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4\smeta\2026 год\!!СМЕТЫ\!ЗЭС\АКОМ\!НА УВЕЛИЧЕНИЕ СТОИМОСТИ\!УТВЕРЖДЕННАЯ СД\I-334040 Петровское (прогр. надежн.)\Деление на 2ПК\2 ПК\"/>
    </mc:Choice>
  </mc:AlternateContent>
  <xr:revisionPtr revIDLastSave="0" documentId="13_ncr:1_{6C61559B-4EDA-4D93-9DEF-FBB5F43F310B}" xr6:coauthVersionLast="47" xr6:coauthVersionMax="47" xr10:uidLastSave="{00000000-0000-0000-0000-000000000000}"/>
  <bookViews>
    <workbookView xWindow="-31087" yWindow="-24" windowWidth="31196" windowHeight="17038" xr2:uid="{00000000-000D-0000-FFFF-FFFF00000000}"/>
  </bookViews>
  <sheets>
    <sheet name="02-01-03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'02-01-03'!$51:$51</definedName>
    <definedName name="_xlnm.Print_Titles" localSheetId="1">'Конъюнктурный анализ'!$19:$19</definedName>
    <definedName name="_xlnm.Print_Area" localSheetId="0">'02-01-03'!$A$1:$L$700</definedName>
    <definedName name="_xlnm.Print_Area" localSheetId="1">'Конъюнктурный анализ'!$A$1:$AA$43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Z32" i="8" l="1"/>
  <c r="Y32" i="8"/>
  <c r="X32" i="8"/>
  <c r="W32" i="8"/>
  <c r="V32" i="8"/>
  <c r="U32" i="8"/>
  <c r="T32" i="8"/>
  <c r="L32" i="8"/>
  <c r="K32" i="8"/>
  <c r="H32" i="8"/>
  <c r="AA32" i="8"/>
  <c r="S32" i="8"/>
  <c r="P32" i="8"/>
  <c r="O32" i="8"/>
  <c r="N32" i="8"/>
  <c r="M32" i="8"/>
  <c r="G32" i="8"/>
  <c r="F32" i="8"/>
  <c r="E32" i="8"/>
  <c r="D32" i="8"/>
  <c r="C32" i="8"/>
  <c r="B32" i="8"/>
  <c r="Z31" i="8"/>
  <c r="Y31" i="8"/>
  <c r="X31" i="8"/>
  <c r="W31" i="8"/>
  <c r="V31" i="8"/>
  <c r="U31" i="8"/>
  <c r="T31" i="8"/>
  <c r="L31" i="8"/>
  <c r="K31" i="8"/>
  <c r="H31" i="8"/>
  <c r="AA31" i="8"/>
  <c r="S31" i="8"/>
  <c r="P31" i="8"/>
  <c r="O31" i="8"/>
  <c r="N31" i="8"/>
  <c r="M31" i="8"/>
  <c r="G31" i="8"/>
  <c r="F31" i="8"/>
  <c r="E31" i="8"/>
  <c r="D31" i="8"/>
  <c r="C31" i="8"/>
  <c r="B31" i="8"/>
  <c r="Z30" i="8"/>
  <c r="Y30" i="8"/>
  <c r="X30" i="8"/>
  <c r="W30" i="8"/>
  <c r="V30" i="8"/>
  <c r="U30" i="8"/>
  <c r="T30" i="8"/>
  <c r="L30" i="8"/>
  <c r="K30" i="8"/>
  <c r="H30" i="8"/>
  <c r="AA30" i="8"/>
  <c r="S30" i="8"/>
  <c r="P30" i="8"/>
  <c r="O30" i="8"/>
  <c r="N30" i="8"/>
  <c r="M30" i="8"/>
  <c r="G30" i="8"/>
  <c r="F30" i="8"/>
  <c r="E30" i="8"/>
  <c r="D30" i="8"/>
  <c r="C30" i="8"/>
  <c r="B30" i="8"/>
  <c r="Z29" i="8"/>
  <c r="Y29" i="8"/>
  <c r="X29" i="8"/>
  <c r="W29" i="8"/>
  <c r="V29" i="8"/>
  <c r="U29" i="8"/>
  <c r="T29" i="8"/>
  <c r="L29" i="8"/>
  <c r="K29" i="8"/>
  <c r="H29" i="8"/>
  <c r="AA29" i="8"/>
  <c r="S29" i="8"/>
  <c r="P29" i="8"/>
  <c r="O29" i="8"/>
  <c r="N29" i="8"/>
  <c r="M29" i="8"/>
  <c r="G29" i="8"/>
  <c r="F29" i="8"/>
  <c r="E29" i="8"/>
  <c r="D29" i="8"/>
  <c r="C29" i="8"/>
  <c r="B29" i="8"/>
  <c r="Z28" i="8"/>
  <c r="Y28" i="8"/>
  <c r="X28" i="8"/>
  <c r="W28" i="8"/>
  <c r="V28" i="8"/>
  <c r="U28" i="8"/>
  <c r="T28" i="8"/>
  <c r="L28" i="8"/>
  <c r="K28" i="8"/>
  <c r="H28" i="8"/>
  <c r="AA28" i="8"/>
  <c r="S28" i="8"/>
  <c r="P28" i="8"/>
  <c r="O28" i="8"/>
  <c r="N28" i="8"/>
  <c r="M28" i="8"/>
  <c r="G28" i="8"/>
  <c r="F28" i="8"/>
  <c r="E28" i="8"/>
  <c r="D28" i="8"/>
  <c r="C28" i="8"/>
  <c r="B28" i="8"/>
  <c r="Z27" i="8"/>
  <c r="Y27" i="8"/>
  <c r="X27" i="8"/>
  <c r="W27" i="8"/>
  <c r="V27" i="8"/>
  <c r="U27" i="8"/>
  <c r="T27" i="8"/>
  <c r="L27" i="8"/>
  <c r="K27" i="8"/>
  <c r="H27" i="8"/>
  <c r="AA27" i="8"/>
  <c r="S27" i="8"/>
  <c r="P27" i="8"/>
  <c r="O27" i="8"/>
  <c r="N27" i="8"/>
  <c r="M27" i="8"/>
  <c r="G27" i="8"/>
  <c r="F27" i="8"/>
  <c r="E27" i="8"/>
  <c r="D27" i="8"/>
  <c r="C27" i="8"/>
  <c r="B27" i="8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698" i="7"/>
  <c r="H695" i="7"/>
  <c r="C698" i="7"/>
  <c r="C695" i="7"/>
  <c r="K42" i="7"/>
  <c r="K41" i="7"/>
  <c r="C44" i="7"/>
  <c r="C43" i="7"/>
  <c r="C42" i="7"/>
  <c r="C41" i="7"/>
  <c r="C38" i="7" s="1"/>
  <c r="G691" i="7"/>
  <c r="G690" i="7"/>
  <c r="L689" i="7"/>
  <c r="L685" i="7"/>
  <c r="L684" i="7"/>
  <c r="L682" i="7" s="1"/>
  <c r="L678" i="7"/>
  <c r="L677" i="7"/>
  <c r="L673" i="7"/>
  <c r="L661" i="7"/>
  <c r="L660" i="7"/>
  <c r="L659" i="7"/>
  <c r="L658" i="7"/>
  <c r="L654" i="7"/>
  <c r="L657" i="7"/>
  <c r="L656" i="7"/>
  <c r="L653" i="7"/>
  <c r="L648" i="7" s="1"/>
  <c r="L652" i="7"/>
  <c r="L650" i="7"/>
  <c r="L647" i="7"/>
  <c r="L642" i="7"/>
  <c r="L641" i="7"/>
  <c r="L640" i="7"/>
  <c r="L635" i="7"/>
  <c r="L632" i="7" s="1"/>
  <c r="L634" i="7"/>
  <c r="L627" i="7"/>
  <c r="L626" i="7"/>
  <c r="L622" i="7"/>
  <c r="L607" i="7"/>
  <c r="L606" i="7"/>
  <c r="L602" i="7"/>
  <c r="G587" i="7"/>
  <c r="G586" i="7"/>
  <c r="L585" i="7"/>
  <c r="L581" i="7"/>
  <c r="L580" i="7"/>
  <c r="L578" i="7"/>
  <c r="L577" i="7"/>
  <c r="L571" i="7"/>
  <c r="L570" i="7"/>
  <c r="L566" i="7"/>
  <c r="L563" i="7"/>
  <c r="AX556" i="7"/>
  <c r="AT556" i="7"/>
  <c r="AR556" i="7"/>
  <c r="AO556" i="7"/>
  <c r="AN556" i="7"/>
  <c r="BA556" i="7"/>
  <c r="AZ556" i="7"/>
  <c r="AE556" i="7"/>
  <c r="AD556" i="7"/>
  <c r="K556" i="7"/>
  <c r="I556" i="7"/>
  <c r="L555" i="7"/>
  <c r="AW556" i="7" s="1"/>
  <c r="J555" i="7"/>
  <c r="E555" i="7"/>
  <c r="G555" i="7"/>
  <c r="D555" i="7"/>
  <c r="C555" i="7"/>
  <c r="B555" i="7"/>
  <c r="AW554" i="7"/>
  <c r="L569" i="7" s="1"/>
  <c r="L567" i="7" s="1"/>
  <c r="AT554" i="7"/>
  <c r="AR554" i="7"/>
  <c r="L560" i="7" s="1"/>
  <c r="AO554" i="7"/>
  <c r="BA554" i="7"/>
  <c r="L574" i="7" s="1"/>
  <c r="AZ554" i="7"/>
  <c r="AE554" i="7"/>
  <c r="AD554" i="7"/>
  <c r="L553" i="7"/>
  <c r="J553" i="7"/>
  <c r="E553" i="7"/>
  <c r="G553" i="7"/>
  <c r="D553" i="7"/>
  <c r="C553" i="7"/>
  <c r="B553" i="7"/>
  <c r="G549" i="7"/>
  <c r="G548" i="7"/>
  <c r="L547" i="7"/>
  <c r="L546" i="7"/>
  <c r="L543" i="7"/>
  <c r="L542" i="7"/>
  <c r="L537" i="7"/>
  <c r="L540" i="7"/>
  <c r="L539" i="7"/>
  <c r="L533" i="7"/>
  <c r="L532" i="7"/>
  <c r="L528" i="7"/>
  <c r="BA518" i="7"/>
  <c r="AZ518" i="7"/>
  <c r="L516" i="7" s="1"/>
  <c r="AE518" i="7"/>
  <c r="AD518" i="7"/>
  <c r="G517" i="7"/>
  <c r="E517" i="7"/>
  <c r="G516" i="7"/>
  <c r="E516" i="7"/>
  <c r="AW514" i="7"/>
  <c r="BA514" i="7"/>
  <c r="AZ514" i="7"/>
  <c r="AE514" i="7"/>
  <c r="AD514" i="7"/>
  <c r="L514" i="7"/>
  <c r="AN514" i="7" s="1"/>
  <c r="E514" i="7"/>
  <c r="G514" i="7"/>
  <c r="D514" i="7"/>
  <c r="C514" i="7"/>
  <c r="B514" i="7"/>
  <c r="AW513" i="7"/>
  <c r="BA513" i="7"/>
  <c r="L517" i="7" s="1"/>
  <c r="AZ513" i="7"/>
  <c r="AE513" i="7"/>
  <c r="AD513" i="7"/>
  <c r="L513" i="7"/>
  <c r="AN513" i="7" s="1"/>
  <c r="J513" i="7"/>
  <c r="I513" i="7"/>
  <c r="H513" i="7"/>
  <c r="E513" i="7"/>
  <c r="G513" i="7"/>
  <c r="D513" i="7"/>
  <c r="B513" i="7"/>
  <c r="L505" i="7"/>
  <c r="AW518" i="7" s="1"/>
  <c r="L511" i="7"/>
  <c r="I511" i="7"/>
  <c r="H511" i="7"/>
  <c r="J511" i="7" s="1"/>
  <c r="G511" i="7"/>
  <c r="L510" i="7"/>
  <c r="I510" i="7"/>
  <c r="H510" i="7"/>
  <c r="J510" i="7" s="1"/>
  <c r="G510" i="7"/>
  <c r="L509" i="7"/>
  <c r="I509" i="7"/>
  <c r="J509" i="7" s="1"/>
  <c r="H509" i="7"/>
  <c r="G509" i="7"/>
  <c r="L508" i="7"/>
  <c r="J508" i="7"/>
  <c r="I508" i="7"/>
  <c r="H508" i="7"/>
  <c r="G508" i="7"/>
  <c r="L507" i="7"/>
  <c r="J507" i="7"/>
  <c r="G507" i="7"/>
  <c r="L506" i="7"/>
  <c r="J506" i="7"/>
  <c r="I506" i="7"/>
  <c r="H506" i="7"/>
  <c r="G506" i="7"/>
  <c r="L501" i="7"/>
  <c r="G501" i="7"/>
  <c r="L504" i="7"/>
  <c r="J504" i="7"/>
  <c r="I504" i="7"/>
  <c r="H504" i="7"/>
  <c r="G504" i="7"/>
  <c r="L503" i="7"/>
  <c r="J503" i="7"/>
  <c r="E503" i="7"/>
  <c r="G503" i="7" s="1"/>
  <c r="L502" i="7"/>
  <c r="J502" i="7"/>
  <c r="G502" i="7"/>
  <c r="L499" i="7"/>
  <c r="J499" i="7"/>
  <c r="G499" i="7"/>
  <c r="L498" i="7"/>
  <c r="L496" i="7" s="1"/>
  <c r="J498" i="7"/>
  <c r="G498" i="7"/>
  <c r="L497" i="7"/>
  <c r="J497" i="7"/>
  <c r="G497" i="7"/>
  <c r="G496" i="7"/>
  <c r="C495" i="7"/>
  <c r="E494" i="7"/>
  <c r="G494" i="7"/>
  <c r="D494" i="7"/>
  <c r="C494" i="7"/>
  <c r="L492" i="7"/>
  <c r="AR493" i="7"/>
  <c r="BA493" i="7"/>
  <c r="AZ493" i="7"/>
  <c r="AE493" i="7"/>
  <c r="AD493" i="7"/>
  <c r="G492" i="7"/>
  <c r="E492" i="7"/>
  <c r="G491" i="7"/>
  <c r="E491" i="7"/>
  <c r="BA489" i="7"/>
  <c r="AZ489" i="7"/>
  <c r="L491" i="7" s="1"/>
  <c r="AE489" i="7"/>
  <c r="AD489" i="7"/>
  <c r="L489" i="7"/>
  <c r="E489" i="7"/>
  <c r="G489" i="7"/>
  <c r="D489" i="7"/>
  <c r="C489" i="7"/>
  <c r="B489" i="7"/>
  <c r="L487" i="7"/>
  <c r="J487" i="7"/>
  <c r="I487" i="7"/>
  <c r="H487" i="7"/>
  <c r="G487" i="7"/>
  <c r="L486" i="7"/>
  <c r="I486" i="7"/>
  <c r="H486" i="7"/>
  <c r="J486" i="7" s="1"/>
  <c r="G486" i="7"/>
  <c r="L485" i="7"/>
  <c r="I485" i="7"/>
  <c r="H485" i="7"/>
  <c r="J485" i="7" s="1"/>
  <c r="G485" i="7"/>
  <c r="G477" i="7"/>
  <c r="L483" i="7"/>
  <c r="J483" i="7"/>
  <c r="E483" i="7"/>
  <c r="L482" i="7"/>
  <c r="J482" i="7"/>
  <c r="G482" i="7"/>
  <c r="L481" i="7"/>
  <c r="I481" i="7"/>
  <c r="H481" i="7"/>
  <c r="J481" i="7" s="1"/>
  <c r="G481" i="7"/>
  <c r="L480" i="7"/>
  <c r="I480" i="7"/>
  <c r="H480" i="7"/>
  <c r="J480" i="7" s="1"/>
  <c r="G480" i="7"/>
  <c r="L479" i="7"/>
  <c r="L477" i="7" s="1"/>
  <c r="AT493" i="7" s="1"/>
  <c r="J479" i="7"/>
  <c r="G479" i="7"/>
  <c r="E479" i="7"/>
  <c r="L478" i="7"/>
  <c r="J478" i="7"/>
  <c r="G478" i="7"/>
  <c r="L475" i="7"/>
  <c r="L474" i="7" s="1"/>
  <c r="J475" i="7"/>
  <c r="G475" i="7"/>
  <c r="G474" i="7"/>
  <c r="C473" i="7"/>
  <c r="E472" i="7"/>
  <c r="G472" i="7"/>
  <c r="G483" i="7" s="1"/>
  <c r="D472" i="7"/>
  <c r="C472" i="7"/>
  <c r="G468" i="7"/>
  <c r="G467" i="7"/>
  <c r="L466" i="7"/>
  <c r="L462" i="7"/>
  <c r="L461" i="7"/>
  <c r="L459" i="7"/>
  <c r="L456" i="7" s="1"/>
  <c r="L458" i="7"/>
  <c r="L452" i="7"/>
  <c r="L451" i="7"/>
  <c r="L447" i="7"/>
  <c r="AW437" i="7"/>
  <c r="AT437" i="7"/>
  <c r="AR437" i="7"/>
  <c r="AO437" i="7"/>
  <c r="AN437" i="7"/>
  <c r="BA437" i="7"/>
  <c r="AZ437" i="7"/>
  <c r="AE437" i="7"/>
  <c r="AD437" i="7"/>
  <c r="K437" i="7"/>
  <c r="I437" i="7"/>
  <c r="L436" i="7"/>
  <c r="I436" i="7"/>
  <c r="H436" i="7"/>
  <c r="E436" i="7"/>
  <c r="G436" i="7"/>
  <c r="D436" i="7"/>
  <c r="C436" i="7"/>
  <c r="B436" i="7"/>
  <c r="AT435" i="7"/>
  <c r="AO435" i="7"/>
  <c r="BA435" i="7"/>
  <c r="AZ435" i="7"/>
  <c r="AE435" i="7"/>
  <c r="AD435" i="7"/>
  <c r="G434" i="7"/>
  <c r="E434" i="7"/>
  <c r="G433" i="7"/>
  <c r="E433" i="7"/>
  <c r="AW431" i="7"/>
  <c r="BA431" i="7"/>
  <c r="AZ431" i="7"/>
  <c r="L433" i="7" s="1"/>
  <c r="AE431" i="7"/>
  <c r="AD431" i="7"/>
  <c r="L431" i="7"/>
  <c r="AN431" i="7" s="1"/>
  <c r="E431" i="7"/>
  <c r="G431" i="7"/>
  <c r="D431" i="7"/>
  <c r="C431" i="7"/>
  <c r="B431" i="7"/>
  <c r="AW430" i="7"/>
  <c r="BA430" i="7"/>
  <c r="L434" i="7" s="1"/>
  <c r="AZ430" i="7"/>
  <c r="AE430" i="7"/>
  <c r="AD430" i="7"/>
  <c r="L430" i="7"/>
  <c r="AN430" i="7" s="1"/>
  <c r="I430" i="7"/>
  <c r="J430" i="7" s="1"/>
  <c r="H430" i="7"/>
  <c r="E430" i="7"/>
  <c r="G430" i="7"/>
  <c r="D430" i="7"/>
  <c r="B430" i="7"/>
  <c r="L428" i="7"/>
  <c r="L427" i="7" s="1"/>
  <c r="AW435" i="7" s="1"/>
  <c r="I428" i="7"/>
  <c r="H428" i="7"/>
  <c r="J428" i="7" s="1"/>
  <c r="G428" i="7"/>
  <c r="L426" i="7"/>
  <c r="L425" i="7" s="1"/>
  <c r="AR435" i="7" s="1"/>
  <c r="L432" i="7" s="1"/>
  <c r="J426" i="7"/>
  <c r="G426" i="7"/>
  <c r="G425" i="7"/>
  <c r="E424" i="7"/>
  <c r="G424" i="7"/>
  <c r="D424" i="7"/>
  <c r="C424" i="7"/>
  <c r="AR423" i="7"/>
  <c r="BA423" i="7"/>
  <c r="L422" i="7" s="1"/>
  <c r="AZ423" i="7"/>
  <c r="L421" i="7" s="1"/>
  <c r="AE423" i="7"/>
  <c r="AD423" i="7"/>
  <c r="G422" i="7"/>
  <c r="E422" i="7"/>
  <c r="G421" i="7"/>
  <c r="E421" i="7"/>
  <c r="L418" i="7"/>
  <c r="I418" i="7"/>
  <c r="J418" i="7" s="1"/>
  <c r="H418" i="7"/>
  <c r="G418" i="7"/>
  <c r="L417" i="7"/>
  <c r="L416" i="7" s="1"/>
  <c r="AW423" i="7" s="1"/>
  <c r="J417" i="7"/>
  <c r="I417" i="7"/>
  <c r="H417" i="7"/>
  <c r="G417" i="7"/>
  <c r="L414" i="7"/>
  <c r="G414" i="7"/>
  <c r="L415" i="7"/>
  <c r="J415" i="7"/>
  <c r="I415" i="7"/>
  <c r="H415" i="7"/>
  <c r="G415" i="7"/>
  <c r="L411" i="7"/>
  <c r="L412" i="7"/>
  <c r="J412" i="7"/>
  <c r="G412" i="7"/>
  <c r="G411" i="7"/>
  <c r="E410" i="7"/>
  <c r="G410" i="7"/>
  <c r="D410" i="7"/>
  <c r="C410" i="7"/>
  <c r="AT409" i="7"/>
  <c r="AR409" i="7"/>
  <c r="AO409" i="7"/>
  <c r="BA409" i="7"/>
  <c r="AZ409" i="7"/>
  <c r="AE409" i="7"/>
  <c r="AD409" i="7"/>
  <c r="K409" i="7"/>
  <c r="C408" i="7"/>
  <c r="L407" i="7"/>
  <c r="AW409" i="7" s="1"/>
  <c r="J407" i="7"/>
  <c r="E407" i="7"/>
  <c r="I409" i="7" s="1"/>
  <c r="G407" i="7"/>
  <c r="D407" i="7"/>
  <c r="C407" i="7"/>
  <c r="B407" i="7"/>
  <c r="BA406" i="7"/>
  <c r="AZ406" i="7"/>
  <c r="AE406" i="7"/>
  <c r="AD406" i="7"/>
  <c r="G405" i="7"/>
  <c r="E405" i="7"/>
  <c r="G404" i="7"/>
  <c r="E404" i="7"/>
  <c r="AW402" i="7"/>
  <c r="AN402" i="7"/>
  <c r="BA402" i="7"/>
  <c r="AZ402" i="7"/>
  <c r="L404" i="7" s="1"/>
  <c r="AE402" i="7"/>
  <c r="AD402" i="7"/>
  <c r="L402" i="7"/>
  <c r="I402" i="7"/>
  <c r="H402" i="7"/>
  <c r="J402" i="7" s="1"/>
  <c r="E402" i="7"/>
  <c r="G402" i="7"/>
  <c r="D402" i="7"/>
  <c r="C402" i="7"/>
  <c r="B402" i="7"/>
  <c r="BA401" i="7"/>
  <c r="L405" i="7" s="1"/>
  <c r="AZ401" i="7"/>
  <c r="AE401" i="7"/>
  <c r="AD401" i="7"/>
  <c r="L401" i="7"/>
  <c r="AW401" i="7" s="1"/>
  <c r="I401" i="7"/>
  <c r="H401" i="7"/>
  <c r="J401" i="7" s="1"/>
  <c r="E401" i="7"/>
  <c r="G401" i="7"/>
  <c r="D401" i="7"/>
  <c r="C401" i="7"/>
  <c r="B401" i="7"/>
  <c r="L399" i="7"/>
  <c r="J399" i="7"/>
  <c r="I399" i="7"/>
  <c r="H399" i="7"/>
  <c r="G399" i="7"/>
  <c r="L398" i="7"/>
  <c r="L396" i="7" s="1"/>
  <c r="AW406" i="7" s="1"/>
  <c r="I398" i="7"/>
  <c r="H398" i="7"/>
  <c r="J398" i="7" s="1"/>
  <c r="G398" i="7"/>
  <c r="L397" i="7"/>
  <c r="I397" i="7"/>
  <c r="H397" i="7"/>
  <c r="G397" i="7"/>
  <c r="G382" i="7"/>
  <c r="L395" i="7"/>
  <c r="J395" i="7"/>
  <c r="G395" i="7"/>
  <c r="L394" i="7"/>
  <c r="J394" i="7"/>
  <c r="E394" i="7"/>
  <c r="G394" i="7" s="1"/>
  <c r="L393" i="7"/>
  <c r="I393" i="7"/>
  <c r="H393" i="7"/>
  <c r="J393" i="7" s="1"/>
  <c r="G393" i="7"/>
  <c r="L392" i="7"/>
  <c r="J392" i="7"/>
  <c r="E392" i="7"/>
  <c r="G392" i="7" s="1"/>
  <c r="L391" i="7"/>
  <c r="J391" i="7"/>
  <c r="G391" i="7"/>
  <c r="L390" i="7"/>
  <c r="J390" i="7"/>
  <c r="E390" i="7"/>
  <c r="G390" i="7" s="1"/>
  <c r="L389" i="7"/>
  <c r="I389" i="7"/>
  <c r="H389" i="7"/>
  <c r="J389" i="7" s="1"/>
  <c r="G389" i="7"/>
  <c r="L388" i="7"/>
  <c r="J388" i="7"/>
  <c r="G388" i="7"/>
  <c r="E388" i="7"/>
  <c r="L387" i="7"/>
  <c r="I387" i="7"/>
  <c r="H387" i="7"/>
  <c r="J387" i="7" s="1"/>
  <c r="G387" i="7"/>
  <c r="L386" i="7"/>
  <c r="J386" i="7"/>
  <c r="G386" i="7"/>
  <c r="E386" i="7"/>
  <c r="L385" i="7"/>
  <c r="J385" i="7"/>
  <c r="G385" i="7"/>
  <c r="L384" i="7"/>
  <c r="J384" i="7"/>
  <c r="E384" i="7"/>
  <c r="G384" i="7" s="1"/>
  <c r="L383" i="7"/>
  <c r="I383" i="7"/>
  <c r="H383" i="7"/>
  <c r="J383" i="7" s="1"/>
  <c r="G383" i="7"/>
  <c r="L380" i="7"/>
  <c r="L379" i="7" s="1"/>
  <c r="J380" i="7"/>
  <c r="G380" i="7"/>
  <c r="G379" i="7"/>
  <c r="E378" i="7"/>
  <c r="G378" i="7"/>
  <c r="D378" i="7"/>
  <c r="C378" i="7"/>
  <c r="L376" i="7"/>
  <c r="AW377" i="7"/>
  <c r="AT377" i="7"/>
  <c r="BA377" i="7"/>
  <c r="AZ377" i="7"/>
  <c r="L375" i="7" s="1"/>
  <c r="AE377" i="7"/>
  <c r="AD377" i="7"/>
  <c r="G376" i="7"/>
  <c r="E376" i="7"/>
  <c r="G375" i="7"/>
  <c r="E375" i="7"/>
  <c r="L370" i="7"/>
  <c r="G370" i="7"/>
  <c r="L369" i="7"/>
  <c r="AO377" i="7" s="1"/>
  <c r="L372" i="7"/>
  <c r="J372" i="7"/>
  <c r="E372" i="7"/>
  <c r="L371" i="7"/>
  <c r="I371" i="7"/>
  <c r="H371" i="7"/>
  <c r="G371" i="7"/>
  <c r="L368" i="7"/>
  <c r="L367" i="7" s="1"/>
  <c r="J368" i="7"/>
  <c r="G368" i="7"/>
  <c r="G367" i="7"/>
  <c r="E366" i="7"/>
  <c r="G366" i="7"/>
  <c r="G372" i="7" s="1"/>
  <c r="D366" i="7"/>
  <c r="C366" i="7"/>
  <c r="L363" i="7"/>
  <c r="AW365" i="7"/>
  <c r="AR365" i="7"/>
  <c r="BA365" i="7"/>
  <c r="L455" i="7" s="1"/>
  <c r="AZ365" i="7"/>
  <c r="AE365" i="7"/>
  <c r="AD365" i="7"/>
  <c r="G364" i="7"/>
  <c r="E364" i="7"/>
  <c r="G363" i="7"/>
  <c r="E363" i="7"/>
  <c r="G356" i="7"/>
  <c r="L360" i="7"/>
  <c r="J360" i="7"/>
  <c r="E360" i="7"/>
  <c r="G360" i="7" s="1"/>
  <c r="L359" i="7"/>
  <c r="I359" i="7"/>
  <c r="H359" i="7"/>
  <c r="G359" i="7"/>
  <c r="L358" i="7"/>
  <c r="L356" i="7" s="1"/>
  <c r="AT365" i="7" s="1"/>
  <c r="J358" i="7"/>
  <c r="G358" i="7"/>
  <c r="E358" i="7"/>
  <c r="L357" i="7"/>
  <c r="J357" i="7"/>
  <c r="I357" i="7"/>
  <c r="H357" i="7"/>
  <c r="G357" i="7"/>
  <c r="L353" i="7"/>
  <c r="L354" i="7"/>
  <c r="J354" i="7"/>
  <c r="G354" i="7"/>
  <c r="G353" i="7"/>
  <c r="E352" i="7"/>
  <c r="G352" i="7"/>
  <c r="D352" i="7"/>
  <c r="C352" i="7"/>
  <c r="G348" i="7"/>
  <c r="G347" i="7"/>
  <c r="L346" i="7"/>
  <c r="L342" i="7"/>
  <c r="L341" i="7"/>
  <c r="L336" i="7"/>
  <c r="L339" i="7"/>
  <c r="L338" i="7"/>
  <c r="L332" i="7"/>
  <c r="L331" i="7"/>
  <c r="L327" i="7"/>
  <c r="AW317" i="7"/>
  <c r="AT317" i="7"/>
  <c r="AR317" i="7"/>
  <c r="AO317" i="7"/>
  <c r="AN317" i="7"/>
  <c r="BA317" i="7"/>
  <c r="AZ317" i="7"/>
  <c r="AE317" i="7"/>
  <c r="AD317" i="7"/>
  <c r="K317" i="7"/>
  <c r="L316" i="7"/>
  <c r="J316" i="7"/>
  <c r="I316" i="7"/>
  <c r="H316" i="7"/>
  <c r="E316" i="7"/>
  <c r="I317" i="7" s="1"/>
  <c r="G316" i="7"/>
  <c r="D316" i="7"/>
  <c r="C316" i="7"/>
  <c r="B316" i="7"/>
  <c r="AT315" i="7"/>
  <c r="AO315" i="7"/>
  <c r="BA315" i="7"/>
  <c r="AZ315" i="7"/>
  <c r="AE315" i="7"/>
  <c r="AD315" i="7"/>
  <c r="G314" i="7"/>
  <c r="E314" i="7"/>
  <c r="G313" i="7"/>
  <c r="E313" i="7"/>
  <c r="BA311" i="7"/>
  <c r="L314" i="7" s="1"/>
  <c r="AZ311" i="7"/>
  <c r="AE311" i="7"/>
  <c r="AD311" i="7"/>
  <c r="L311" i="7"/>
  <c r="E311" i="7"/>
  <c r="G311" i="7"/>
  <c r="D311" i="7"/>
  <c r="C311" i="7"/>
  <c r="B311" i="7"/>
  <c r="BA310" i="7"/>
  <c r="AZ310" i="7"/>
  <c r="AE310" i="7"/>
  <c r="AD310" i="7"/>
  <c r="L310" i="7"/>
  <c r="J310" i="7"/>
  <c r="I310" i="7"/>
  <c r="H310" i="7"/>
  <c r="E310" i="7"/>
  <c r="G310" i="7"/>
  <c r="D310" i="7"/>
  <c r="B310" i="7"/>
  <c r="L307" i="7"/>
  <c r="AW315" i="7" s="1"/>
  <c r="L308" i="7"/>
  <c r="I308" i="7"/>
  <c r="H308" i="7"/>
  <c r="G308" i="7"/>
  <c r="L306" i="7"/>
  <c r="L305" i="7" s="1"/>
  <c r="J306" i="7"/>
  <c r="G306" i="7"/>
  <c r="G305" i="7"/>
  <c r="E304" i="7"/>
  <c r="G304" i="7"/>
  <c r="D304" i="7"/>
  <c r="C304" i="7"/>
  <c r="L302" i="7"/>
  <c r="AT303" i="7"/>
  <c r="AR303" i="7"/>
  <c r="L300" i="7" s="1"/>
  <c r="BA303" i="7"/>
  <c r="AZ303" i="7"/>
  <c r="L301" i="7" s="1"/>
  <c r="AE303" i="7"/>
  <c r="AD303" i="7"/>
  <c r="G302" i="7"/>
  <c r="E302" i="7"/>
  <c r="G301" i="7"/>
  <c r="E301" i="7"/>
  <c r="L298" i="7"/>
  <c r="J298" i="7"/>
  <c r="I298" i="7"/>
  <c r="H298" i="7"/>
  <c r="G298" i="7"/>
  <c r="L297" i="7"/>
  <c r="L296" i="7" s="1"/>
  <c r="AW303" i="7" s="1"/>
  <c r="I297" i="7"/>
  <c r="H297" i="7"/>
  <c r="J297" i="7" s="1"/>
  <c r="G297" i="7"/>
  <c r="L294" i="7"/>
  <c r="G294" i="7"/>
  <c r="L293" i="7"/>
  <c r="AO303" i="7" s="1"/>
  <c r="L295" i="7"/>
  <c r="I295" i="7"/>
  <c r="H295" i="7"/>
  <c r="J295" i="7" s="1"/>
  <c r="G295" i="7"/>
  <c r="L292" i="7"/>
  <c r="L291" i="7" s="1"/>
  <c r="J292" i="7"/>
  <c r="G292" i="7"/>
  <c r="G291" i="7"/>
  <c r="E290" i="7"/>
  <c r="G290" i="7"/>
  <c r="D290" i="7"/>
  <c r="C290" i="7"/>
  <c r="AT289" i="7"/>
  <c r="AR289" i="7"/>
  <c r="AO289" i="7"/>
  <c r="BA289" i="7"/>
  <c r="AZ289" i="7"/>
  <c r="AE289" i="7"/>
  <c r="AD289" i="7"/>
  <c r="K289" i="7"/>
  <c r="C288" i="7"/>
  <c r="L287" i="7"/>
  <c r="AW289" i="7" s="1"/>
  <c r="J287" i="7"/>
  <c r="E287" i="7"/>
  <c r="I289" i="7" s="1"/>
  <c r="G287" i="7"/>
  <c r="D287" i="7"/>
  <c r="C287" i="7"/>
  <c r="B287" i="7"/>
  <c r="L285" i="7"/>
  <c r="AT286" i="7"/>
  <c r="BA286" i="7"/>
  <c r="AZ286" i="7"/>
  <c r="L334" i="7" s="1"/>
  <c r="AE286" i="7"/>
  <c r="AD286" i="7"/>
  <c r="G285" i="7"/>
  <c r="E285" i="7"/>
  <c r="G284" i="7"/>
  <c r="E284" i="7"/>
  <c r="AW282" i="7"/>
  <c r="BA282" i="7"/>
  <c r="AZ282" i="7"/>
  <c r="AE282" i="7"/>
  <c r="AD282" i="7"/>
  <c r="L282" i="7"/>
  <c r="AN282" i="7" s="1"/>
  <c r="I282" i="7"/>
  <c r="J282" i="7" s="1"/>
  <c r="H282" i="7"/>
  <c r="E282" i="7"/>
  <c r="G282" i="7"/>
  <c r="D282" i="7"/>
  <c r="C282" i="7"/>
  <c r="B282" i="7"/>
  <c r="AW281" i="7"/>
  <c r="AN281" i="7"/>
  <c r="BA281" i="7"/>
  <c r="AZ281" i="7"/>
  <c r="L284" i="7" s="1"/>
  <c r="AE281" i="7"/>
  <c r="AD281" i="7"/>
  <c r="L281" i="7"/>
  <c r="I281" i="7"/>
  <c r="H281" i="7"/>
  <c r="J281" i="7" s="1"/>
  <c r="E281" i="7"/>
  <c r="G281" i="7"/>
  <c r="D281" i="7"/>
  <c r="C281" i="7"/>
  <c r="B281" i="7"/>
  <c r="L279" i="7"/>
  <c r="I279" i="7"/>
  <c r="H279" i="7"/>
  <c r="G279" i="7"/>
  <c r="L278" i="7"/>
  <c r="J278" i="7"/>
  <c r="I278" i="7"/>
  <c r="H278" i="7"/>
  <c r="G278" i="7"/>
  <c r="L277" i="7"/>
  <c r="L276" i="7" s="1"/>
  <c r="AW286" i="7" s="1"/>
  <c r="J277" i="7"/>
  <c r="I277" i="7"/>
  <c r="H277" i="7"/>
  <c r="G277" i="7"/>
  <c r="G262" i="7"/>
  <c r="L275" i="7"/>
  <c r="J275" i="7"/>
  <c r="G275" i="7"/>
  <c r="L274" i="7"/>
  <c r="J274" i="7"/>
  <c r="G274" i="7"/>
  <c r="E274" i="7"/>
  <c r="L273" i="7"/>
  <c r="I273" i="7"/>
  <c r="J273" i="7" s="1"/>
  <c r="H273" i="7"/>
  <c r="G273" i="7"/>
  <c r="L272" i="7"/>
  <c r="J272" i="7"/>
  <c r="G272" i="7"/>
  <c r="E272" i="7"/>
  <c r="L271" i="7"/>
  <c r="J271" i="7"/>
  <c r="G271" i="7"/>
  <c r="L270" i="7"/>
  <c r="J270" i="7"/>
  <c r="G270" i="7"/>
  <c r="E270" i="7"/>
  <c r="L269" i="7"/>
  <c r="I269" i="7"/>
  <c r="J269" i="7" s="1"/>
  <c r="H269" i="7"/>
  <c r="G269" i="7"/>
  <c r="L268" i="7"/>
  <c r="J268" i="7"/>
  <c r="G268" i="7"/>
  <c r="E268" i="7"/>
  <c r="L267" i="7"/>
  <c r="J267" i="7"/>
  <c r="I267" i="7"/>
  <c r="H267" i="7"/>
  <c r="G267" i="7"/>
  <c r="L266" i="7"/>
  <c r="L262" i="7" s="1"/>
  <c r="L261" i="7" s="1"/>
  <c r="AO286" i="7" s="1"/>
  <c r="J266" i="7"/>
  <c r="E266" i="7"/>
  <c r="G266" i="7" s="1"/>
  <c r="L265" i="7"/>
  <c r="J265" i="7"/>
  <c r="G265" i="7"/>
  <c r="L264" i="7"/>
  <c r="J264" i="7"/>
  <c r="G264" i="7"/>
  <c r="E264" i="7"/>
  <c r="L263" i="7"/>
  <c r="I263" i="7"/>
  <c r="J263" i="7" s="1"/>
  <c r="H263" i="7"/>
  <c r="G263" i="7"/>
  <c r="L260" i="7"/>
  <c r="L259" i="7" s="1"/>
  <c r="J260" i="7"/>
  <c r="G260" i="7"/>
  <c r="G259" i="7"/>
  <c r="E258" i="7"/>
  <c r="G258" i="7"/>
  <c r="D258" i="7"/>
  <c r="C258" i="7"/>
  <c r="L256" i="7"/>
  <c r="AW257" i="7"/>
  <c r="AT257" i="7"/>
  <c r="BA257" i="7"/>
  <c r="AZ257" i="7"/>
  <c r="L255" i="7" s="1"/>
  <c r="AE257" i="7"/>
  <c r="AD257" i="7"/>
  <c r="G256" i="7"/>
  <c r="E256" i="7"/>
  <c r="G255" i="7"/>
  <c r="E255" i="7"/>
  <c r="L250" i="7"/>
  <c r="L249" i="7" s="1"/>
  <c r="AO257" i="7" s="1"/>
  <c r="G250" i="7"/>
  <c r="L252" i="7"/>
  <c r="J252" i="7"/>
  <c r="G252" i="7"/>
  <c r="E252" i="7"/>
  <c r="L251" i="7"/>
  <c r="I251" i="7"/>
  <c r="J251" i="7" s="1"/>
  <c r="H251" i="7"/>
  <c r="G251" i="7"/>
  <c r="L248" i="7"/>
  <c r="L247" i="7" s="1"/>
  <c r="J248" i="7"/>
  <c r="G248" i="7"/>
  <c r="G247" i="7"/>
  <c r="E246" i="7"/>
  <c r="G246" i="7"/>
  <c r="D246" i="7"/>
  <c r="C246" i="7"/>
  <c r="L244" i="7"/>
  <c r="AW245" i="7"/>
  <c r="BA245" i="7"/>
  <c r="AZ245" i="7"/>
  <c r="L243" i="7" s="1"/>
  <c r="AE245" i="7"/>
  <c r="AD245" i="7"/>
  <c r="G244" i="7"/>
  <c r="E244" i="7"/>
  <c r="G243" i="7"/>
  <c r="E243" i="7"/>
  <c r="L238" i="7"/>
  <c r="L237" i="7" s="1"/>
  <c r="AO245" i="7" s="1"/>
  <c r="L324" i="7" s="1"/>
  <c r="G238" i="7"/>
  <c r="L240" i="7"/>
  <c r="J240" i="7"/>
  <c r="G240" i="7"/>
  <c r="E240" i="7"/>
  <c r="L239" i="7"/>
  <c r="I239" i="7"/>
  <c r="J239" i="7" s="1"/>
  <c r="H239" i="7"/>
  <c r="G239" i="7"/>
  <c r="L236" i="7"/>
  <c r="L235" i="7" s="1"/>
  <c r="J236" i="7"/>
  <c r="G236" i="7"/>
  <c r="G235" i="7"/>
  <c r="E234" i="7"/>
  <c r="G234" i="7"/>
  <c r="D234" i="7"/>
  <c r="C234" i="7"/>
  <c r="G230" i="7"/>
  <c r="G229" i="7"/>
  <c r="L228" i="7"/>
  <c r="L227" i="7"/>
  <c r="L224" i="7"/>
  <c r="L223" i="7"/>
  <c r="L218" i="7"/>
  <c r="L221" i="7"/>
  <c r="L220" i="7"/>
  <c r="L214" i="7"/>
  <c r="L213" i="7"/>
  <c r="L210" i="7" s="1"/>
  <c r="L212" i="7"/>
  <c r="L209" i="7"/>
  <c r="AW199" i="7"/>
  <c r="AR199" i="7"/>
  <c r="BA199" i="7"/>
  <c r="L198" i="7" s="1"/>
  <c r="AZ199" i="7"/>
  <c r="L197" i="7" s="1"/>
  <c r="AE199" i="7"/>
  <c r="AD199" i="7"/>
  <c r="G198" i="7"/>
  <c r="E198" i="7"/>
  <c r="G197" i="7"/>
  <c r="E197" i="7"/>
  <c r="G192" i="7"/>
  <c r="L194" i="7"/>
  <c r="L192" i="7" s="1"/>
  <c r="AT199" i="7" s="1"/>
  <c r="J194" i="7"/>
  <c r="E194" i="7"/>
  <c r="G194" i="7" s="1"/>
  <c r="L193" i="7"/>
  <c r="I193" i="7"/>
  <c r="H193" i="7"/>
  <c r="G193" i="7"/>
  <c r="C190" i="7"/>
  <c r="E189" i="7"/>
  <c r="G189" i="7"/>
  <c r="D189" i="7"/>
  <c r="C189" i="7"/>
  <c r="L187" i="7"/>
  <c r="AW188" i="7"/>
  <c r="AT188" i="7"/>
  <c r="AO188" i="7"/>
  <c r="BA188" i="7"/>
  <c r="L217" i="7" s="1"/>
  <c r="AZ188" i="7"/>
  <c r="L186" i="7" s="1"/>
  <c r="AE188" i="7"/>
  <c r="AD188" i="7"/>
  <c r="G187" i="7"/>
  <c r="E187" i="7"/>
  <c r="G186" i="7"/>
  <c r="E186" i="7"/>
  <c r="L183" i="7"/>
  <c r="L182" i="7" s="1"/>
  <c r="J183" i="7"/>
  <c r="G183" i="7"/>
  <c r="G182" i="7"/>
  <c r="C181" i="7"/>
  <c r="E180" i="7"/>
  <c r="G180" i="7"/>
  <c r="D180" i="7"/>
  <c r="C180" i="7"/>
  <c r="G176" i="7"/>
  <c r="G175" i="7"/>
  <c r="L174" i="7"/>
  <c r="L173" i="7"/>
  <c r="L170" i="7"/>
  <c r="L169" i="7"/>
  <c r="L164" i="7"/>
  <c r="L167" i="7"/>
  <c r="L166" i="7"/>
  <c r="L162" i="7"/>
  <c r="L160" i="7"/>
  <c r="L159" i="7"/>
  <c r="L155" i="7"/>
  <c r="AT145" i="7"/>
  <c r="BA145" i="7"/>
  <c r="AZ145" i="7"/>
  <c r="AE145" i="7"/>
  <c r="AD145" i="7"/>
  <c r="G144" i="7"/>
  <c r="E144" i="7"/>
  <c r="G143" i="7"/>
  <c r="E143" i="7"/>
  <c r="BA141" i="7"/>
  <c r="L163" i="7" s="1"/>
  <c r="AZ141" i="7"/>
  <c r="AE141" i="7"/>
  <c r="AD141" i="7"/>
  <c r="L141" i="7"/>
  <c r="E141" i="7"/>
  <c r="G141" i="7"/>
  <c r="D141" i="7"/>
  <c r="C141" i="7"/>
  <c r="B141" i="7"/>
  <c r="BA140" i="7"/>
  <c r="L144" i="7" s="1"/>
  <c r="AZ140" i="7"/>
  <c r="L143" i="7" s="1"/>
  <c r="AE140" i="7"/>
  <c r="AD140" i="7"/>
  <c r="L140" i="7"/>
  <c r="J140" i="7"/>
  <c r="I140" i="7"/>
  <c r="H140" i="7"/>
  <c r="E140" i="7"/>
  <c r="G140" i="7"/>
  <c r="D140" i="7"/>
  <c r="B140" i="7"/>
  <c r="L132" i="7"/>
  <c r="AW145" i="7" s="1"/>
  <c r="L138" i="7"/>
  <c r="I138" i="7"/>
  <c r="H138" i="7"/>
  <c r="J138" i="7" s="1"/>
  <c r="G138" i="7"/>
  <c r="L137" i="7"/>
  <c r="I137" i="7"/>
  <c r="J137" i="7" s="1"/>
  <c r="H137" i="7"/>
  <c r="G137" i="7"/>
  <c r="L136" i="7"/>
  <c r="J136" i="7"/>
  <c r="I136" i="7"/>
  <c r="H136" i="7"/>
  <c r="G136" i="7"/>
  <c r="L135" i="7"/>
  <c r="I135" i="7"/>
  <c r="H135" i="7"/>
  <c r="J135" i="7" s="1"/>
  <c r="G135" i="7"/>
  <c r="L134" i="7"/>
  <c r="J134" i="7"/>
  <c r="G134" i="7"/>
  <c r="L133" i="7"/>
  <c r="I133" i="7"/>
  <c r="H133" i="7"/>
  <c r="J133" i="7" s="1"/>
  <c r="G133" i="7"/>
  <c r="L128" i="7"/>
  <c r="G128" i="7"/>
  <c r="L131" i="7"/>
  <c r="L127" i="7" s="1"/>
  <c r="AO145" i="7" s="1"/>
  <c r="I131" i="7"/>
  <c r="H131" i="7"/>
  <c r="J131" i="7" s="1"/>
  <c r="G131" i="7"/>
  <c r="F131" i="7"/>
  <c r="L130" i="7"/>
  <c r="J130" i="7"/>
  <c r="G130" i="7"/>
  <c r="F130" i="7"/>
  <c r="E130" i="7"/>
  <c r="L129" i="7"/>
  <c r="J129" i="7"/>
  <c r="G129" i="7"/>
  <c r="F129" i="7"/>
  <c r="L126" i="7"/>
  <c r="J126" i="7"/>
  <c r="G126" i="7"/>
  <c r="F126" i="7"/>
  <c r="L125" i="7"/>
  <c r="J125" i="7"/>
  <c r="G125" i="7"/>
  <c r="F125" i="7"/>
  <c r="L124" i="7"/>
  <c r="L123" i="7" s="1"/>
  <c r="J124" i="7"/>
  <c r="G124" i="7"/>
  <c r="F124" i="7"/>
  <c r="G123" i="7"/>
  <c r="C122" i="7"/>
  <c r="E120" i="7"/>
  <c r="G120" i="7"/>
  <c r="D120" i="7"/>
  <c r="C120" i="7"/>
  <c r="BA119" i="7"/>
  <c r="AZ119" i="7"/>
  <c r="AE119" i="7"/>
  <c r="AD119" i="7"/>
  <c r="G118" i="7"/>
  <c r="E118" i="7"/>
  <c r="G117" i="7"/>
  <c r="E117" i="7"/>
  <c r="AW115" i="7"/>
  <c r="AN115" i="7"/>
  <c r="BA115" i="7"/>
  <c r="L630" i="7" s="1"/>
  <c r="AZ115" i="7"/>
  <c r="AE115" i="7"/>
  <c r="AD115" i="7"/>
  <c r="L115" i="7"/>
  <c r="E115" i="7"/>
  <c r="G115" i="7"/>
  <c r="D115" i="7"/>
  <c r="C115" i="7"/>
  <c r="B115" i="7"/>
  <c r="L113" i="7"/>
  <c r="J113" i="7"/>
  <c r="I113" i="7"/>
  <c r="H113" i="7"/>
  <c r="G113" i="7"/>
  <c r="L112" i="7"/>
  <c r="J112" i="7"/>
  <c r="I112" i="7"/>
  <c r="H112" i="7"/>
  <c r="G112" i="7"/>
  <c r="L111" i="7"/>
  <c r="I111" i="7"/>
  <c r="H111" i="7"/>
  <c r="J111" i="7" s="1"/>
  <c r="G111" i="7"/>
  <c r="G103" i="7"/>
  <c r="L109" i="7"/>
  <c r="J109" i="7"/>
  <c r="F109" i="7"/>
  <c r="E109" i="7"/>
  <c r="G109" i="7" s="1"/>
  <c r="L108" i="7"/>
  <c r="J108" i="7"/>
  <c r="G108" i="7"/>
  <c r="F108" i="7"/>
  <c r="L107" i="7"/>
  <c r="I107" i="7"/>
  <c r="H107" i="7"/>
  <c r="G107" i="7"/>
  <c r="F107" i="7"/>
  <c r="L106" i="7"/>
  <c r="J106" i="7"/>
  <c r="I106" i="7"/>
  <c r="H106" i="7"/>
  <c r="G106" i="7"/>
  <c r="F106" i="7"/>
  <c r="L105" i="7"/>
  <c r="J105" i="7"/>
  <c r="G105" i="7"/>
  <c r="F105" i="7"/>
  <c r="E105" i="7"/>
  <c r="L104" i="7"/>
  <c r="J104" i="7"/>
  <c r="G104" i="7"/>
  <c r="F104" i="7"/>
  <c r="L101" i="7"/>
  <c r="L100" i="7" s="1"/>
  <c r="J101" i="7"/>
  <c r="G101" i="7"/>
  <c r="F101" i="7"/>
  <c r="G100" i="7"/>
  <c r="E98" i="7"/>
  <c r="G98" i="7"/>
  <c r="D98" i="7"/>
  <c r="C98" i="7"/>
  <c r="G94" i="7"/>
  <c r="G93" i="7"/>
  <c r="L92" i="7"/>
  <c r="L91" i="7"/>
  <c r="L88" i="7"/>
  <c r="L87" i="7"/>
  <c r="L82" i="7"/>
  <c r="L85" i="7"/>
  <c r="L84" i="7"/>
  <c r="L80" i="7"/>
  <c r="L78" i="7"/>
  <c r="L77" i="7"/>
  <c r="L74" i="7" s="1"/>
  <c r="L76" i="7"/>
  <c r="L73" i="7"/>
  <c r="L61" i="7"/>
  <c r="AW63" i="7"/>
  <c r="L605" i="7" s="1"/>
  <c r="L603" i="7" s="1"/>
  <c r="AT63" i="7"/>
  <c r="AO63" i="7"/>
  <c r="L70" i="7" s="1"/>
  <c r="BA63" i="7"/>
  <c r="L81" i="7" s="1"/>
  <c r="AZ63" i="7"/>
  <c r="AE63" i="7"/>
  <c r="AD63" i="7"/>
  <c r="G62" i="7"/>
  <c r="E62" i="7"/>
  <c r="G61" i="7"/>
  <c r="E61" i="7"/>
  <c r="L58" i="7"/>
  <c r="L57" i="7" s="1"/>
  <c r="J58" i="7"/>
  <c r="G58" i="7"/>
  <c r="F58" i="7"/>
  <c r="G57" i="7"/>
  <c r="C56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X14" i="3" s="1"/>
  <c r="CU14" i="3"/>
  <c r="CY14" i="3"/>
  <c r="CZ14" i="3"/>
  <c r="DB14" i="3" s="1"/>
  <c r="DA14" i="3"/>
  <c r="DC14" i="3"/>
  <c r="A15" i="3"/>
  <c r="Y15" i="3"/>
  <c r="CX15" i="3"/>
  <c r="DG15" i="3" s="1"/>
  <c r="CY15" i="3"/>
  <c r="CZ15" i="3"/>
  <c r="DA15" i="3"/>
  <c r="DB15" i="3"/>
  <c r="DC15" i="3"/>
  <c r="DH15" i="3"/>
  <c r="DI15" i="3"/>
  <c r="DJ15" i="3" s="1"/>
  <c r="A16" i="3"/>
  <c r="Y16" i="3"/>
  <c r="CX16" i="3" s="1"/>
  <c r="CW16" i="3"/>
  <c r="CY16" i="3"/>
  <c r="CZ16" i="3"/>
  <c r="DB16" i="3" s="1"/>
  <c r="DA16" i="3"/>
  <c r="DC16" i="3"/>
  <c r="A17" i="3"/>
  <c r="Y17" i="3"/>
  <c r="CW17" i="3"/>
  <c r="CX17" i="3"/>
  <c r="DG17" i="3" s="1"/>
  <c r="DJ17" i="3" s="1"/>
  <c r="CY17" i="3"/>
  <c r="CZ17" i="3"/>
  <c r="DA17" i="3"/>
  <c r="DB17" i="3"/>
  <c r="DC17" i="3"/>
  <c r="DH17" i="3"/>
  <c r="DI17" i="3"/>
  <c r="A18" i="3"/>
  <c r="Y18" i="3"/>
  <c r="CX18" i="3" s="1"/>
  <c r="CW18" i="3"/>
  <c r="CY18" i="3"/>
  <c r="CZ18" i="3"/>
  <c r="DB18" i="3" s="1"/>
  <c r="DA18" i="3"/>
  <c r="DC18" i="3"/>
  <c r="DG18" i="3"/>
  <c r="A19" i="3"/>
  <c r="Y19" i="3"/>
  <c r="CW19" i="3"/>
  <c r="CX19" i="3"/>
  <c r="DG19" i="3" s="1"/>
  <c r="DJ19" i="3" s="1"/>
  <c r="CY19" i="3"/>
  <c r="CZ19" i="3"/>
  <c r="DA19" i="3"/>
  <c r="DB19" i="3"/>
  <c r="DC19" i="3"/>
  <c r="DH19" i="3"/>
  <c r="DI19" i="3"/>
  <c r="A20" i="3"/>
  <c r="Y20" i="3"/>
  <c r="CX20" i="3" s="1"/>
  <c r="CW20" i="3"/>
  <c r="CY20" i="3"/>
  <c r="CZ20" i="3"/>
  <c r="DB20" i="3" s="1"/>
  <c r="DA20" i="3"/>
  <c r="DC20" i="3"/>
  <c r="DG20" i="3"/>
  <c r="A21" i="3"/>
  <c r="Y21" i="3"/>
  <c r="CW21" i="3"/>
  <c r="CX21" i="3"/>
  <c r="DG21" i="3" s="1"/>
  <c r="DJ21" i="3" s="1"/>
  <c r="CY21" i="3"/>
  <c r="CZ21" i="3"/>
  <c r="DA21" i="3"/>
  <c r="DB21" i="3"/>
  <c r="DC21" i="3"/>
  <c r="DH21" i="3"/>
  <c r="DI21" i="3"/>
  <c r="A22" i="3"/>
  <c r="Y22" i="3"/>
  <c r="CX22" i="3" s="1"/>
  <c r="CW22" i="3"/>
  <c r="CY22" i="3"/>
  <c r="CZ22" i="3"/>
  <c r="DB22" i="3" s="1"/>
  <c r="DA22" i="3"/>
  <c r="DC22" i="3"/>
  <c r="A23" i="3"/>
  <c r="Y23" i="3"/>
  <c r="CX23" i="3"/>
  <c r="DG23" i="3" s="1"/>
  <c r="CY23" i="3"/>
  <c r="CZ23" i="3"/>
  <c r="DB23" i="3" s="1"/>
  <c r="DA23" i="3"/>
  <c r="DC23" i="3"/>
  <c r="DF23" i="3"/>
  <c r="DH23" i="3"/>
  <c r="DI23" i="3"/>
  <c r="DJ23" i="3"/>
  <c r="A24" i="3"/>
  <c r="Y24" i="3"/>
  <c r="CX24" i="3"/>
  <c r="DG24" i="3" s="1"/>
  <c r="CY24" i="3"/>
  <c r="CZ24" i="3"/>
  <c r="DA24" i="3"/>
  <c r="DB24" i="3"/>
  <c r="DC24" i="3"/>
  <c r="DH24" i="3"/>
  <c r="DI24" i="3"/>
  <c r="A25" i="3"/>
  <c r="Y25" i="3"/>
  <c r="CX25" i="3"/>
  <c r="CY25" i="3"/>
  <c r="CZ25" i="3"/>
  <c r="DA25" i="3"/>
  <c r="DB25" i="3"/>
  <c r="DC25" i="3"/>
  <c r="DH25" i="3"/>
  <c r="A26" i="3"/>
  <c r="Y26" i="3"/>
  <c r="CX26" i="3" s="1"/>
  <c r="CY26" i="3"/>
  <c r="CZ26" i="3"/>
  <c r="DB26" i="3" s="1"/>
  <c r="DA26" i="3"/>
  <c r="DC26" i="3"/>
  <c r="DG26" i="3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DI27" i="3"/>
  <c r="A28" i="3"/>
  <c r="Y28" i="3"/>
  <c r="CX28" i="3" s="1"/>
  <c r="CU28" i="3"/>
  <c r="CV28" i="3"/>
  <c r="CY28" i="3"/>
  <c r="CZ28" i="3"/>
  <c r="DB28" i="3" s="1"/>
  <c r="DA28" i="3"/>
  <c r="DC28" i="3"/>
  <c r="DG28" i="3"/>
  <c r="A29" i="3"/>
  <c r="Y29" i="3"/>
  <c r="CX29" i="3"/>
  <c r="DG29" i="3" s="1"/>
  <c r="CY29" i="3"/>
  <c r="CZ29" i="3"/>
  <c r="DB29" i="3" s="1"/>
  <c r="DA29" i="3"/>
  <c r="DC29" i="3"/>
  <c r="DF29" i="3"/>
  <c r="DH29" i="3"/>
  <c r="DI29" i="3"/>
  <c r="DJ29" i="3"/>
  <c r="A30" i="3"/>
  <c r="Y30" i="3"/>
  <c r="CW30" i="3"/>
  <c r="CX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W32" i="3"/>
  <c r="CX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W34" i="3"/>
  <c r="CX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W36" i="3"/>
  <c r="CX36" i="3"/>
  <c r="CY36" i="3"/>
  <c r="CZ36" i="3"/>
  <c r="DA36" i="3"/>
  <c r="DB36" i="3"/>
  <c r="DC36" i="3"/>
  <c r="A37" i="3"/>
  <c r="Y37" i="3"/>
  <c r="CX37" i="3" s="1"/>
  <c r="DF37" i="3" s="1"/>
  <c r="DJ37" i="3" s="1"/>
  <c r="CY37" i="3"/>
  <c r="CZ37" i="3"/>
  <c r="DB37" i="3" s="1"/>
  <c r="DA37" i="3"/>
  <c r="DC37" i="3"/>
  <c r="DG37" i="3"/>
  <c r="A38" i="3"/>
  <c r="Y38" i="3"/>
  <c r="CX38" i="3"/>
  <c r="DG38" i="3" s="1"/>
  <c r="CY38" i="3"/>
  <c r="CZ38" i="3"/>
  <c r="DB38" i="3" s="1"/>
  <c r="DA38" i="3"/>
  <c r="DC38" i="3"/>
  <c r="DF38" i="3"/>
  <c r="DJ38" i="3" s="1"/>
  <c r="DH38" i="3"/>
  <c r="DI38" i="3"/>
  <c r="A39" i="3"/>
  <c r="Y39" i="3"/>
  <c r="CX39" i="3"/>
  <c r="CY39" i="3"/>
  <c r="CZ39" i="3"/>
  <c r="DA39" i="3"/>
  <c r="DB39" i="3"/>
  <c r="DC39" i="3"/>
  <c r="DH39" i="3"/>
  <c r="DI39" i="3"/>
  <c r="A40" i="3"/>
  <c r="Y40" i="3"/>
  <c r="CX40" i="3"/>
  <c r="CY40" i="3"/>
  <c r="CZ40" i="3"/>
  <c r="DA40" i="3"/>
  <c r="DB40" i="3"/>
  <c r="DC40" i="3"/>
  <c r="A41" i="3"/>
  <c r="Y41" i="3"/>
  <c r="CX41" i="3" s="1"/>
  <c r="DF41" i="3" s="1"/>
  <c r="DJ41" i="3" s="1"/>
  <c r="CY41" i="3"/>
  <c r="CZ41" i="3"/>
  <c r="DB41" i="3" s="1"/>
  <c r="DA41" i="3"/>
  <c r="DC41" i="3"/>
  <c r="DG41" i="3"/>
  <c r="A42" i="3"/>
  <c r="Y42" i="3"/>
  <c r="CU42" i="3"/>
  <c r="CV42" i="3"/>
  <c r="CX42" i="3"/>
  <c r="CY42" i="3"/>
  <c r="CZ42" i="3"/>
  <c r="DA42" i="3"/>
  <c r="DB42" i="3"/>
  <c r="DC42" i="3"/>
  <c r="DG42" i="3"/>
  <c r="DH42" i="3"/>
  <c r="A43" i="3"/>
  <c r="Y43" i="3"/>
  <c r="CY43" i="3"/>
  <c r="CZ43" i="3"/>
  <c r="DB43" i="3" s="1"/>
  <c r="DA43" i="3"/>
  <c r="DC43" i="3"/>
  <c r="A44" i="3"/>
  <c r="Y44" i="3"/>
  <c r="CX44" i="3"/>
  <c r="CY44" i="3"/>
  <c r="CZ44" i="3"/>
  <c r="DA44" i="3"/>
  <c r="DB44" i="3"/>
  <c r="DC44" i="3"/>
  <c r="A45" i="3"/>
  <c r="Y45" i="3"/>
  <c r="CX45" i="3" s="1"/>
  <c r="CY45" i="3"/>
  <c r="CZ45" i="3"/>
  <c r="DB45" i="3" s="1"/>
  <c r="DA45" i="3"/>
  <c r="DC45" i="3"/>
  <c r="A46" i="3"/>
  <c r="Y46" i="3"/>
  <c r="CU46" i="3"/>
  <c r="CV46" i="3"/>
  <c r="CX46" i="3"/>
  <c r="CY46" i="3"/>
  <c r="CZ46" i="3"/>
  <c r="DA46" i="3"/>
  <c r="DB46" i="3"/>
  <c r="DC46" i="3"/>
  <c r="DH46" i="3"/>
  <c r="A47" i="3"/>
  <c r="Y47" i="3"/>
  <c r="CX47" i="3" s="1"/>
  <c r="DG47" i="3" s="1"/>
  <c r="CY47" i="3"/>
  <c r="CZ47" i="3"/>
  <c r="DB47" i="3" s="1"/>
  <c r="DA47" i="3"/>
  <c r="DC47" i="3"/>
  <c r="A48" i="3"/>
  <c r="Y48" i="3"/>
  <c r="CX48" i="3" s="1"/>
  <c r="DF48" i="3" s="1"/>
  <c r="DJ48" i="3" s="1"/>
  <c r="CY48" i="3"/>
  <c r="CZ48" i="3"/>
  <c r="DB48" i="3" s="1"/>
  <c r="DA48" i="3"/>
  <c r="DC48" i="3"/>
  <c r="A49" i="3"/>
  <c r="Y49" i="3"/>
  <c r="CX49" i="3"/>
  <c r="DF49" i="3" s="1"/>
  <c r="DJ49" i="3" s="1"/>
  <c r="CY49" i="3"/>
  <c r="CZ49" i="3"/>
  <c r="DA49" i="3"/>
  <c r="DB49" i="3"/>
  <c r="DC49" i="3"/>
  <c r="DH49" i="3"/>
  <c r="DI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U56" i="3"/>
  <c r="CY56" i="3"/>
  <c r="CZ56" i="3"/>
  <c r="DB56" i="3" s="1"/>
  <c r="DA56" i="3"/>
  <c r="DC56" i="3"/>
  <c r="A57" i="3"/>
  <c r="Y57" i="3"/>
  <c r="CX57" i="3"/>
  <c r="CY57" i="3"/>
  <c r="CZ57" i="3"/>
  <c r="DA57" i="3"/>
  <c r="DB57" i="3"/>
  <c r="DC57" i="3"/>
  <c r="DH57" i="3"/>
  <c r="A58" i="3"/>
  <c r="Y58" i="3"/>
  <c r="CX58" i="3" s="1"/>
  <c r="CW58" i="3"/>
  <c r="CY58" i="3"/>
  <c r="CZ58" i="3"/>
  <c r="DB58" i="3" s="1"/>
  <c r="DA58" i="3"/>
  <c r="DC58" i="3"/>
  <c r="DF58" i="3"/>
  <c r="DG58" i="3"/>
  <c r="A59" i="3"/>
  <c r="Y59" i="3"/>
  <c r="CW59" i="3"/>
  <c r="CX59" i="3"/>
  <c r="CY59" i="3"/>
  <c r="CZ59" i="3"/>
  <c r="DA59" i="3"/>
  <c r="DB59" i="3"/>
  <c r="DC59" i="3"/>
  <c r="DH59" i="3"/>
  <c r="DI59" i="3"/>
  <c r="A60" i="3"/>
  <c r="Y60" i="3"/>
  <c r="CY60" i="3"/>
  <c r="CZ60" i="3"/>
  <c r="DB60" i="3" s="1"/>
  <c r="DA60" i="3"/>
  <c r="DC60" i="3"/>
  <c r="A61" i="3"/>
  <c r="Y61" i="3"/>
  <c r="CW61" i="3"/>
  <c r="CX61" i="3"/>
  <c r="CY61" i="3"/>
  <c r="CZ61" i="3"/>
  <c r="DA61" i="3"/>
  <c r="DB61" i="3"/>
  <c r="DC61" i="3"/>
  <c r="A62" i="3"/>
  <c r="Y62" i="3"/>
  <c r="CX62" i="3" s="1"/>
  <c r="DF62" i="3" s="1"/>
  <c r="CW62" i="3"/>
  <c r="CY62" i="3"/>
  <c r="CZ62" i="3"/>
  <c r="DB62" i="3" s="1"/>
  <c r="DA62" i="3"/>
  <c r="DC62" i="3"/>
  <c r="DG62" i="3"/>
  <c r="A63" i="3"/>
  <c r="Y63" i="3"/>
  <c r="CW63" i="3"/>
  <c r="CX63" i="3"/>
  <c r="DH63" i="3" s="1"/>
  <c r="CY63" i="3"/>
  <c r="CZ63" i="3"/>
  <c r="DA63" i="3"/>
  <c r="DB63" i="3"/>
  <c r="DC63" i="3"/>
  <c r="DI63" i="3"/>
  <c r="A64" i="3"/>
  <c r="Y64" i="3"/>
  <c r="CX64" i="3" s="1"/>
  <c r="CY64" i="3"/>
  <c r="CZ64" i="3"/>
  <c r="DB64" i="3" s="1"/>
  <c r="DA64" i="3"/>
  <c r="DC64" i="3"/>
  <c r="DF64" i="3"/>
  <c r="DG64" i="3"/>
  <c r="A65" i="3"/>
  <c r="Y65" i="3"/>
  <c r="CX65" i="3"/>
  <c r="DG65" i="3" s="1"/>
  <c r="CY65" i="3"/>
  <c r="CZ65" i="3"/>
  <c r="DB65" i="3" s="1"/>
  <c r="DA65" i="3"/>
  <c r="DC65" i="3"/>
  <c r="DF65" i="3"/>
  <c r="DH65" i="3"/>
  <c r="DI65" i="3"/>
  <c r="DJ65" i="3"/>
  <c r="A66" i="3"/>
  <c r="Y66" i="3"/>
  <c r="CX66" i="3"/>
  <c r="CY66" i="3"/>
  <c r="CZ66" i="3"/>
  <c r="DA66" i="3"/>
  <c r="DB66" i="3"/>
  <c r="DC66" i="3"/>
  <c r="A67" i="3"/>
  <c r="Y67" i="3"/>
  <c r="CX67" i="3" s="1"/>
  <c r="DG67" i="3" s="1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DF68" i="3"/>
  <c r="DJ68" i="3" s="1"/>
  <c r="DG68" i="3"/>
  <c r="A69" i="3"/>
  <c r="Y69" i="3"/>
  <c r="CX69" i="3"/>
  <c r="DG69" i="3" s="1"/>
  <c r="CY69" i="3"/>
  <c r="CZ69" i="3"/>
  <c r="DB69" i="3" s="1"/>
  <c r="DA69" i="3"/>
  <c r="DC69" i="3"/>
  <c r="DF69" i="3"/>
  <c r="DH69" i="3"/>
  <c r="DI69" i="3"/>
  <c r="DJ69" i="3"/>
  <c r="A70" i="3"/>
  <c r="Y70" i="3"/>
  <c r="CX70" i="3" s="1"/>
  <c r="CU70" i="3"/>
  <c r="CV70" i="3"/>
  <c r="CY70" i="3"/>
  <c r="CZ70" i="3"/>
  <c r="DB70" i="3" s="1"/>
  <c r="DA70" i="3"/>
  <c r="DC70" i="3"/>
  <c r="DF70" i="3"/>
  <c r="DG70" i="3"/>
  <c r="A71" i="3"/>
  <c r="Y71" i="3"/>
  <c r="CX71" i="3"/>
  <c r="DG71" i="3" s="1"/>
  <c r="CY71" i="3"/>
  <c r="CZ71" i="3"/>
  <c r="DB71" i="3" s="1"/>
  <c r="DA71" i="3"/>
  <c r="DC71" i="3"/>
  <c r="DF71" i="3"/>
  <c r="DH71" i="3"/>
  <c r="DI71" i="3"/>
  <c r="DJ71" i="3" s="1"/>
  <c r="A72" i="3"/>
  <c r="Y72" i="3"/>
  <c r="CW72" i="3"/>
  <c r="CX72" i="3"/>
  <c r="CY72" i="3"/>
  <c r="CZ72" i="3"/>
  <c r="DA72" i="3"/>
  <c r="DB72" i="3"/>
  <c r="DC72" i="3"/>
  <c r="DG72" i="3"/>
  <c r="DJ72" i="3" s="1"/>
  <c r="DH72" i="3"/>
  <c r="A73" i="3"/>
  <c r="Y73" i="3"/>
  <c r="CY73" i="3"/>
  <c r="CZ73" i="3"/>
  <c r="DB73" i="3" s="1"/>
  <c r="DA73" i="3"/>
  <c r="DC73" i="3"/>
  <c r="A74" i="3"/>
  <c r="Y74" i="3"/>
  <c r="CW74" i="3"/>
  <c r="CX74" i="3"/>
  <c r="CY74" i="3"/>
  <c r="CZ74" i="3"/>
  <c r="DA74" i="3"/>
  <c r="DB74" i="3"/>
  <c r="DC74" i="3"/>
  <c r="DG74" i="3"/>
  <c r="DJ74" i="3" s="1"/>
  <c r="DH74" i="3"/>
  <c r="A75" i="3"/>
  <c r="Y75" i="3"/>
  <c r="CY75" i="3"/>
  <c r="CZ75" i="3"/>
  <c r="DB75" i="3" s="1"/>
  <c r="DA75" i="3"/>
  <c r="DC75" i="3"/>
  <c r="A76" i="3"/>
  <c r="Y76" i="3"/>
  <c r="CW76" i="3" s="1"/>
  <c r="CX76" i="3"/>
  <c r="DH76" i="3" s="1"/>
  <c r="CY76" i="3"/>
  <c r="CZ76" i="3"/>
  <c r="DA76" i="3"/>
  <c r="DB76" i="3"/>
  <c r="DC76" i="3"/>
  <c r="A77" i="3"/>
  <c r="Y77" i="3"/>
  <c r="CW77" i="3" s="1"/>
  <c r="CX77" i="3"/>
  <c r="CY77" i="3"/>
  <c r="CZ77" i="3"/>
  <c r="DA77" i="3"/>
  <c r="DB77" i="3"/>
  <c r="DC77" i="3"/>
  <c r="DI77" i="3"/>
  <c r="A78" i="3"/>
  <c r="Y78" i="3"/>
  <c r="CW78" i="3"/>
  <c r="CX78" i="3"/>
  <c r="DI78" i="3" s="1"/>
  <c r="CY78" i="3"/>
  <c r="CZ78" i="3"/>
  <c r="DA78" i="3"/>
  <c r="DB78" i="3"/>
  <c r="DC78" i="3"/>
  <c r="DG78" i="3"/>
  <c r="DJ78" i="3" s="1"/>
  <c r="DH78" i="3"/>
  <c r="A79" i="3"/>
  <c r="Y79" i="3"/>
  <c r="CX79" i="3" s="1"/>
  <c r="CY79" i="3"/>
  <c r="CZ79" i="3"/>
  <c r="DB79" i="3" s="1"/>
  <c r="DA79" i="3"/>
  <c r="DC79" i="3"/>
  <c r="A80" i="3"/>
  <c r="Y80" i="3"/>
  <c r="CX80" i="3" s="1"/>
  <c r="CY80" i="3"/>
  <c r="CZ80" i="3"/>
  <c r="DB80" i="3" s="1"/>
  <c r="DA80" i="3"/>
  <c r="DC80" i="3"/>
  <c r="A81" i="3"/>
  <c r="Y81" i="3"/>
  <c r="CX81" i="3"/>
  <c r="CY81" i="3"/>
  <c r="CZ81" i="3"/>
  <c r="DA81" i="3"/>
  <c r="DB81" i="3"/>
  <c r="DC81" i="3"/>
  <c r="A82" i="3"/>
  <c r="Y82" i="3"/>
  <c r="CX82" i="3" s="1"/>
  <c r="CY82" i="3"/>
  <c r="CZ82" i="3"/>
  <c r="DA82" i="3"/>
  <c r="DB82" i="3"/>
  <c r="DC82" i="3"/>
  <c r="A83" i="3"/>
  <c r="Y83" i="3"/>
  <c r="CX83" i="3" s="1"/>
  <c r="CY83" i="3"/>
  <c r="CZ83" i="3"/>
  <c r="DB83" i="3" s="1"/>
  <c r="DA83" i="3"/>
  <c r="DC83" i="3"/>
  <c r="A84" i="3"/>
  <c r="Y84" i="3"/>
  <c r="CU84" i="3"/>
  <c r="CV84" i="3"/>
  <c r="CX84" i="3"/>
  <c r="DI84" i="3" s="1"/>
  <c r="DJ84" i="3" s="1"/>
  <c r="CY84" i="3"/>
  <c r="CZ84" i="3"/>
  <c r="DA84" i="3"/>
  <c r="DB84" i="3"/>
  <c r="DC84" i="3"/>
  <c r="DG84" i="3"/>
  <c r="DH84" i="3"/>
  <c r="A85" i="3"/>
  <c r="Y85" i="3"/>
  <c r="CW85" i="3" s="1"/>
  <c r="CY85" i="3"/>
  <c r="CZ85" i="3"/>
  <c r="DB85" i="3" s="1"/>
  <c r="DA85" i="3"/>
  <c r="DC85" i="3"/>
  <c r="A86" i="3"/>
  <c r="Y86" i="3"/>
  <c r="CX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V88" i="3" s="1"/>
  <c r="CU88" i="3"/>
  <c r="CX88" i="3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A90" i="3"/>
  <c r="Y90" i="3"/>
  <c r="CX90" i="3" s="1"/>
  <c r="CY90" i="3"/>
  <c r="CZ90" i="3"/>
  <c r="DB90" i="3" s="1"/>
  <c r="DA90" i="3"/>
  <c r="DC90" i="3"/>
  <c r="A91" i="3"/>
  <c r="Y91" i="3"/>
  <c r="CX91" i="3" s="1"/>
  <c r="DI91" i="3" s="1"/>
  <c r="CY91" i="3"/>
  <c r="CZ91" i="3"/>
  <c r="DB91" i="3" s="1"/>
  <c r="DA91" i="3"/>
  <c r="DC91" i="3"/>
  <c r="DF91" i="3"/>
  <c r="DJ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U268" i="3"/>
  <c r="CY268" i="3"/>
  <c r="CZ268" i="3"/>
  <c r="DB268" i="3" s="1"/>
  <c r="DA268" i="3"/>
  <c r="DC268" i="3"/>
  <c r="A269" i="3"/>
  <c r="Y269" i="3"/>
  <c r="CX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W271" i="3"/>
  <c r="CX271" i="3"/>
  <c r="CY271" i="3"/>
  <c r="CZ271" i="3"/>
  <c r="DA271" i="3"/>
  <c r="DB271" i="3"/>
  <c r="DC271" i="3"/>
  <c r="DH271" i="3"/>
  <c r="A272" i="3"/>
  <c r="Y272" i="3"/>
  <c r="CY272" i="3"/>
  <c r="CZ272" i="3"/>
  <c r="DB272" i="3" s="1"/>
  <c r="DA272" i="3"/>
  <c r="DC272" i="3"/>
  <c r="A273" i="3"/>
  <c r="Y273" i="3"/>
  <c r="CW273" i="3"/>
  <c r="CX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W275" i="3"/>
  <c r="CX275" i="3"/>
  <c r="CY275" i="3"/>
  <c r="CZ275" i="3"/>
  <c r="DA275" i="3"/>
  <c r="DB275" i="3"/>
  <c r="DC275" i="3"/>
  <c r="DH275" i="3"/>
  <c r="A276" i="3"/>
  <c r="Y276" i="3"/>
  <c r="CX276" i="3" s="1"/>
  <c r="CW276" i="3"/>
  <c r="CY276" i="3"/>
  <c r="CZ276" i="3"/>
  <c r="DB276" i="3" s="1"/>
  <c r="DA276" i="3"/>
  <c r="DC276" i="3"/>
  <c r="A277" i="3"/>
  <c r="Y277" i="3"/>
  <c r="CX277" i="3"/>
  <c r="DG277" i="3" s="1"/>
  <c r="CY277" i="3"/>
  <c r="CZ277" i="3"/>
  <c r="DB277" i="3" s="1"/>
  <c r="DA277" i="3"/>
  <c r="DC277" i="3"/>
  <c r="DF277" i="3"/>
  <c r="DJ277" i="3" s="1"/>
  <c r="DH277" i="3"/>
  <c r="DI277" i="3"/>
  <c r="A278" i="3"/>
  <c r="Y278" i="3"/>
  <c r="CX278" i="3"/>
  <c r="CY278" i="3"/>
  <c r="CZ278" i="3"/>
  <c r="DA278" i="3"/>
  <c r="DB278" i="3"/>
  <c r="DC278" i="3"/>
  <c r="DH278" i="3"/>
  <c r="DI278" i="3"/>
  <c r="A279" i="3"/>
  <c r="Y279" i="3"/>
  <c r="CX279" i="3"/>
  <c r="CY279" i="3"/>
  <c r="CZ279" i="3"/>
  <c r="DA279" i="3"/>
  <c r="DB279" i="3"/>
  <c r="DC279" i="3"/>
  <c r="A280" i="3"/>
  <c r="Y280" i="3"/>
  <c r="CX280" i="3" s="1"/>
  <c r="CY280" i="3"/>
  <c r="CZ280" i="3"/>
  <c r="DB280" i="3" s="1"/>
  <c r="DA280" i="3"/>
  <c r="DC280" i="3"/>
  <c r="A281" i="3"/>
  <c r="Y281" i="3"/>
  <c r="CX281" i="3"/>
  <c r="DG281" i="3" s="1"/>
  <c r="CY281" i="3"/>
  <c r="CZ281" i="3"/>
  <c r="DA281" i="3"/>
  <c r="DB281" i="3"/>
  <c r="DC281" i="3"/>
  <c r="DI281" i="3"/>
  <c r="A282" i="3"/>
  <c r="Y282" i="3"/>
  <c r="CX282" i="3" s="1"/>
  <c r="DH282" i="3" s="1"/>
  <c r="CU282" i="3"/>
  <c r="CV282" i="3"/>
  <c r="CY282" i="3"/>
  <c r="CZ282" i="3"/>
  <c r="DB282" i="3" s="1"/>
  <c r="DA282" i="3"/>
  <c r="DC282" i="3"/>
  <c r="DG282" i="3"/>
  <c r="DI282" i="3"/>
  <c r="DJ282" i="3"/>
  <c r="A283" i="3"/>
  <c r="Y283" i="3"/>
  <c r="CX283" i="3"/>
  <c r="DG283" i="3" s="1"/>
  <c r="CY283" i="3"/>
  <c r="CZ283" i="3"/>
  <c r="DA283" i="3"/>
  <c r="DB283" i="3"/>
  <c r="DC283" i="3"/>
  <c r="DI283" i="3"/>
  <c r="DJ283" i="3"/>
  <c r="A284" i="3"/>
  <c r="Y284" i="3"/>
  <c r="CW284" i="3"/>
  <c r="CX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W286" i="3"/>
  <c r="CX286" i="3"/>
  <c r="CY286" i="3"/>
  <c r="CZ286" i="3"/>
  <c r="DA286" i="3"/>
  <c r="DB286" i="3"/>
  <c r="DC286" i="3"/>
  <c r="DH286" i="3"/>
  <c r="A287" i="3"/>
  <c r="Y287" i="3"/>
  <c r="CY287" i="3"/>
  <c r="CZ287" i="3"/>
  <c r="DB287" i="3" s="1"/>
  <c r="DA287" i="3"/>
  <c r="DC287" i="3"/>
  <c r="A288" i="3"/>
  <c r="Y288" i="3"/>
  <c r="CW288" i="3"/>
  <c r="CX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W290" i="3"/>
  <c r="CX290" i="3"/>
  <c r="CY290" i="3"/>
  <c r="CZ290" i="3"/>
  <c r="DA290" i="3"/>
  <c r="DB290" i="3"/>
  <c r="DC290" i="3"/>
  <c r="DH290" i="3"/>
  <c r="A291" i="3"/>
  <c r="Y291" i="3"/>
  <c r="CX291" i="3" s="1"/>
  <c r="DG291" i="3" s="1"/>
  <c r="CY291" i="3"/>
  <c r="CZ291" i="3"/>
  <c r="DB291" i="3" s="1"/>
  <c r="DA291" i="3"/>
  <c r="DC291" i="3"/>
  <c r="A292" i="3"/>
  <c r="Y292" i="3"/>
  <c r="CX292" i="3"/>
  <c r="DG292" i="3" s="1"/>
  <c r="CY292" i="3"/>
  <c r="CZ292" i="3"/>
  <c r="DB292" i="3" s="1"/>
  <c r="DA292" i="3"/>
  <c r="DC292" i="3"/>
  <c r="DF292" i="3"/>
  <c r="DH292" i="3"/>
  <c r="DI292" i="3"/>
  <c r="DJ292" i="3"/>
  <c r="A293" i="3"/>
  <c r="Y293" i="3"/>
  <c r="CX293" i="3"/>
  <c r="DF293" i="3" s="1"/>
  <c r="DJ293" i="3" s="1"/>
  <c r="CY293" i="3"/>
  <c r="CZ293" i="3"/>
  <c r="DA293" i="3"/>
  <c r="DB293" i="3"/>
  <c r="DC293" i="3"/>
  <c r="DH293" i="3"/>
  <c r="DI293" i="3"/>
  <c r="A294" i="3"/>
  <c r="Y294" i="3"/>
  <c r="CX294" i="3"/>
  <c r="CY294" i="3"/>
  <c r="CZ294" i="3"/>
  <c r="DA294" i="3"/>
  <c r="DB294" i="3"/>
  <c r="DC294" i="3"/>
  <c r="A295" i="3"/>
  <c r="Y295" i="3"/>
  <c r="CX295" i="3" s="1"/>
  <c r="CY295" i="3"/>
  <c r="CZ295" i="3"/>
  <c r="DB295" i="3" s="1"/>
  <c r="DA295" i="3"/>
  <c r="DC295" i="3"/>
  <c r="DG295" i="3"/>
  <c r="A296" i="3"/>
  <c r="Y296" i="3"/>
  <c r="CY296" i="3"/>
  <c r="CZ296" i="3"/>
  <c r="DA296" i="3"/>
  <c r="DB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B310" i="3" s="1"/>
  <c r="DA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B331" i="3" s="1"/>
  <c r="DA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B381" i="3" s="1"/>
  <c r="DA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A398" i="3"/>
  <c r="DB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A487" i="3"/>
  <c r="DB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A492" i="3"/>
  <c r="DB492" i="3"/>
  <c r="DC492" i="3"/>
  <c r="A493" i="3"/>
  <c r="Y493" i="3"/>
  <c r="CY493" i="3"/>
  <c r="CZ493" i="3"/>
  <c r="DA493" i="3"/>
  <c r="DB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X496" i="3" s="1"/>
  <c r="CU496" i="3"/>
  <c r="CV496" i="3"/>
  <c r="CY496" i="3"/>
  <c r="CZ496" i="3"/>
  <c r="DB496" i="3" s="1"/>
  <c r="DA496" i="3"/>
  <c r="DC496" i="3"/>
  <c r="DG496" i="3"/>
  <c r="A497" i="3"/>
  <c r="Y497" i="3"/>
  <c r="CW497" i="3"/>
  <c r="CX497" i="3"/>
  <c r="DF497" i="3" s="1"/>
  <c r="CY497" i="3"/>
  <c r="CZ497" i="3"/>
  <c r="DA497" i="3"/>
  <c r="DB497" i="3"/>
  <c r="DC497" i="3"/>
  <c r="DG497" i="3"/>
  <c r="DJ497" i="3" s="1"/>
  <c r="DH497" i="3"/>
  <c r="DI497" i="3"/>
  <c r="A498" i="3"/>
  <c r="Y498" i="3"/>
  <c r="CX498" i="3"/>
  <c r="CY498" i="3"/>
  <c r="CZ498" i="3"/>
  <c r="DA498" i="3"/>
  <c r="DB498" i="3"/>
  <c r="DC498" i="3"/>
  <c r="DH498" i="3"/>
  <c r="A499" i="3"/>
  <c r="Y499" i="3"/>
  <c r="CX499" i="3" s="1"/>
  <c r="CY499" i="3"/>
  <c r="CZ499" i="3"/>
  <c r="DB499" i="3" s="1"/>
  <c r="DA499" i="3"/>
  <c r="DC499" i="3"/>
  <c r="DG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B502" i="3" s="1"/>
  <c r="DA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A522" i="3"/>
  <c r="DB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A533" i="3"/>
  <c r="DB533" i="3"/>
  <c r="DC533" i="3"/>
  <c r="A534" i="3"/>
  <c r="Y534" i="3"/>
  <c r="CY534" i="3"/>
  <c r="CZ534" i="3"/>
  <c r="DA534" i="3"/>
  <c r="DB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A536" i="3"/>
  <c r="DB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V539" i="3" s="1"/>
  <c r="CU539" i="3"/>
  <c r="CX539" i="3"/>
  <c r="CY539" i="3"/>
  <c r="CZ539" i="3"/>
  <c r="DA539" i="3"/>
  <c r="DB539" i="3"/>
  <c r="DC539" i="3"/>
  <c r="DH539" i="3"/>
  <c r="A540" i="3"/>
  <c r="Y540" i="3"/>
  <c r="CY540" i="3"/>
  <c r="CZ540" i="3"/>
  <c r="DB540" i="3" s="1"/>
  <c r="DA540" i="3"/>
  <c r="DC540" i="3"/>
  <c r="A541" i="3"/>
  <c r="Y541" i="3"/>
  <c r="CX541" i="3" s="1"/>
  <c r="CY541" i="3"/>
  <c r="CZ541" i="3"/>
  <c r="DB541" i="3" s="1"/>
  <c r="DA541" i="3"/>
  <c r="DC541" i="3"/>
  <c r="DI541" i="3"/>
  <c r="A542" i="3"/>
  <c r="Y542" i="3"/>
  <c r="CX542" i="3"/>
  <c r="CY542" i="3"/>
  <c r="CZ542" i="3"/>
  <c r="DA542" i="3"/>
  <c r="DB542" i="3"/>
  <c r="DC542" i="3"/>
  <c r="DH542" i="3"/>
  <c r="A543" i="3"/>
  <c r="Y543" i="3"/>
  <c r="CY543" i="3"/>
  <c r="CZ543" i="3"/>
  <c r="DB543" i="3" s="1"/>
  <c r="DA543" i="3"/>
  <c r="DC543" i="3"/>
  <c r="A544" i="3"/>
  <c r="Y544" i="3"/>
  <c r="CY544" i="3"/>
  <c r="CZ544" i="3"/>
  <c r="DA544" i="3"/>
  <c r="DB544" i="3"/>
  <c r="DC544" i="3"/>
  <c r="A545" i="3"/>
  <c r="Y545" i="3"/>
  <c r="CY545" i="3"/>
  <c r="CZ545" i="3"/>
  <c r="DA545" i="3"/>
  <c r="DB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A553" i="3"/>
  <c r="DB553" i="3"/>
  <c r="DC553" i="3"/>
  <c r="A554" i="3"/>
  <c r="Y554" i="3"/>
  <c r="CY554" i="3"/>
  <c r="CZ554" i="3"/>
  <c r="DB554" i="3" s="1"/>
  <c r="DA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A557" i="3"/>
  <c r="DB557" i="3"/>
  <c r="DC557" i="3"/>
  <c r="A558" i="3"/>
  <c r="Y558" i="3"/>
  <c r="CY558" i="3"/>
  <c r="CZ558" i="3"/>
  <c r="DB558" i="3" s="1"/>
  <c r="DA558" i="3"/>
  <c r="DC558" i="3"/>
  <c r="A559" i="3"/>
  <c r="Y559" i="3"/>
  <c r="CY559" i="3"/>
  <c r="CZ559" i="3"/>
  <c r="DA559" i="3"/>
  <c r="DB559" i="3"/>
  <c r="DC559" i="3"/>
  <c r="A560" i="3"/>
  <c r="Y560" i="3"/>
  <c r="CY560" i="3"/>
  <c r="CZ560" i="3"/>
  <c r="DB560" i="3" s="1"/>
  <c r="DA560" i="3"/>
  <c r="DC560" i="3"/>
  <c r="A561" i="3"/>
  <c r="Y561" i="3"/>
  <c r="CY561" i="3"/>
  <c r="CZ561" i="3"/>
  <c r="DA561" i="3"/>
  <c r="DB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B563" i="3" s="1"/>
  <c r="DA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A570" i="3"/>
  <c r="DB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B573" i="3" s="1"/>
  <c r="DA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B575" i="3" s="1"/>
  <c r="DA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A582" i="3"/>
  <c r="DB582" i="3"/>
  <c r="DC582" i="3"/>
  <c r="A583" i="3"/>
  <c r="Y583" i="3"/>
  <c r="CY583" i="3"/>
  <c r="CZ583" i="3"/>
  <c r="DB583" i="3" s="1"/>
  <c r="DA583" i="3"/>
  <c r="DC583" i="3"/>
  <c r="A584" i="3"/>
  <c r="Y584" i="3"/>
  <c r="CY584" i="3"/>
  <c r="CZ584" i="3"/>
  <c r="DB584" i="3" s="1"/>
  <c r="DA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B586" i="3" s="1"/>
  <c r="DA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B593" i="3" s="1"/>
  <c r="DA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A598" i="3"/>
  <c r="DB598" i="3"/>
  <c r="DC598" i="3"/>
  <c r="A599" i="3"/>
  <c r="Y599" i="3"/>
  <c r="CY599" i="3"/>
  <c r="CZ599" i="3"/>
  <c r="DB599" i="3" s="1"/>
  <c r="DA599" i="3"/>
  <c r="DC599" i="3"/>
  <c r="A600" i="3"/>
  <c r="Y600" i="3"/>
  <c r="CY600" i="3"/>
  <c r="CZ600" i="3"/>
  <c r="DA600" i="3"/>
  <c r="DB600" i="3"/>
  <c r="DC600" i="3"/>
  <c r="A601" i="3"/>
  <c r="Y601" i="3"/>
  <c r="CY601" i="3"/>
  <c r="CZ601" i="3"/>
  <c r="DB601" i="3" s="1"/>
  <c r="DA601" i="3"/>
  <c r="DC601" i="3"/>
  <c r="A602" i="3"/>
  <c r="Y602" i="3"/>
  <c r="CY602" i="3"/>
  <c r="CZ602" i="3"/>
  <c r="DA602" i="3"/>
  <c r="DB602" i="3"/>
  <c r="DC602" i="3"/>
  <c r="A603" i="3"/>
  <c r="Y603" i="3"/>
  <c r="CY603" i="3"/>
  <c r="CZ603" i="3"/>
  <c r="DB603" i="3" s="1"/>
  <c r="DA603" i="3"/>
  <c r="DC603" i="3"/>
  <c r="A604" i="3"/>
  <c r="Y604" i="3"/>
  <c r="CY604" i="3"/>
  <c r="CZ604" i="3"/>
  <c r="DA604" i="3"/>
  <c r="DB604" i="3"/>
  <c r="DC604" i="3"/>
  <c r="A605" i="3"/>
  <c r="Y605" i="3"/>
  <c r="CY605" i="3"/>
  <c r="CZ605" i="3"/>
  <c r="DA605" i="3"/>
  <c r="DB605" i="3"/>
  <c r="DC605" i="3"/>
  <c r="A606" i="3"/>
  <c r="Y606" i="3"/>
  <c r="CY606" i="3"/>
  <c r="CZ606" i="3"/>
  <c r="DB606" i="3" s="1"/>
  <c r="DA606" i="3"/>
  <c r="DC606" i="3"/>
  <c r="A607" i="3"/>
  <c r="Y607" i="3"/>
  <c r="CY607" i="3"/>
  <c r="CZ607" i="3"/>
  <c r="DB607" i="3" s="1"/>
  <c r="DA607" i="3"/>
  <c r="DC607" i="3"/>
  <c r="A608" i="3"/>
  <c r="Y608" i="3"/>
  <c r="CY608" i="3"/>
  <c r="CZ608" i="3"/>
  <c r="DA608" i="3"/>
  <c r="DB608" i="3"/>
  <c r="DC608" i="3"/>
  <c r="A609" i="3"/>
  <c r="Y609" i="3"/>
  <c r="CY609" i="3"/>
  <c r="CZ609" i="3"/>
  <c r="DB609" i="3" s="1"/>
  <c r="DA609" i="3"/>
  <c r="DC609" i="3"/>
  <c r="A610" i="3"/>
  <c r="Y610" i="3"/>
  <c r="CY610" i="3"/>
  <c r="CZ610" i="3"/>
  <c r="DA610" i="3"/>
  <c r="DB610" i="3"/>
  <c r="DC610" i="3"/>
  <c r="A611" i="3"/>
  <c r="Y611" i="3"/>
  <c r="CY611" i="3"/>
  <c r="CZ611" i="3"/>
  <c r="DB611" i="3" s="1"/>
  <c r="DA611" i="3"/>
  <c r="DC611" i="3"/>
  <c r="A612" i="3"/>
  <c r="Y612" i="3"/>
  <c r="CY612" i="3"/>
  <c r="CZ612" i="3"/>
  <c r="DA612" i="3"/>
  <c r="DB612" i="3"/>
  <c r="DC612" i="3"/>
  <c r="A613" i="3"/>
  <c r="Y613" i="3"/>
  <c r="CY613" i="3"/>
  <c r="CZ613" i="3"/>
  <c r="DB613" i="3" s="1"/>
  <c r="DA613" i="3"/>
  <c r="DC613" i="3"/>
  <c r="A614" i="3"/>
  <c r="Y614" i="3"/>
  <c r="CY614" i="3"/>
  <c r="CZ614" i="3"/>
  <c r="DA614" i="3"/>
  <c r="DB614" i="3"/>
  <c r="DC614" i="3"/>
  <c r="A615" i="3"/>
  <c r="Y615" i="3"/>
  <c r="CY615" i="3"/>
  <c r="CZ615" i="3"/>
  <c r="DB615" i="3" s="1"/>
  <c r="DA615" i="3"/>
  <c r="DC615" i="3"/>
  <c r="A616" i="3"/>
  <c r="Y616" i="3"/>
  <c r="CY616" i="3"/>
  <c r="CZ616" i="3"/>
  <c r="DA616" i="3"/>
  <c r="DB616" i="3"/>
  <c r="DC616" i="3"/>
  <c r="A617" i="3"/>
  <c r="Y617" i="3"/>
  <c r="CY617" i="3"/>
  <c r="CZ617" i="3"/>
  <c r="DB617" i="3" s="1"/>
  <c r="DA617" i="3"/>
  <c r="DC617" i="3"/>
  <c r="A618" i="3"/>
  <c r="Y618" i="3"/>
  <c r="CY618" i="3"/>
  <c r="CZ618" i="3"/>
  <c r="DB618" i="3" s="1"/>
  <c r="DA618" i="3"/>
  <c r="DC618" i="3"/>
  <c r="A619" i="3"/>
  <c r="Y619" i="3"/>
  <c r="CY619" i="3"/>
  <c r="CZ619" i="3"/>
  <c r="DA619" i="3"/>
  <c r="DB619" i="3"/>
  <c r="DC619" i="3"/>
  <c r="A620" i="3"/>
  <c r="Y620" i="3"/>
  <c r="CY620" i="3"/>
  <c r="CZ620" i="3"/>
  <c r="DA620" i="3"/>
  <c r="DB620" i="3"/>
  <c r="DC620" i="3"/>
  <c r="A621" i="3"/>
  <c r="Y621" i="3"/>
  <c r="CY621" i="3"/>
  <c r="CZ621" i="3"/>
  <c r="DB621" i="3" s="1"/>
  <c r="DA621" i="3"/>
  <c r="DC621" i="3"/>
  <c r="A622" i="3"/>
  <c r="Y622" i="3"/>
  <c r="CY622" i="3"/>
  <c r="CZ622" i="3"/>
  <c r="DB622" i="3" s="1"/>
  <c r="DA622" i="3"/>
  <c r="DC622" i="3"/>
  <c r="A623" i="3"/>
  <c r="Y623" i="3"/>
  <c r="CY623" i="3"/>
  <c r="CZ623" i="3"/>
  <c r="DB623" i="3" s="1"/>
  <c r="DA623" i="3"/>
  <c r="DC623" i="3"/>
  <c r="A624" i="3"/>
  <c r="Y624" i="3"/>
  <c r="CY624" i="3"/>
  <c r="CZ624" i="3"/>
  <c r="DA624" i="3"/>
  <c r="DB624" i="3"/>
  <c r="DC624" i="3"/>
  <c r="A625" i="3"/>
  <c r="Y625" i="3"/>
  <c r="CY625" i="3"/>
  <c r="CZ625" i="3"/>
  <c r="DA625" i="3"/>
  <c r="DB625" i="3"/>
  <c r="DC625" i="3"/>
  <c r="A626" i="3"/>
  <c r="Y626" i="3"/>
  <c r="CY626" i="3"/>
  <c r="CZ626" i="3"/>
  <c r="DB626" i="3" s="1"/>
  <c r="DA626" i="3"/>
  <c r="DC626" i="3"/>
  <c r="A627" i="3"/>
  <c r="Y627" i="3"/>
  <c r="CY627" i="3"/>
  <c r="CZ627" i="3"/>
  <c r="DA627" i="3"/>
  <c r="DB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B629" i="3" s="1"/>
  <c r="DA629" i="3"/>
  <c r="DC629" i="3"/>
  <c r="A630" i="3"/>
  <c r="Y630" i="3"/>
  <c r="CY630" i="3"/>
  <c r="CZ630" i="3"/>
  <c r="DA630" i="3"/>
  <c r="DB630" i="3"/>
  <c r="DC630" i="3"/>
  <c r="A631" i="3"/>
  <c r="Y631" i="3"/>
  <c r="CY631" i="3"/>
  <c r="CZ631" i="3"/>
  <c r="DB631" i="3" s="1"/>
  <c r="DA631" i="3"/>
  <c r="DC631" i="3"/>
  <c r="A632" i="3"/>
  <c r="Y632" i="3"/>
  <c r="CY632" i="3"/>
  <c r="CZ632" i="3"/>
  <c r="DA632" i="3"/>
  <c r="DB632" i="3"/>
  <c r="DC632" i="3"/>
  <c r="A633" i="3"/>
  <c r="Y633" i="3"/>
  <c r="CY633" i="3"/>
  <c r="CZ633" i="3"/>
  <c r="DB633" i="3" s="1"/>
  <c r="DA633" i="3"/>
  <c r="DC633" i="3"/>
  <c r="A634" i="3"/>
  <c r="Y634" i="3"/>
  <c r="CY634" i="3"/>
  <c r="CZ634" i="3"/>
  <c r="DA634" i="3"/>
  <c r="DB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B637" i="3" s="1"/>
  <c r="DA637" i="3"/>
  <c r="DC637" i="3"/>
  <c r="A638" i="3"/>
  <c r="Y638" i="3"/>
  <c r="CY638" i="3"/>
  <c r="CZ638" i="3"/>
  <c r="DA638" i="3"/>
  <c r="DB638" i="3"/>
  <c r="DC638" i="3"/>
  <c r="A639" i="3"/>
  <c r="Y639" i="3"/>
  <c r="CY639" i="3"/>
  <c r="CZ639" i="3"/>
  <c r="DB639" i="3" s="1"/>
  <c r="DA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B646" i="3" s="1"/>
  <c r="DA646" i="3"/>
  <c r="DC646" i="3"/>
  <c r="A647" i="3"/>
  <c r="Y647" i="3"/>
  <c r="CY647" i="3"/>
  <c r="CZ647" i="3"/>
  <c r="DA647" i="3"/>
  <c r="DB647" i="3"/>
  <c r="DC647" i="3"/>
  <c r="A648" i="3"/>
  <c r="Y648" i="3"/>
  <c r="CY648" i="3"/>
  <c r="CZ648" i="3"/>
  <c r="DA648" i="3"/>
  <c r="DB648" i="3"/>
  <c r="DC648" i="3"/>
  <c r="A649" i="3"/>
  <c r="Y649" i="3"/>
  <c r="CY649" i="3"/>
  <c r="CZ649" i="3"/>
  <c r="DB649" i="3" s="1"/>
  <c r="DA649" i="3"/>
  <c r="DC649" i="3"/>
  <c r="A650" i="3"/>
  <c r="Y650" i="3"/>
  <c r="CY650" i="3"/>
  <c r="CZ650" i="3"/>
  <c r="DB650" i="3" s="1"/>
  <c r="DA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Y654" i="3"/>
  <c r="CZ654" i="3"/>
  <c r="DB654" i="3" s="1"/>
  <c r="DA654" i="3"/>
  <c r="DC654" i="3"/>
  <c r="A655" i="3"/>
  <c r="Y655" i="3"/>
  <c r="CY655" i="3"/>
  <c r="CZ655" i="3"/>
  <c r="DA655" i="3"/>
  <c r="DB655" i="3"/>
  <c r="DC655" i="3"/>
  <c r="A656" i="3"/>
  <c r="Y656" i="3"/>
  <c r="CY656" i="3"/>
  <c r="CZ656" i="3"/>
  <c r="DB656" i="3" s="1"/>
  <c r="DA656" i="3"/>
  <c r="DC656" i="3"/>
  <c r="A657" i="3"/>
  <c r="Y657" i="3"/>
  <c r="CY657" i="3"/>
  <c r="CZ657" i="3"/>
  <c r="DA657" i="3"/>
  <c r="DB657" i="3"/>
  <c r="DC657" i="3"/>
  <c r="A658" i="3"/>
  <c r="Y658" i="3"/>
  <c r="CY658" i="3"/>
  <c r="CZ658" i="3"/>
  <c r="DB658" i="3" s="1"/>
  <c r="DA658" i="3"/>
  <c r="DC658" i="3"/>
  <c r="A659" i="3"/>
  <c r="Y659" i="3"/>
  <c r="CY659" i="3"/>
  <c r="CZ659" i="3"/>
  <c r="DA659" i="3"/>
  <c r="DB659" i="3"/>
  <c r="DC659" i="3"/>
  <c r="A660" i="3"/>
  <c r="Y660" i="3"/>
  <c r="CY660" i="3"/>
  <c r="CZ660" i="3"/>
  <c r="DB660" i="3" s="1"/>
  <c r="DA660" i="3"/>
  <c r="DC660" i="3"/>
  <c r="A661" i="3"/>
  <c r="Y661" i="3"/>
  <c r="CY661" i="3"/>
  <c r="CZ661" i="3"/>
  <c r="DB661" i="3" s="1"/>
  <c r="DA661" i="3"/>
  <c r="DC661" i="3"/>
  <c r="A662" i="3"/>
  <c r="Y662" i="3"/>
  <c r="CY662" i="3"/>
  <c r="CZ662" i="3"/>
  <c r="DA662" i="3"/>
  <c r="DB662" i="3"/>
  <c r="DC662" i="3"/>
  <c r="A663" i="3"/>
  <c r="Y663" i="3"/>
  <c r="CY663" i="3"/>
  <c r="CZ663" i="3"/>
  <c r="DA663" i="3"/>
  <c r="DB663" i="3"/>
  <c r="DC663" i="3"/>
  <c r="A664" i="3"/>
  <c r="Y664" i="3"/>
  <c r="CY664" i="3"/>
  <c r="CZ664" i="3"/>
  <c r="DB664" i="3" s="1"/>
  <c r="DA664" i="3"/>
  <c r="DC664" i="3"/>
  <c r="A665" i="3"/>
  <c r="Y665" i="3"/>
  <c r="CY665" i="3"/>
  <c r="CZ665" i="3"/>
  <c r="DA665" i="3"/>
  <c r="DB665" i="3"/>
  <c r="DC665" i="3"/>
  <c r="A666" i="3"/>
  <c r="Y666" i="3"/>
  <c r="CY666" i="3"/>
  <c r="CZ666" i="3"/>
  <c r="DB666" i="3" s="1"/>
  <c r="DA666" i="3"/>
  <c r="DC666" i="3"/>
  <c r="A667" i="3"/>
  <c r="Y667" i="3"/>
  <c r="CY667" i="3"/>
  <c r="CZ667" i="3"/>
  <c r="DA667" i="3"/>
  <c r="DB667" i="3"/>
  <c r="DC667" i="3"/>
  <c r="A668" i="3"/>
  <c r="Y668" i="3"/>
  <c r="CY668" i="3"/>
  <c r="CZ668" i="3"/>
  <c r="DA668" i="3"/>
  <c r="DB668" i="3"/>
  <c r="DC668" i="3"/>
  <c r="A669" i="3"/>
  <c r="Y669" i="3"/>
  <c r="CY669" i="3"/>
  <c r="CZ669" i="3"/>
  <c r="DA669" i="3"/>
  <c r="DB669" i="3"/>
  <c r="DC669" i="3"/>
  <c r="A670" i="3"/>
  <c r="Y670" i="3"/>
  <c r="CY670" i="3"/>
  <c r="CZ670" i="3"/>
  <c r="DA670" i="3"/>
  <c r="DB670" i="3"/>
  <c r="DC670" i="3"/>
  <c r="A671" i="3"/>
  <c r="Y671" i="3"/>
  <c r="CY671" i="3"/>
  <c r="CZ671" i="3"/>
  <c r="DB671" i="3" s="1"/>
  <c r="DA671" i="3"/>
  <c r="DC671" i="3"/>
  <c r="A672" i="3"/>
  <c r="Y672" i="3"/>
  <c r="CY672" i="3"/>
  <c r="CZ672" i="3"/>
  <c r="DB672" i="3" s="1"/>
  <c r="DA672" i="3"/>
  <c r="DC672" i="3"/>
  <c r="A673" i="3"/>
  <c r="Y673" i="3"/>
  <c r="CY673" i="3"/>
  <c r="CZ673" i="3"/>
  <c r="DB673" i="3" s="1"/>
  <c r="DA673" i="3"/>
  <c r="DC673" i="3"/>
  <c r="A674" i="3"/>
  <c r="Y674" i="3"/>
  <c r="CY674" i="3"/>
  <c r="CZ674" i="3"/>
  <c r="DB674" i="3" s="1"/>
  <c r="DA674" i="3"/>
  <c r="DC674" i="3"/>
  <c r="A675" i="3"/>
  <c r="Y675" i="3"/>
  <c r="CY675" i="3"/>
  <c r="CZ675" i="3"/>
  <c r="DA675" i="3"/>
  <c r="DB675" i="3"/>
  <c r="DC675" i="3"/>
  <c r="A676" i="3"/>
  <c r="Y676" i="3"/>
  <c r="CY676" i="3"/>
  <c r="CZ676" i="3"/>
  <c r="DB676" i="3" s="1"/>
  <c r="DA676" i="3"/>
  <c r="DC676" i="3"/>
  <c r="A677" i="3"/>
  <c r="Y677" i="3"/>
  <c r="CY677" i="3"/>
  <c r="CZ677" i="3"/>
  <c r="DB677" i="3" s="1"/>
  <c r="DA677" i="3"/>
  <c r="DC677" i="3"/>
  <c r="A678" i="3"/>
  <c r="Y678" i="3"/>
  <c r="CY678" i="3"/>
  <c r="CZ678" i="3"/>
  <c r="DB678" i="3" s="1"/>
  <c r="DA678" i="3"/>
  <c r="DC678" i="3"/>
  <c r="A679" i="3"/>
  <c r="Y679" i="3"/>
  <c r="CY679" i="3"/>
  <c r="CZ679" i="3"/>
  <c r="DA679" i="3"/>
  <c r="DB679" i="3"/>
  <c r="DC679" i="3"/>
  <c r="A680" i="3"/>
  <c r="Y680" i="3"/>
  <c r="CY680" i="3"/>
  <c r="CZ680" i="3"/>
  <c r="DA680" i="3"/>
  <c r="DB680" i="3"/>
  <c r="DC680" i="3"/>
  <c r="A681" i="3"/>
  <c r="Y681" i="3"/>
  <c r="CY681" i="3"/>
  <c r="CZ681" i="3"/>
  <c r="DA681" i="3"/>
  <c r="DB681" i="3"/>
  <c r="DC681" i="3"/>
  <c r="A682" i="3"/>
  <c r="Y682" i="3"/>
  <c r="CY682" i="3"/>
  <c r="CZ682" i="3"/>
  <c r="DB682" i="3" s="1"/>
  <c r="DA682" i="3"/>
  <c r="DC682" i="3"/>
  <c r="A683" i="3"/>
  <c r="Y683" i="3"/>
  <c r="CY683" i="3"/>
  <c r="CZ683" i="3"/>
  <c r="DA683" i="3"/>
  <c r="DB683" i="3"/>
  <c r="DC683" i="3"/>
  <c r="A684" i="3"/>
  <c r="Y684" i="3"/>
  <c r="CY684" i="3"/>
  <c r="CZ684" i="3"/>
  <c r="DB684" i="3" s="1"/>
  <c r="DA684" i="3"/>
  <c r="DC684" i="3"/>
  <c r="A685" i="3"/>
  <c r="Y685" i="3"/>
  <c r="CY685" i="3"/>
  <c r="CZ685" i="3"/>
  <c r="DA685" i="3"/>
  <c r="DB685" i="3"/>
  <c r="DC685" i="3"/>
  <c r="A686" i="3"/>
  <c r="Y686" i="3"/>
  <c r="CY686" i="3"/>
  <c r="CZ686" i="3"/>
  <c r="DB686" i="3" s="1"/>
  <c r="DA686" i="3"/>
  <c r="DC686" i="3"/>
  <c r="A687" i="3"/>
  <c r="Y687" i="3"/>
  <c r="CY687" i="3"/>
  <c r="CZ687" i="3"/>
  <c r="DA687" i="3"/>
  <c r="DB687" i="3"/>
  <c r="DC687" i="3"/>
  <c r="A688" i="3"/>
  <c r="Y688" i="3"/>
  <c r="CY688" i="3"/>
  <c r="CZ688" i="3"/>
  <c r="DB688" i="3" s="1"/>
  <c r="DA688" i="3"/>
  <c r="DC688" i="3"/>
  <c r="A689" i="3"/>
  <c r="Y689" i="3"/>
  <c r="CY689" i="3"/>
  <c r="CZ689" i="3"/>
  <c r="DA689" i="3"/>
  <c r="DB689" i="3"/>
  <c r="DC689" i="3"/>
  <c r="A690" i="3"/>
  <c r="Y690" i="3"/>
  <c r="CY690" i="3"/>
  <c r="CZ690" i="3"/>
  <c r="DA690" i="3"/>
  <c r="DB690" i="3"/>
  <c r="DC690" i="3"/>
  <c r="A691" i="3"/>
  <c r="Y691" i="3"/>
  <c r="CY691" i="3"/>
  <c r="CZ691" i="3"/>
  <c r="DB691" i="3" s="1"/>
  <c r="DA691" i="3"/>
  <c r="DC691" i="3"/>
  <c r="A692" i="3"/>
  <c r="Y692" i="3"/>
  <c r="CY692" i="3"/>
  <c r="CZ692" i="3"/>
  <c r="DB692" i="3" s="1"/>
  <c r="DA692" i="3"/>
  <c r="DC692" i="3"/>
  <c r="A693" i="3"/>
  <c r="Y693" i="3"/>
  <c r="CY693" i="3"/>
  <c r="CZ693" i="3"/>
  <c r="DA693" i="3"/>
  <c r="DB693" i="3"/>
  <c r="DC693" i="3"/>
  <c r="A694" i="3"/>
  <c r="Y694" i="3"/>
  <c r="CY694" i="3"/>
  <c r="CZ694" i="3"/>
  <c r="DB694" i="3" s="1"/>
  <c r="DA694" i="3"/>
  <c r="DC694" i="3"/>
  <c r="A695" i="3"/>
  <c r="Y695" i="3"/>
  <c r="CY695" i="3"/>
  <c r="CZ695" i="3"/>
  <c r="DA695" i="3"/>
  <c r="DB695" i="3"/>
  <c r="DC695" i="3"/>
  <c r="A696" i="3"/>
  <c r="Y696" i="3"/>
  <c r="CY696" i="3"/>
  <c r="CZ696" i="3"/>
  <c r="DB696" i="3" s="1"/>
  <c r="DA696" i="3"/>
  <c r="DC696" i="3"/>
  <c r="A697" i="3"/>
  <c r="Y697" i="3"/>
  <c r="CY697" i="3"/>
  <c r="CZ697" i="3"/>
  <c r="DA697" i="3"/>
  <c r="DB697" i="3"/>
  <c r="DC697" i="3"/>
  <c r="A698" i="3"/>
  <c r="Y698" i="3"/>
  <c r="CY698" i="3"/>
  <c r="CZ698" i="3"/>
  <c r="DB698" i="3" s="1"/>
  <c r="DA698" i="3"/>
  <c r="DC698" i="3"/>
  <c r="A699" i="3"/>
  <c r="Y699" i="3"/>
  <c r="CY699" i="3"/>
  <c r="CZ699" i="3"/>
  <c r="DA699" i="3"/>
  <c r="DB699" i="3"/>
  <c r="DC699" i="3"/>
  <c r="A700" i="3"/>
  <c r="Y700" i="3"/>
  <c r="CY700" i="3"/>
  <c r="CZ700" i="3"/>
  <c r="DB700" i="3" s="1"/>
  <c r="DA700" i="3"/>
  <c r="DC700" i="3"/>
  <c r="A701" i="3"/>
  <c r="Y701" i="3"/>
  <c r="CY701" i="3"/>
  <c r="CZ701" i="3"/>
  <c r="DA701" i="3"/>
  <c r="DB701" i="3"/>
  <c r="DC701" i="3"/>
  <c r="A702" i="3"/>
  <c r="Y702" i="3"/>
  <c r="CY702" i="3"/>
  <c r="CZ702" i="3"/>
  <c r="DB702" i="3" s="1"/>
  <c r="DA702" i="3"/>
  <c r="DC702" i="3"/>
  <c r="A703" i="3"/>
  <c r="Y703" i="3"/>
  <c r="CY703" i="3"/>
  <c r="CZ703" i="3"/>
  <c r="DB703" i="3" s="1"/>
  <c r="DA703" i="3"/>
  <c r="DC703" i="3"/>
  <c r="A704" i="3"/>
  <c r="Y704" i="3"/>
  <c r="CY704" i="3"/>
  <c r="CZ704" i="3"/>
  <c r="DA704" i="3"/>
  <c r="DB704" i="3"/>
  <c r="DC704" i="3"/>
  <c r="A705" i="3"/>
  <c r="Y705" i="3"/>
  <c r="CY705" i="3"/>
  <c r="CZ705" i="3"/>
  <c r="DA705" i="3"/>
  <c r="DB705" i="3"/>
  <c r="DC705" i="3"/>
  <c r="A706" i="3"/>
  <c r="Y706" i="3"/>
  <c r="CY706" i="3"/>
  <c r="CZ706" i="3"/>
  <c r="DB706" i="3" s="1"/>
  <c r="DA706" i="3"/>
  <c r="DC706" i="3"/>
  <c r="A707" i="3"/>
  <c r="Y707" i="3"/>
  <c r="CY707" i="3"/>
  <c r="CZ707" i="3"/>
  <c r="DB707" i="3" s="1"/>
  <c r="DA707" i="3"/>
  <c r="DC707" i="3"/>
  <c r="A708" i="3"/>
  <c r="Y708" i="3"/>
  <c r="CX708" i="3" s="1"/>
  <c r="CU708" i="3"/>
  <c r="CV708" i="3"/>
  <c r="CY708" i="3"/>
  <c r="CZ708" i="3"/>
  <c r="DB708" i="3" s="1"/>
  <c r="DA708" i="3"/>
  <c r="DC708" i="3"/>
  <c r="DF708" i="3"/>
  <c r="A709" i="3"/>
  <c r="Y709" i="3"/>
  <c r="CW709" i="3"/>
  <c r="CX709" i="3"/>
  <c r="CY709" i="3"/>
  <c r="CZ709" i="3"/>
  <c r="DA709" i="3"/>
  <c r="DB709" i="3"/>
  <c r="DC709" i="3"/>
  <c r="A710" i="3"/>
  <c r="Y710" i="3"/>
  <c r="CX710" i="3" s="1"/>
  <c r="CY710" i="3"/>
  <c r="CZ710" i="3"/>
  <c r="DA710" i="3"/>
  <c r="DB710" i="3"/>
  <c r="DC710" i="3"/>
  <c r="A711" i="3"/>
  <c r="Y711" i="3"/>
  <c r="CX711" i="3" s="1"/>
  <c r="CY711" i="3"/>
  <c r="CZ711" i="3"/>
  <c r="DB711" i="3" s="1"/>
  <c r="DA711" i="3"/>
  <c r="DC711" i="3"/>
  <c r="DF711" i="3"/>
  <c r="DJ711" i="3" s="1"/>
  <c r="A712" i="3"/>
  <c r="Y712" i="3"/>
  <c r="CY712" i="3"/>
  <c r="CZ712" i="3"/>
  <c r="DA712" i="3"/>
  <c r="DB712" i="3"/>
  <c r="DC712" i="3"/>
  <c r="A713" i="3"/>
  <c r="Y713" i="3"/>
  <c r="CY713" i="3"/>
  <c r="CZ713" i="3"/>
  <c r="DB713" i="3" s="1"/>
  <c r="DA713" i="3"/>
  <c r="DC713" i="3"/>
  <c r="A714" i="3"/>
  <c r="Y714" i="3"/>
  <c r="CY714" i="3"/>
  <c r="CZ714" i="3"/>
  <c r="DB714" i="3" s="1"/>
  <c r="DA714" i="3"/>
  <c r="DC714" i="3"/>
  <c r="A715" i="3"/>
  <c r="Y715" i="3"/>
  <c r="CY715" i="3"/>
  <c r="CZ715" i="3"/>
  <c r="DA715" i="3"/>
  <c r="DB715" i="3"/>
  <c r="DC715" i="3"/>
  <c r="A716" i="3"/>
  <c r="Y716" i="3"/>
  <c r="CY716" i="3"/>
  <c r="CZ716" i="3"/>
  <c r="DB716" i="3" s="1"/>
  <c r="DA716" i="3"/>
  <c r="DC716" i="3"/>
  <c r="A717" i="3"/>
  <c r="Y717" i="3"/>
  <c r="CY717" i="3"/>
  <c r="CZ717" i="3"/>
  <c r="DA717" i="3"/>
  <c r="DB717" i="3"/>
  <c r="DC717" i="3"/>
  <c r="A718" i="3"/>
  <c r="Y718" i="3"/>
  <c r="CY718" i="3"/>
  <c r="CZ718" i="3"/>
  <c r="DB718" i="3" s="1"/>
  <c r="DA718" i="3"/>
  <c r="DC718" i="3"/>
  <c r="A719" i="3"/>
  <c r="Y719" i="3"/>
  <c r="CY719" i="3"/>
  <c r="CZ719" i="3"/>
  <c r="DA719" i="3"/>
  <c r="DB719" i="3"/>
  <c r="DC719" i="3"/>
  <c r="A720" i="3"/>
  <c r="Y720" i="3"/>
  <c r="CY720" i="3"/>
  <c r="CZ720" i="3"/>
  <c r="DB720" i="3" s="1"/>
  <c r="DA720" i="3"/>
  <c r="DC720" i="3"/>
  <c r="A721" i="3"/>
  <c r="Y721" i="3"/>
  <c r="CY721" i="3"/>
  <c r="CZ721" i="3"/>
  <c r="DA721" i="3"/>
  <c r="DB721" i="3"/>
  <c r="DC721" i="3"/>
  <c r="A722" i="3"/>
  <c r="Y722" i="3"/>
  <c r="CY722" i="3"/>
  <c r="CZ722" i="3"/>
  <c r="DA722" i="3"/>
  <c r="DB722" i="3"/>
  <c r="DC722" i="3"/>
  <c r="A723" i="3"/>
  <c r="Y723" i="3"/>
  <c r="CY723" i="3"/>
  <c r="CZ723" i="3"/>
  <c r="DB723" i="3" s="1"/>
  <c r="DA723" i="3"/>
  <c r="DC723" i="3"/>
  <c r="A724" i="3"/>
  <c r="Y724" i="3"/>
  <c r="CY724" i="3"/>
  <c r="CZ724" i="3"/>
  <c r="DB724" i="3" s="1"/>
  <c r="DA724" i="3"/>
  <c r="DC724" i="3"/>
  <c r="A725" i="3"/>
  <c r="Y725" i="3"/>
  <c r="CY725" i="3"/>
  <c r="CZ725" i="3"/>
  <c r="DA725" i="3"/>
  <c r="DB725" i="3"/>
  <c r="DC725" i="3"/>
  <c r="A726" i="3"/>
  <c r="Y726" i="3"/>
  <c r="CY726" i="3"/>
  <c r="CZ726" i="3"/>
  <c r="DB726" i="3" s="1"/>
  <c r="DA726" i="3"/>
  <c r="DC726" i="3"/>
  <c r="A727" i="3"/>
  <c r="Y727" i="3"/>
  <c r="CY727" i="3"/>
  <c r="CZ727" i="3"/>
  <c r="DB727" i="3" s="1"/>
  <c r="DA727" i="3"/>
  <c r="DC727" i="3"/>
  <c r="A728" i="3"/>
  <c r="Y728" i="3"/>
  <c r="CY728" i="3"/>
  <c r="CZ728" i="3"/>
  <c r="DA728" i="3"/>
  <c r="DB728" i="3"/>
  <c r="DC728" i="3"/>
  <c r="A729" i="3"/>
  <c r="Y729" i="3"/>
  <c r="CY729" i="3"/>
  <c r="CZ729" i="3"/>
  <c r="DB729" i="3" s="1"/>
  <c r="DA729" i="3"/>
  <c r="DC729" i="3"/>
  <c r="A730" i="3"/>
  <c r="Y730" i="3"/>
  <c r="CY730" i="3"/>
  <c r="CZ730" i="3"/>
  <c r="DA730" i="3"/>
  <c r="DB730" i="3"/>
  <c r="DC730" i="3"/>
  <c r="A731" i="3"/>
  <c r="Y731" i="3"/>
  <c r="CY731" i="3"/>
  <c r="CZ731" i="3"/>
  <c r="DB731" i="3" s="1"/>
  <c r="DA731" i="3"/>
  <c r="DC731" i="3"/>
  <c r="A732" i="3"/>
  <c r="Y732" i="3"/>
  <c r="CY732" i="3"/>
  <c r="CZ732" i="3"/>
  <c r="DB732" i="3" s="1"/>
  <c r="DA732" i="3"/>
  <c r="DC732" i="3"/>
  <c r="A733" i="3"/>
  <c r="Y733" i="3"/>
  <c r="CY733" i="3"/>
  <c r="CZ733" i="3"/>
  <c r="DA733" i="3"/>
  <c r="DB733" i="3"/>
  <c r="DC733" i="3"/>
  <c r="A734" i="3"/>
  <c r="Y734" i="3"/>
  <c r="CY734" i="3"/>
  <c r="CZ734" i="3"/>
  <c r="DA734" i="3"/>
  <c r="DB734" i="3"/>
  <c r="DC734" i="3"/>
  <c r="A735" i="3"/>
  <c r="Y735" i="3"/>
  <c r="CY735" i="3"/>
  <c r="CZ735" i="3"/>
  <c r="DB735" i="3" s="1"/>
  <c r="DA735" i="3"/>
  <c r="DC735" i="3"/>
  <c r="A736" i="3"/>
  <c r="Y736" i="3"/>
  <c r="CY736" i="3"/>
  <c r="CZ736" i="3"/>
  <c r="DB736" i="3" s="1"/>
  <c r="DA736" i="3"/>
  <c r="DC736" i="3"/>
  <c r="A737" i="3"/>
  <c r="Y737" i="3"/>
  <c r="CY737" i="3"/>
  <c r="CZ737" i="3"/>
  <c r="DA737" i="3"/>
  <c r="DB737" i="3"/>
  <c r="DC737" i="3"/>
  <c r="A738" i="3"/>
  <c r="Y738" i="3"/>
  <c r="CY738" i="3"/>
  <c r="CZ738" i="3"/>
  <c r="DA738" i="3"/>
  <c r="DB738" i="3"/>
  <c r="DC738" i="3"/>
  <c r="A739" i="3"/>
  <c r="Y739" i="3"/>
  <c r="CY739" i="3"/>
  <c r="CZ739" i="3"/>
  <c r="DB739" i="3" s="1"/>
  <c r="DA739" i="3"/>
  <c r="DC73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/>
  <c r="GX28" i="1" s="1"/>
  <c r="C29" i="1"/>
  <c r="D29" i="1"/>
  <c r="I29" i="1"/>
  <c r="K29" i="1"/>
  <c r="V29" i="1"/>
  <c r="AC29" i="1"/>
  <c r="AD29" i="1"/>
  <c r="AE29" i="1"/>
  <c r="AF29" i="1"/>
  <c r="AB29" i="1" s="1"/>
  <c r="AG29" i="1"/>
  <c r="AH29" i="1"/>
  <c r="AI29" i="1"/>
  <c r="AJ29" i="1"/>
  <c r="CX29" i="1" s="1"/>
  <c r="W29" i="1" s="1"/>
  <c r="CQ29" i="1"/>
  <c r="CR29" i="1"/>
  <c r="CS29" i="1"/>
  <c r="CT29" i="1"/>
  <c r="CU29" i="1"/>
  <c r="T29" i="1" s="1"/>
  <c r="CV29" i="1"/>
  <c r="CW29" i="1"/>
  <c r="GL29" i="1"/>
  <c r="GO29" i="1"/>
  <c r="GP29" i="1"/>
  <c r="GV29" i="1"/>
  <c r="GX29" i="1"/>
  <c r="HC29" i="1"/>
  <c r="C30" i="1"/>
  <c r="D30" i="1"/>
  <c r="I30" i="1"/>
  <c r="K30" i="1"/>
  <c r="V30" i="1"/>
  <c r="AI33" i="1" s="1"/>
  <c r="AI26" i="1" s="1"/>
  <c r="AC30" i="1"/>
  <c r="AE30" i="1"/>
  <c r="AD30" i="1" s="1"/>
  <c r="AF30" i="1"/>
  <c r="AG30" i="1"/>
  <c r="CU30" i="1" s="1"/>
  <c r="T30" i="1" s="1"/>
  <c r="AG33" i="1" s="1"/>
  <c r="AH30" i="1"/>
  <c r="AI30" i="1"/>
  <c r="AJ30" i="1"/>
  <c r="CQ30" i="1"/>
  <c r="CR30" i="1"/>
  <c r="CS30" i="1"/>
  <c r="CT30" i="1"/>
  <c r="CV30" i="1"/>
  <c r="CW30" i="1"/>
  <c r="CX30" i="1"/>
  <c r="W30" i="1" s="1"/>
  <c r="AJ33" i="1" s="1"/>
  <c r="GL30" i="1"/>
  <c r="GO30" i="1"/>
  <c r="CC33" i="1" s="1"/>
  <c r="AT33" i="1" s="1"/>
  <c r="GP30" i="1"/>
  <c r="CD33" i="1" s="1"/>
  <c r="CD26" i="1" s="1"/>
  <c r="GV30" i="1"/>
  <c r="HC30" i="1" s="1"/>
  <c r="GX30" i="1" s="1"/>
  <c r="CJ33" i="1" s="1"/>
  <c r="C31" i="1"/>
  <c r="D31" i="1"/>
  <c r="I31" i="1"/>
  <c r="CX7" i="3" s="1"/>
  <c r="K31" i="1"/>
  <c r="U31" i="1"/>
  <c r="AC31" i="1"/>
  <c r="AD31" i="1"/>
  <c r="AB31" i="1" s="1"/>
  <c r="AE31" i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O31" i="1"/>
  <c r="GP31" i="1"/>
  <c r="GV31" i="1"/>
  <c r="GX31" i="1"/>
  <c r="HC31" i="1"/>
  <c r="B33" i="1"/>
  <c r="B26" i="1" s="1"/>
  <c r="C33" i="1"/>
  <c r="C26" i="1" s="1"/>
  <c r="D33" i="1"/>
  <c r="D26" i="1" s="1"/>
  <c r="F33" i="1"/>
  <c r="F26" i="1" s="1"/>
  <c r="G33" i="1"/>
  <c r="G26" i="1" s="1"/>
  <c r="BX33" i="1"/>
  <c r="BX26" i="1" s="1"/>
  <c r="BY33" i="1"/>
  <c r="AP33" i="1" s="1"/>
  <c r="BZ33" i="1"/>
  <c r="BZ26" i="1" s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K67" i="1"/>
  <c r="AC67" i="1"/>
  <c r="AE67" i="1"/>
  <c r="AD67" i="1" s="1"/>
  <c r="AB67" i="1" s="1"/>
  <c r="AF67" i="1"/>
  <c r="AG67" i="1"/>
  <c r="AH67" i="1"/>
  <c r="AI67" i="1"/>
  <c r="AJ67" i="1"/>
  <c r="CX67" i="1" s="1"/>
  <c r="W67" i="1" s="1"/>
  <c r="CQ67" i="1"/>
  <c r="CR67" i="1"/>
  <c r="CS67" i="1"/>
  <c r="CT67" i="1"/>
  <c r="CU67" i="1"/>
  <c r="T67" i="1" s="1"/>
  <c r="CV67" i="1"/>
  <c r="CW67" i="1"/>
  <c r="GL67" i="1"/>
  <c r="GO67" i="1"/>
  <c r="GP67" i="1"/>
  <c r="GV67" i="1"/>
  <c r="GX67" i="1"/>
  <c r="HC67" i="1"/>
  <c r="C68" i="1"/>
  <c r="D68" i="1"/>
  <c r="I68" i="1"/>
  <c r="K68" i="1"/>
  <c r="AC68" i="1"/>
  <c r="AE68" i="1"/>
  <c r="AD68" i="1" s="1"/>
  <c r="AF68" i="1"/>
  <c r="AG68" i="1"/>
  <c r="CU68" i="1" s="1"/>
  <c r="T68" i="1" s="1"/>
  <c r="AH68" i="1"/>
  <c r="AI68" i="1"/>
  <c r="AJ68" i="1"/>
  <c r="CQ68" i="1"/>
  <c r="CR68" i="1"/>
  <c r="CS68" i="1"/>
  <c r="CT68" i="1"/>
  <c r="CV68" i="1"/>
  <c r="CW68" i="1"/>
  <c r="CX68" i="1"/>
  <c r="W68" i="1" s="1"/>
  <c r="GL68" i="1"/>
  <c r="GO68" i="1"/>
  <c r="GP68" i="1"/>
  <c r="GV68" i="1"/>
  <c r="HC68" i="1"/>
  <c r="GX68" i="1" s="1"/>
  <c r="C69" i="1"/>
  <c r="D69" i="1"/>
  <c r="V69" i="1"/>
  <c r="AC69" i="1"/>
  <c r="AE69" i="1"/>
  <c r="AD69" i="1" s="1"/>
  <c r="AF69" i="1"/>
  <c r="AG69" i="1"/>
  <c r="AH69" i="1"/>
  <c r="AI69" i="1"/>
  <c r="AJ69" i="1"/>
  <c r="CX69" i="1" s="1"/>
  <c r="W69" i="1" s="1"/>
  <c r="CQ69" i="1"/>
  <c r="CR69" i="1"/>
  <c r="CS69" i="1"/>
  <c r="CT69" i="1"/>
  <c r="CU69" i="1"/>
  <c r="T69" i="1" s="1"/>
  <c r="CV69" i="1"/>
  <c r="CW69" i="1"/>
  <c r="GL69" i="1"/>
  <c r="GO69" i="1"/>
  <c r="GP69" i="1"/>
  <c r="GV69" i="1"/>
  <c r="GX69" i="1"/>
  <c r="HC69" i="1"/>
  <c r="I70" i="1"/>
  <c r="AC70" i="1"/>
  <c r="AD70" i="1"/>
  <c r="AE70" i="1"/>
  <c r="AF70" i="1"/>
  <c r="AB70" i="1" s="1"/>
  <c r="AG70" i="1"/>
  <c r="AH70" i="1"/>
  <c r="CV70" i="1" s="1"/>
  <c r="U70" i="1" s="1"/>
  <c r="AI70" i="1"/>
  <c r="AJ70" i="1"/>
  <c r="CX70" i="1" s="1"/>
  <c r="W70" i="1" s="1"/>
  <c r="CQ70" i="1"/>
  <c r="P70" i="1" s="1"/>
  <c r="CP70" i="1" s="1"/>
  <c r="O70" i="1" s="1"/>
  <c r="CR70" i="1"/>
  <c r="Q70" i="1" s="1"/>
  <c r="CS70" i="1"/>
  <c r="R70" i="1" s="1"/>
  <c r="CT70" i="1"/>
  <c r="S70" i="1" s="1"/>
  <c r="CU70" i="1"/>
  <c r="T70" i="1" s="1"/>
  <c r="CW70" i="1"/>
  <c r="V70" i="1" s="1"/>
  <c r="GL70" i="1"/>
  <c r="GO70" i="1"/>
  <c r="GP70" i="1"/>
  <c r="GV70" i="1"/>
  <c r="GX70" i="1"/>
  <c r="HC70" i="1"/>
  <c r="I71" i="1"/>
  <c r="AC71" i="1"/>
  <c r="AD71" i="1"/>
  <c r="AE71" i="1"/>
  <c r="AF71" i="1"/>
  <c r="AB71" i="1" s="1"/>
  <c r="AG71" i="1"/>
  <c r="AH71" i="1"/>
  <c r="CV71" i="1" s="1"/>
  <c r="U71" i="1" s="1"/>
  <c r="AI71" i="1"/>
  <c r="AJ71" i="1"/>
  <c r="CX71" i="1" s="1"/>
  <c r="W71" i="1" s="1"/>
  <c r="CQ71" i="1"/>
  <c r="P71" i="1" s="1"/>
  <c r="CR71" i="1"/>
  <c r="Q71" i="1" s="1"/>
  <c r="CS71" i="1"/>
  <c r="R71" i="1" s="1"/>
  <c r="CT71" i="1"/>
  <c r="S71" i="1" s="1"/>
  <c r="CU71" i="1"/>
  <c r="T71" i="1" s="1"/>
  <c r="CW71" i="1"/>
  <c r="V71" i="1" s="1"/>
  <c r="GL71" i="1"/>
  <c r="GO71" i="1"/>
  <c r="GP71" i="1"/>
  <c r="GV71" i="1"/>
  <c r="GX71" i="1"/>
  <c r="HC71" i="1"/>
  <c r="C72" i="1"/>
  <c r="D72" i="1"/>
  <c r="U72" i="1"/>
  <c r="AC72" i="1"/>
  <c r="AE72" i="1"/>
  <c r="AD72" i="1" s="1"/>
  <c r="AF72" i="1"/>
  <c r="AG72" i="1"/>
  <c r="CU72" i="1" s="1"/>
  <c r="T72" i="1" s="1"/>
  <c r="AH72" i="1"/>
  <c r="AI72" i="1"/>
  <c r="AJ72" i="1"/>
  <c r="CQ72" i="1"/>
  <c r="CR72" i="1"/>
  <c r="CS72" i="1"/>
  <c r="CT72" i="1"/>
  <c r="CV72" i="1"/>
  <c r="CW72" i="1"/>
  <c r="CX72" i="1"/>
  <c r="W72" i="1" s="1"/>
  <c r="GL72" i="1"/>
  <c r="GO72" i="1"/>
  <c r="GP72" i="1"/>
  <c r="GV72" i="1"/>
  <c r="HC72" i="1"/>
  <c r="GX72" i="1" s="1"/>
  <c r="I73" i="1"/>
  <c r="AC73" i="1"/>
  <c r="AB73" i="1" s="1"/>
  <c r="AE73" i="1"/>
  <c r="AD73" i="1" s="1"/>
  <c r="AF73" i="1"/>
  <c r="AG73" i="1"/>
  <c r="CU73" i="1" s="1"/>
  <c r="T73" i="1" s="1"/>
  <c r="AH73" i="1"/>
  <c r="AI73" i="1"/>
  <c r="CW73" i="1" s="1"/>
  <c r="V73" i="1" s="1"/>
  <c r="AJ73" i="1"/>
  <c r="CQ73" i="1"/>
  <c r="P73" i="1" s="1"/>
  <c r="CR73" i="1"/>
  <c r="Q73" i="1" s="1"/>
  <c r="CS73" i="1"/>
  <c r="R73" i="1" s="1"/>
  <c r="CT73" i="1"/>
  <c r="S73" i="1" s="1"/>
  <c r="CV73" i="1"/>
  <c r="U73" i="1" s="1"/>
  <c r="CX73" i="1"/>
  <c r="W73" i="1" s="1"/>
  <c r="GL73" i="1"/>
  <c r="GO73" i="1"/>
  <c r="GP73" i="1"/>
  <c r="GV73" i="1"/>
  <c r="HC73" i="1"/>
  <c r="GX73" i="1" s="1"/>
  <c r="I74" i="1"/>
  <c r="AC74" i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Q74" i="1"/>
  <c r="P74" i="1" s="1"/>
  <c r="CR74" i="1"/>
  <c r="Q74" i="1" s="1"/>
  <c r="CS74" i="1"/>
  <c r="R74" i="1" s="1"/>
  <c r="CT74" i="1"/>
  <c r="S74" i="1" s="1"/>
  <c r="CV74" i="1"/>
  <c r="U74" i="1" s="1"/>
  <c r="CX74" i="1"/>
  <c r="W74" i="1" s="1"/>
  <c r="GL74" i="1"/>
  <c r="GO74" i="1"/>
  <c r="GP74" i="1"/>
  <c r="GV74" i="1"/>
  <c r="HC74" i="1"/>
  <c r="GX74" i="1" s="1"/>
  <c r="I75" i="1"/>
  <c r="K75" i="1"/>
  <c r="AC75" i="1"/>
  <c r="AD75" i="1"/>
  <c r="AB75" i="1" s="1"/>
  <c r="AE75" i="1"/>
  <c r="AF75" i="1"/>
  <c r="AG75" i="1"/>
  <c r="AH75" i="1"/>
  <c r="CV75" i="1" s="1"/>
  <c r="U75" i="1" s="1"/>
  <c r="AI75" i="1"/>
  <c r="AJ75" i="1"/>
  <c r="CX75" i="1" s="1"/>
  <c r="W75" i="1" s="1"/>
  <c r="CQ75" i="1"/>
  <c r="P75" i="1" s="1"/>
  <c r="CR75" i="1"/>
  <c r="Q75" i="1" s="1"/>
  <c r="CS75" i="1"/>
  <c r="R75" i="1" s="1"/>
  <c r="CT75" i="1"/>
  <c r="S75" i="1" s="1"/>
  <c r="CU75" i="1"/>
  <c r="T75" i="1" s="1"/>
  <c r="CW75" i="1"/>
  <c r="V75" i="1" s="1"/>
  <c r="CY75" i="1"/>
  <c r="X75" i="1" s="1"/>
  <c r="CZ75" i="1"/>
  <c r="Y75" i="1" s="1"/>
  <c r="GL75" i="1"/>
  <c r="GO75" i="1"/>
  <c r="GP75" i="1"/>
  <c r="GV75" i="1"/>
  <c r="HC75" i="1" s="1"/>
  <c r="GX75" i="1" s="1"/>
  <c r="HG75" i="1"/>
  <c r="C76" i="1"/>
  <c r="D76" i="1"/>
  <c r="U76" i="1"/>
  <c r="AC76" i="1"/>
  <c r="AD76" i="1"/>
  <c r="AE76" i="1"/>
  <c r="AF76" i="1"/>
  <c r="AG76" i="1"/>
  <c r="AH76" i="1"/>
  <c r="AI76" i="1"/>
  <c r="AJ76" i="1"/>
  <c r="CX76" i="1" s="1"/>
  <c r="W76" i="1" s="1"/>
  <c r="CQ76" i="1"/>
  <c r="CR76" i="1"/>
  <c r="CS76" i="1"/>
  <c r="CT76" i="1"/>
  <c r="CU76" i="1"/>
  <c r="T76" i="1" s="1"/>
  <c r="CV76" i="1"/>
  <c r="CW76" i="1"/>
  <c r="GL76" i="1"/>
  <c r="GO76" i="1"/>
  <c r="GP76" i="1"/>
  <c r="GV76" i="1"/>
  <c r="GX76" i="1"/>
  <c r="HC76" i="1"/>
  <c r="C77" i="1"/>
  <c r="D77" i="1"/>
  <c r="U77" i="1"/>
  <c r="V77" i="1"/>
  <c r="AC77" i="1"/>
  <c r="AE77" i="1"/>
  <c r="AD77" i="1" s="1"/>
  <c r="AF77" i="1"/>
  <c r="AG77" i="1"/>
  <c r="CU77" i="1" s="1"/>
  <c r="T77" i="1" s="1"/>
  <c r="AH77" i="1"/>
  <c r="AI77" i="1"/>
  <c r="AJ77" i="1"/>
  <c r="CQ77" i="1"/>
  <c r="CR77" i="1"/>
  <c r="CS77" i="1"/>
  <c r="CT77" i="1"/>
  <c r="CV77" i="1"/>
  <c r="CW77" i="1"/>
  <c r="CX77" i="1"/>
  <c r="W77" i="1" s="1"/>
  <c r="GL77" i="1"/>
  <c r="GN77" i="1"/>
  <c r="GP77" i="1"/>
  <c r="GV77" i="1"/>
  <c r="HC77" i="1"/>
  <c r="GX77" i="1" s="1"/>
  <c r="I78" i="1"/>
  <c r="AC78" i="1"/>
  <c r="AB78" i="1" s="1"/>
  <c r="AE78" i="1"/>
  <c r="AD78" i="1" s="1"/>
  <c r="AF78" i="1"/>
  <c r="AG78" i="1"/>
  <c r="CU78" i="1" s="1"/>
  <c r="T78" i="1" s="1"/>
  <c r="AH78" i="1"/>
  <c r="AI78" i="1"/>
  <c r="CW78" i="1" s="1"/>
  <c r="V78" i="1" s="1"/>
  <c r="AJ78" i="1"/>
  <c r="CQ78" i="1"/>
  <c r="P78" i="1" s="1"/>
  <c r="CR78" i="1"/>
  <c r="Q78" i="1" s="1"/>
  <c r="CS78" i="1"/>
  <c r="R78" i="1" s="1"/>
  <c r="CT78" i="1"/>
  <c r="S78" i="1" s="1"/>
  <c r="CV78" i="1"/>
  <c r="U78" i="1" s="1"/>
  <c r="CX78" i="1"/>
  <c r="W78" i="1" s="1"/>
  <c r="GL78" i="1"/>
  <c r="GN78" i="1"/>
  <c r="GP78" i="1"/>
  <c r="GV78" i="1"/>
  <c r="HC78" i="1"/>
  <c r="GX78" i="1" s="1"/>
  <c r="I79" i="1"/>
  <c r="P79" i="1"/>
  <c r="O79" i="1" s="1"/>
  <c r="AC79" i="1"/>
  <c r="AE79" i="1"/>
  <c r="AD79" i="1" s="1"/>
  <c r="AF79" i="1"/>
  <c r="AG79" i="1"/>
  <c r="AH79" i="1"/>
  <c r="AI79" i="1"/>
  <c r="AJ79" i="1"/>
  <c r="CP79" i="1"/>
  <c r="CQ79" i="1"/>
  <c r="CR79" i="1"/>
  <c r="Q79" i="1" s="1"/>
  <c r="CS79" i="1"/>
  <c r="R79" i="1" s="1"/>
  <c r="CT79" i="1"/>
  <c r="S79" i="1" s="1"/>
  <c r="CU79" i="1"/>
  <c r="T79" i="1" s="1"/>
  <c r="CV79" i="1"/>
  <c r="U79" i="1" s="1"/>
  <c r="CW79" i="1"/>
  <c r="V79" i="1" s="1"/>
  <c r="CX79" i="1"/>
  <c r="W79" i="1" s="1"/>
  <c r="CY79" i="1"/>
  <c r="X79" i="1" s="1"/>
  <c r="CZ79" i="1"/>
  <c r="Y79" i="1" s="1"/>
  <c r="GL79" i="1"/>
  <c r="GN79" i="1"/>
  <c r="GP79" i="1"/>
  <c r="GV79" i="1"/>
  <c r="HC79" i="1"/>
  <c r="GX79" i="1" s="1"/>
  <c r="I80" i="1"/>
  <c r="K80" i="1"/>
  <c r="AC80" i="1"/>
  <c r="AD80" i="1"/>
  <c r="AB80" i="1" s="1"/>
  <c r="AE80" i="1"/>
  <c r="AF80" i="1"/>
  <c r="AG80" i="1"/>
  <c r="AH80" i="1"/>
  <c r="CV80" i="1" s="1"/>
  <c r="U80" i="1" s="1"/>
  <c r="AI80" i="1"/>
  <c r="AJ80" i="1"/>
  <c r="CX80" i="1" s="1"/>
  <c r="W80" i="1" s="1"/>
  <c r="CQ80" i="1"/>
  <c r="P80" i="1" s="1"/>
  <c r="CR80" i="1"/>
  <c r="Q80" i="1" s="1"/>
  <c r="CS80" i="1"/>
  <c r="R80" i="1" s="1"/>
  <c r="CT80" i="1"/>
  <c r="S80" i="1" s="1"/>
  <c r="CU80" i="1"/>
  <c r="T80" i="1" s="1"/>
  <c r="CW80" i="1"/>
  <c r="V80" i="1" s="1"/>
  <c r="CY80" i="1"/>
  <c r="X80" i="1" s="1"/>
  <c r="CZ80" i="1"/>
  <c r="Y80" i="1" s="1"/>
  <c r="GL80" i="1"/>
  <c r="GO80" i="1"/>
  <c r="GP80" i="1"/>
  <c r="GV80" i="1"/>
  <c r="HC80" i="1" s="1"/>
  <c r="GX80" i="1" s="1"/>
  <c r="B82" i="1"/>
  <c r="B65" i="1" s="1"/>
  <c r="C82" i="1"/>
  <c r="C65" i="1" s="1"/>
  <c r="D82" i="1"/>
  <c r="D65" i="1" s="1"/>
  <c r="F82" i="1"/>
  <c r="F65" i="1" s="1"/>
  <c r="G82" i="1"/>
  <c r="G65" i="1" s="1"/>
  <c r="T82" i="1"/>
  <c r="T65" i="1" s="1"/>
  <c r="AB82" i="1"/>
  <c r="AB65" i="1" s="1"/>
  <c r="AC82" i="1"/>
  <c r="AC65" i="1" s="1"/>
  <c r="AD82" i="1"/>
  <c r="AD65" i="1" s="1"/>
  <c r="AE82" i="1"/>
  <c r="AE65" i="1" s="1"/>
  <c r="AF82" i="1"/>
  <c r="AF65" i="1" s="1"/>
  <c r="AG82" i="1"/>
  <c r="AG65" i="1" s="1"/>
  <c r="AH82" i="1"/>
  <c r="AH65" i="1" s="1"/>
  <c r="AI82" i="1"/>
  <c r="AI65" i="1" s="1"/>
  <c r="AJ82" i="1"/>
  <c r="AJ65" i="1" s="1"/>
  <c r="AK82" i="1"/>
  <c r="AK65" i="1" s="1"/>
  <c r="AL82" i="1"/>
  <c r="AL65" i="1" s="1"/>
  <c r="BX82" i="1"/>
  <c r="AO82" i="1" s="1"/>
  <c r="BY82" i="1"/>
  <c r="BZ82" i="1"/>
  <c r="BZ65" i="1" s="1"/>
  <c r="CA82" i="1"/>
  <c r="AR82" i="1" s="1"/>
  <c r="CB82" i="1"/>
  <c r="AS82" i="1" s="1"/>
  <c r="CC82" i="1"/>
  <c r="AT82" i="1" s="1"/>
  <c r="CD82" i="1"/>
  <c r="CD65" i="1" s="1"/>
  <c r="CJ82" i="1"/>
  <c r="BA82" i="1" s="1"/>
  <c r="CK82" i="1"/>
  <c r="BB82" i="1" s="1"/>
  <c r="CL82" i="1"/>
  <c r="CL65" i="1" s="1"/>
  <c r="CM82" i="1"/>
  <c r="BD82" i="1" s="1"/>
  <c r="F103" i="1"/>
  <c r="D112" i="1"/>
  <c r="E114" i="1"/>
  <c r="Z114" i="1"/>
  <c r="AA114" i="1"/>
  <c r="AM114" i="1"/>
  <c r="AN114" i="1"/>
  <c r="BE114" i="1"/>
  <c r="BF114" i="1"/>
  <c r="BG114" i="1"/>
  <c r="BH114" i="1"/>
  <c r="BI114" i="1"/>
  <c r="BJ114" i="1"/>
  <c r="BK114" i="1"/>
  <c r="BL114" i="1"/>
  <c r="BM114" i="1"/>
  <c r="BN114" i="1"/>
  <c r="BO114" i="1"/>
  <c r="BP114" i="1"/>
  <c r="BQ114" i="1"/>
  <c r="BR114" i="1"/>
  <c r="BS114" i="1"/>
  <c r="BT114" i="1"/>
  <c r="BU114" i="1"/>
  <c r="BV114" i="1"/>
  <c r="BW114" i="1"/>
  <c r="CN114" i="1"/>
  <c r="CO114" i="1"/>
  <c r="CP114" i="1"/>
  <c r="CQ114" i="1"/>
  <c r="CR114" i="1"/>
  <c r="CS114" i="1"/>
  <c r="CT114" i="1"/>
  <c r="CU114" i="1"/>
  <c r="CV114" i="1"/>
  <c r="CW114" i="1"/>
  <c r="CX114" i="1"/>
  <c r="CY114" i="1"/>
  <c r="CZ114" i="1"/>
  <c r="DA114" i="1"/>
  <c r="DB114" i="1"/>
  <c r="DC114" i="1"/>
  <c r="DD114" i="1"/>
  <c r="DE114" i="1"/>
  <c r="DF114" i="1"/>
  <c r="DG114" i="1"/>
  <c r="DH114" i="1"/>
  <c r="DI114" i="1"/>
  <c r="DJ114" i="1"/>
  <c r="DK114" i="1"/>
  <c r="DL114" i="1"/>
  <c r="DM114" i="1"/>
  <c r="DN114" i="1"/>
  <c r="DO114" i="1"/>
  <c r="DP114" i="1"/>
  <c r="DQ114" i="1"/>
  <c r="DR114" i="1"/>
  <c r="DS114" i="1"/>
  <c r="DT114" i="1"/>
  <c r="DU114" i="1"/>
  <c r="DV114" i="1"/>
  <c r="DW114" i="1"/>
  <c r="DX114" i="1"/>
  <c r="DY114" i="1"/>
  <c r="DZ114" i="1"/>
  <c r="EA114" i="1"/>
  <c r="EB114" i="1"/>
  <c r="EC114" i="1"/>
  <c r="ED114" i="1"/>
  <c r="EE114" i="1"/>
  <c r="EF114" i="1"/>
  <c r="EG114" i="1"/>
  <c r="EH114" i="1"/>
  <c r="EI114" i="1"/>
  <c r="EJ114" i="1"/>
  <c r="EK114" i="1"/>
  <c r="EL114" i="1"/>
  <c r="EM114" i="1"/>
  <c r="EN114" i="1"/>
  <c r="EO114" i="1"/>
  <c r="EP114" i="1"/>
  <c r="EQ114" i="1"/>
  <c r="ER114" i="1"/>
  <c r="ES114" i="1"/>
  <c r="ET114" i="1"/>
  <c r="EU114" i="1"/>
  <c r="EV114" i="1"/>
  <c r="EW114" i="1"/>
  <c r="EX114" i="1"/>
  <c r="EY114" i="1"/>
  <c r="EZ114" i="1"/>
  <c r="FA114" i="1"/>
  <c r="FB114" i="1"/>
  <c r="FC114" i="1"/>
  <c r="FD114" i="1"/>
  <c r="FE114" i="1"/>
  <c r="FF114" i="1"/>
  <c r="FG114" i="1"/>
  <c r="FH114" i="1"/>
  <c r="FI114" i="1"/>
  <c r="FJ114" i="1"/>
  <c r="FK114" i="1"/>
  <c r="FL114" i="1"/>
  <c r="FM114" i="1"/>
  <c r="FN114" i="1"/>
  <c r="FO114" i="1"/>
  <c r="FP114" i="1"/>
  <c r="FQ114" i="1"/>
  <c r="FR114" i="1"/>
  <c r="FS114" i="1"/>
  <c r="FT114" i="1"/>
  <c r="FU114" i="1"/>
  <c r="FV114" i="1"/>
  <c r="FW114" i="1"/>
  <c r="FX114" i="1"/>
  <c r="FY114" i="1"/>
  <c r="FZ114" i="1"/>
  <c r="GA114" i="1"/>
  <c r="GB114" i="1"/>
  <c r="GC114" i="1"/>
  <c r="GD114" i="1"/>
  <c r="GE114" i="1"/>
  <c r="GF114" i="1"/>
  <c r="GG114" i="1"/>
  <c r="GH114" i="1"/>
  <c r="GI114" i="1"/>
  <c r="GJ114" i="1"/>
  <c r="GK114" i="1"/>
  <c r="GL114" i="1"/>
  <c r="GM114" i="1"/>
  <c r="GN114" i="1"/>
  <c r="GO114" i="1"/>
  <c r="GP114" i="1"/>
  <c r="GQ114" i="1"/>
  <c r="GR114" i="1"/>
  <c r="GS114" i="1"/>
  <c r="GT114" i="1"/>
  <c r="GU114" i="1"/>
  <c r="GV114" i="1"/>
  <c r="GW114" i="1"/>
  <c r="GX114" i="1"/>
  <c r="C116" i="1"/>
  <c r="D116" i="1"/>
  <c r="I116" i="1"/>
  <c r="K116" i="1"/>
  <c r="AC116" i="1"/>
  <c r="AE116" i="1"/>
  <c r="AD116" i="1" s="1"/>
  <c r="AF116" i="1"/>
  <c r="AG116" i="1"/>
  <c r="AH116" i="1"/>
  <c r="AI116" i="1"/>
  <c r="AJ116" i="1"/>
  <c r="CX116" i="1" s="1"/>
  <c r="W116" i="1" s="1"/>
  <c r="CQ116" i="1"/>
  <c r="CR116" i="1"/>
  <c r="CS116" i="1"/>
  <c r="CT116" i="1"/>
  <c r="CU116" i="1"/>
  <c r="T116" i="1" s="1"/>
  <c r="CV116" i="1"/>
  <c r="CW116" i="1"/>
  <c r="GL116" i="1"/>
  <c r="GO116" i="1"/>
  <c r="GP116" i="1"/>
  <c r="GV116" i="1"/>
  <c r="GX116" i="1"/>
  <c r="HC116" i="1"/>
  <c r="C117" i="1"/>
  <c r="D117" i="1"/>
  <c r="I117" i="1"/>
  <c r="K117" i="1"/>
  <c r="AC117" i="1"/>
  <c r="AE117" i="1"/>
  <c r="AD117" i="1" s="1"/>
  <c r="AF117" i="1"/>
  <c r="AG117" i="1"/>
  <c r="CU117" i="1" s="1"/>
  <c r="T117" i="1" s="1"/>
  <c r="AH117" i="1"/>
  <c r="AI117" i="1"/>
  <c r="AJ117" i="1"/>
  <c r="CQ117" i="1"/>
  <c r="CR117" i="1"/>
  <c r="CS117" i="1"/>
  <c r="CT117" i="1"/>
  <c r="CV117" i="1"/>
  <c r="CW117" i="1"/>
  <c r="CX117" i="1"/>
  <c r="W117" i="1" s="1"/>
  <c r="GL117" i="1"/>
  <c r="GO117" i="1"/>
  <c r="GP117" i="1"/>
  <c r="GV117" i="1"/>
  <c r="HC117" i="1"/>
  <c r="GX117" i="1" s="1"/>
  <c r="C118" i="1"/>
  <c r="D118" i="1"/>
  <c r="AC118" i="1"/>
  <c r="AE118" i="1"/>
  <c r="AD118" i="1" s="1"/>
  <c r="AB118" i="1" s="1"/>
  <c r="AF118" i="1"/>
  <c r="AG118" i="1"/>
  <c r="AH118" i="1"/>
  <c r="AI118" i="1"/>
  <c r="AJ118" i="1"/>
  <c r="CX118" i="1" s="1"/>
  <c r="W118" i="1" s="1"/>
  <c r="CQ118" i="1"/>
  <c r="CR118" i="1"/>
  <c r="CS118" i="1"/>
  <c r="CT118" i="1"/>
  <c r="CU118" i="1"/>
  <c r="T118" i="1" s="1"/>
  <c r="CV118" i="1"/>
  <c r="CW118" i="1"/>
  <c r="GL118" i="1"/>
  <c r="GO118" i="1"/>
  <c r="GP118" i="1"/>
  <c r="GV118" i="1"/>
  <c r="GX118" i="1"/>
  <c r="HC118" i="1"/>
  <c r="I119" i="1"/>
  <c r="AC119" i="1"/>
  <c r="AD119" i="1"/>
  <c r="AE119" i="1"/>
  <c r="AF119" i="1"/>
  <c r="AB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R119" i="1"/>
  <c r="Q119" i="1" s="1"/>
  <c r="CS119" i="1"/>
  <c r="R119" i="1" s="1"/>
  <c r="CT119" i="1"/>
  <c r="S119" i="1" s="1"/>
  <c r="CU119" i="1"/>
  <c r="T119" i="1" s="1"/>
  <c r="CW119" i="1"/>
  <c r="V119" i="1" s="1"/>
  <c r="GL119" i="1"/>
  <c r="GO119" i="1"/>
  <c r="GP119" i="1"/>
  <c r="GV119" i="1"/>
  <c r="GX119" i="1"/>
  <c r="HC119" i="1"/>
  <c r="I120" i="1"/>
  <c r="AC120" i="1"/>
  <c r="AD120" i="1"/>
  <c r="AE120" i="1"/>
  <c r="AF120" i="1"/>
  <c r="AB120" i="1" s="1"/>
  <c r="AG120" i="1"/>
  <c r="AH120" i="1"/>
  <c r="CV120" i="1" s="1"/>
  <c r="U120" i="1" s="1"/>
  <c r="AI120" i="1"/>
  <c r="AJ120" i="1"/>
  <c r="CX120" i="1" s="1"/>
  <c r="W120" i="1" s="1"/>
  <c r="CQ120" i="1"/>
  <c r="P120" i="1" s="1"/>
  <c r="CR120" i="1"/>
  <c r="Q120" i="1" s="1"/>
  <c r="CS120" i="1"/>
  <c r="R120" i="1" s="1"/>
  <c r="CT120" i="1"/>
  <c r="S120" i="1" s="1"/>
  <c r="CU120" i="1"/>
  <c r="T120" i="1" s="1"/>
  <c r="CW120" i="1"/>
  <c r="V120" i="1" s="1"/>
  <c r="GL120" i="1"/>
  <c r="GO120" i="1"/>
  <c r="GP120" i="1"/>
  <c r="GV120" i="1"/>
  <c r="GX120" i="1"/>
  <c r="HC120" i="1"/>
  <c r="C121" i="1"/>
  <c r="D121" i="1"/>
  <c r="U121" i="1"/>
  <c r="AC121" i="1"/>
  <c r="AE121" i="1"/>
  <c r="AD121" i="1" s="1"/>
  <c r="AF121" i="1"/>
  <c r="AG121" i="1"/>
  <c r="CU121" i="1" s="1"/>
  <c r="T121" i="1" s="1"/>
  <c r="AH121" i="1"/>
  <c r="AI121" i="1"/>
  <c r="AJ121" i="1"/>
  <c r="CQ121" i="1"/>
  <c r="CR121" i="1"/>
  <c r="CS121" i="1"/>
  <c r="CT121" i="1"/>
  <c r="CV121" i="1"/>
  <c r="CW121" i="1"/>
  <c r="CX121" i="1"/>
  <c r="W121" i="1" s="1"/>
  <c r="GL121" i="1"/>
  <c r="GO121" i="1"/>
  <c r="GP121" i="1"/>
  <c r="GV121" i="1"/>
  <c r="HC121" i="1"/>
  <c r="GX121" i="1" s="1"/>
  <c r="I122" i="1"/>
  <c r="AC122" i="1"/>
  <c r="AB122" i="1" s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Q122" i="1"/>
  <c r="P122" i="1" s="1"/>
  <c r="CR122" i="1"/>
  <c r="Q122" i="1" s="1"/>
  <c r="CS122" i="1"/>
  <c r="R122" i="1" s="1"/>
  <c r="CT122" i="1"/>
  <c r="S122" i="1" s="1"/>
  <c r="CV122" i="1"/>
  <c r="U122" i="1" s="1"/>
  <c r="CX122" i="1"/>
  <c r="W122" i="1" s="1"/>
  <c r="GL122" i="1"/>
  <c r="GO122" i="1"/>
  <c r="GP122" i="1"/>
  <c r="GV122" i="1"/>
  <c r="HC122" i="1"/>
  <c r="GX122" i="1" s="1"/>
  <c r="I123" i="1"/>
  <c r="AC123" i="1"/>
  <c r="AE123" i="1"/>
  <c r="AD123" i="1" s="1"/>
  <c r="AF123" i="1"/>
  <c r="AG123" i="1"/>
  <c r="CU123" i="1" s="1"/>
  <c r="T123" i="1" s="1"/>
  <c r="AH123" i="1"/>
  <c r="AI123" i="1"/>
  <c r="CW123" i="1" s="1"/>
  <c r="V123" i="1" s="1"/>
  <c r="AJ123" i="1"/>
  <c r="CQ123" i="1"/>
  <c r="P123" i="1" s="1"/>
  <c r="CR123" i="1"/>
  <c r="Q123" i="1" s="1"/>
  <c r="CS123" i="1"/>
  <c r="R123" i="1" s="1"/>
  <c r="CT123" i="1"/>
  <c r="S123" i="1" s="1"/>
  <c r="CV123" i="1"/>
  <c r="U123" i="1" s="1"/>
  <c r="CX123" i="1"/>
  <c r="W123" i="1" s="1"/>
  <c r="GL123" i="1"/>
  <c r="GO123" i="1"/>
  <c r="GP123" i="1"/>
  <c r="GV123" i="1"/>
  <c r="HC123" i="1"/>
  <c r="GX123" i="1" s="1"/>
  <c r="I124" i="1"/>
  <c r="K124" i="1"/>
  <c r="AC124" i="1"/>
  <c r="AD124" i="1"/>
  <c r="AB124" i="1" s="1"/>
  <c r="AE124" i="1"/>
  <c r="AF124" i="1"/>
  <c r="AG124" i="1"/>
  <c r="AH124" i="1"/>
  <c r="CV124" i="1" s="1"/>
  <c r="U124" i="1" s="1"/>
  <c r="AI124" i="1"/>
  <c r="AJ124" i="1"/>
  <c r="CX124" i="1" s="1"/>
  <c r="W124" i="1" s="1"/>
  <c r="CQ124" i="1"/>
  <c r="P124" i="1" s="1"/>
  <c r="CR124" i="1"/>
  <c r="Q124" i="1" s="1"/>
  <c r="CS124" i="1"/>
  <c r="R124" i="1" s="1"/>
  <c r="CT124" i="1"/>
  <c r="S124" i="1" s="1"/>
  <c r="CU124" i="1"/>
  <c r="T124" i="1" s="1"/>
  <c r="CW124" i="1"/>
  <c r="V124" i="1" s="1"/>
  <c r="CY124" i="1"/>
  <c r="X124" i="1" s="1"/>
  <c r="CZ124" i="1"/>
  <c r="Y124" i="1" s="1"/>
  <c r="GL124" i="1"/>
  <c r="GO124" i="1"/>
  <c r="GP124" i="1"/>
  <c r="GV124" i="1"/>
  <c r="HC124" i="1" s="1"/>
  <c r="GX124" i="1" s="1"/>
  <c r="HG124" i="1"/>
  <c r="C125" i="1"/>
  <c r="D125" i="1"/>
  <c r="U125" i="1"/>
  <c r="V125" i="1"/>
  <c r="AC125" i="1"/>
  <c r="AD125" i="1"/>
  <c r="AE125" i="1"/>
  <c r="AF125" i="1"/>
  <c r="AG125" i="1"/>
  <c r="AH125" i="1"/>
  <c r="AI125" i="1"/>
  <c r="AJ125" i="1"/>
  <c r="CX125" i="1" s="1"/>
  <c r="W125" i="1" s="1"/>
  <c r="CQ125" i="1"/>
  <c r="CR125" i="1"/>
  <c r="CS125" i="1"/>
  <c r="CT125" i="1"/>
  <c r="CU125" i="1"/>
  <c r="T125" i="1" s="1"/>
  <c r="CV125" i="1"/>
  <c r="CW125" i="1"/>
  <c r="GL125" i="1"/>
  <c r="GO125" i="1"/>
  <c r="GP125" i="1"/>
  <c r="GV125" i="1"/>
  <c r="GX125" i="1"/>
  <c r="HC125" i="1"/>
  <c r="C126" i="1"/>
  <c r="D126" i="1"/>
  <c r="U126" i="1"/>
  <c r="V126" i="1"/>
  <c r="AC126" i="1"/>
  <c r="AE126" i="1"/>
  <c r="AD126" i="1" s="1"/>
  <c r="AF126" i="1"/>
  <c r="AG126" i="1"/>
  <c r="CU126" i="1" s="1"/>
  <c r="T126" i="1" s="1"/>
  <c r="AH126" i="1"/>
  <c r="AI126" i="1"/>
  <c r="AJ126" i="1"/>
  <c r="CQ126" i="1"/>
  <c r="CR126" i="1"/>
  <c r="CS126" i="1"/>
  <c r="CT126" i="1"/>
  <c r="CV126" i="1"/>
  <c r="CW126" i="1"/>
  <c r="CX126" i="1"/>
  <c r="W126" i="1" s="1"/>
  <c r="GL126" i="1"/>
  <c r="GN126" i="1"/>
  <c r="GP126" i="1"/>
  <c r="GV126" i="1"/>
  <c r="HC126" i="1"/>
  <c r="GX126" i="1" s="1"/>
  <c r="I127" i="1"/>
  <c r="AC127" i="1"/>
  <c r="AE127" i="1"/>
  <c r="AD127" i="1" s="1"/>
  <c r="AF127" i="1"/>
  <c r="AG127" i="1"/>
  <c r="CU127" i="1" s="1"/>
  <c r="T127" i="1" s="1"/>
  <c r="AH127" i="1"/>
  <c r="AI127" i="1"/>
  <c r="CW127" i="1" s="1"/>
  <c r="V127" i="1" s="1"/>
  <c r="AJ127" i="1"/>
  <c r="CQ127" i="1"/>
  <c r="P127" i="1" s="1"/>
  <c r="CP127" i="1" s="1"/>
  <c r="O127" i="1" s="1"/>
  <c r="CR127" i="1"/>
  <c r="Q127" i="1" s="1"/>
  <c r="CS127" i="1"/>
  <c r="R127" i="1" s="1"/>
  <c r="CT127" i="1"/>
  <c r="S127" i="1" s="1"/>
  <c r="CV127" i="1"/>
  <c r="U127" i="1" s="1"/>
  <c r="CX127" i="1"/>
  <c r="W127" i="1" s="1"/>
  <c r="GL127" i="1"/>
  <c r="GN127" i="1"/>
  <c r="GP127" i="1"/>
  <c r="GV127" i="1"/>
  <c r="HC127" i="1"/>
  <c r="GX127" i="1" s="1"/>
  <c r="I128" i="1"/>
  <c r="P128" i="1" s="1"/>
  <c r="O128" i="1" s="1"/>
  <c r="GM128" i="1" s="1"/>
  <c r="GO128" i="1" s="1"/>
  <c r="AC128" i="1"/>
  <c r="AB128" i="1" s="1"/>
  <c r="AE128" i="1"/>
  <c r="AD128" i="1" s="1"/>
  <c r="AF128" i="1"/>
  <c r="AG128" i="1"/>
  <c r="AH128" i="1"/>
  <c r="AI128" i="1"/>
  <c r="AJ128" i="1"/>
  <c r="CP128" i="1"/>
  <c r="CQ128" i="1"/>
  <c r="CR128" i="1"/>
  <c r="Q128" i="1" s="1"/>
  <c r="CS128" i="1"/>
  <c r="R128" i="1" s="1"/>
  <c r="CT128" i="1"/>
  <c r="S128" i="1" s="1"/>
  <c r="CU128" i="1"/>
  <c r="T128" i="1" s="1"/>
  <c r="CV128" i="1"/>
  <c r="U128" i="1" s="1"/>
  <c r="CW128" i="1"/>
  <c r="V128" i="1" s="1"/>
  <c r="CX128" i="1"/>
  <c r="W128" i="1" s="1"/>
  <c r="CY128" i="1"/>
  <c r="X128" i="1" s="1"/>
  <c r="CZ128" i="1"/>
  <c r="Y128" i="1" s="1"/>
  <c r="GL128" i="1"/>
  <c r="GN128" i="1"/>
  <c r="GP128" i="1"/>
  <c r="GV128" i="1"/>
  <c r="HC128" i="1"/>
  <c r="GX128" i="1" s="1"/>
  <c r="I129" i="1"/>
  <c r="K129" i="1"/>
  <c r="AC129" i="1"/>
  <c r="AD129" i="1"/>
  <c r="AB129" i="1" s="1"/>
  <c r="AE129" i="1"/>
  <c r="AF129" i="1"/>
  <c r="AG129" i="1"/>
  <c r="AH129" i="1"/>
  <c r="CV129" i="1" s="1"/>
  <c r="U129" i="1" s="1"/>
  <c r="AI129" i="1"/>
  <c r="AJ129" i="1"/>
  <c r="CX129" i="1" s="1"/>
  <c r="W129" i="1" s="1"/>
  <c r="CQ129" i="1"/>
  <c r="P129" i="1" s="1"/>
  <c r="CR129" i="1"/>
  <c r="Q129" i="1" s="1"/>
  <c r="CS129" i="1"/>
  <c r="R129" i="1" s="1"/>
  <c r="CT129" i="1"/>
  <c r="S129" i="1" s="1"/>
  <c r="CU129" i="1"/>
  <c r="T129" i="1" s="1"/>
  <c r="CW129" i="1"/>
  <c r="V129" i="1" s="1"/>
  <c r="CY129" i="1"/>
  <c r="X129" i="1" s="1"/>
  <c r="CZ129" i="1"/>
  <c r="Y129" i="1" s="1"/>
  <c r="GL129" i="1"/>
  <c r="GO129" i="1"/>
  <c r="GP129" i="1"/>
  <c r="GV129" i="1"/>
  <c r="GX129" i="1"/>
  <c r="HC129" i="1"/>
  <c r="B131" i="1"/>
  <c r="B114" i="1" s="1"/>
  <c r="C131" i="1"/>
  <c r="C114" i="1" s="1"/>
  <c r="D131" i="1"/>
  <c r="D114" i="1" s="1"/>
  <c r="F131" i="1"/>
  <c r="F114" i="1" s="1"/>
  <c r="G131" i="1"/>
  <c r="G114" i="1" s="1"/>
  <c r="R131" i="1"/>
  <c r="R114" i="1" s="1"/>
  <c r="T131" i="1"/>
  <c r="T114" i="1" s="1"/>
  <c r="AB131" i="1"/>
  <c r="AB114" i="1" s="1"/>
  <c r="AC131" i="1"/>
  <c r="AC114" i="1" s="1"/>
  <c r="AD131" i="1"/>
  <c r="AD114" i="1" s="1"/>
  <c r="AE131" i="1"/>
  <c r="AE114" i="1" s="1"/>
  <c r="AF131" i="1"/>
  <c r="AF114" i="1" s="1"/>
  <c r="AG131" i="1"/>
  <c r="AG114" i="1" s="1"/>
  <c r="AH131" i="1"/>
  <c r="AH114" i="1" s="1"/>
  <c r="AI131" i="1"/>
  <c r="AI114" i="1" s="1"/>
  <c r="AJ131" i="1"/>
  <c r="AJ114" i="1" s="1"/>
  <c r="AK131" i="1"/>
  <c r="AK114" i="1" s="1"/>
  <c r="AL131" i="1"/>
  <c r="AL114" i="1" s="1"/>
  <c r="BX131" i="1"/>
  <c r="BX114" i="1" s="1"/>
  <c r="BY131" i="1"/>
  <c r="AP131" i="1" s="1"/>
  <c r="BZ131" i="1"/>
  <c r="AQ131" i="1" s="1"/>
  <c r="CA131" i="1"/>
  <c r="AR131" i="1" s="1"/>
  <c r="CB131" i="1"/>
  <c r="CB114" i="1" s="1"/>
  <c r="CC131" i="1"/>
  <c r="AT131" i="1" s="1"/>
  <c r="CD131" i="1"/>
  <c r="AU131" i="1" s="1"/>
  <c r="CE131" i="1"/>
  <c r="AV131" i="1" s="1"/>
  <c r="CJ131" i="1"/>
  <c r="CJ114" i="1" s="1"/>
  <c r="CK131" i="1"/>
  <c r="BB131" i="1" s="1"/>
  <c r="CL131" i="1"/>
  <c r="BC131" i="1" s="1"/>
  <c r="CM131" i="1"/>
  <c r="BD131" i="1" s="1"/>
  <c r="F145" i="1"/>
  <c r="F152" i="1"/>
  <c r="D161" i="1"/>
  <c r="E163" i="1"/>
  <c r="Z163" i="1"/>
  <c r="AA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AC165" i="1"/>
  <c r="AE165" i="1"/>
  <c r="AD165" i="1" s="1"/>
  <c r="AF165" i="1"/>
  <c r="AG165" i="1"/>
  <c r="AH165" i="1"/>
  <c r="AI165" i="1"/>
  <c r="AJ165" i="1"/>
  <c r="CX165" i="1" s="1"/>
  <c r="W165" i="1" s="1"/>
  <c r="CQ165" i="1"/>
  <c r="CR165" i="1"/>
  <c r="CS165" i="1"/>
  <c r="CT165" i="1"/>
  <c r="CU165" i="1"/>
  <c r="T165" i="1" s="1"/>
  <c r="CV165" i="1"/>
  <c r="CW165" i="1"/>
  <c r="GL165" i="1"/>
  <c r="GO165" i="1"/>
  <c r="GP165" i="1"/>
  <c r="GV165" i="1"/>
  <c r="GX165" i="1"/>
  <c r="HC165" i="1"/>
  <c r="C166" i="1"/>
  <c r="D166" i="1"/>
  <c r="I166" i="1"/>
  <c r="K166" i="1"/>
  <c r="AC166" i="1"/>
  <c r="AE166" i="1"/>
  <c r="AD166" i="1" s="1"/>
  <c r="AF166" i="1"/>
  <c r="AG166" i="1"/>
  <c r="CU166" i="1" s="1"/>
  <c r="T166" i="1" s="1"/>
  <c r="AH166" i="1"/>
  <c r="AI166" i="1"/>
  <c r="AJ166" i="1"/>
  <c r="CQ166" i="1"/>
  <c r="CR166" i="1"/>
  <c r="CS166" i="1"/>
  <c r="CT166" i="1"/>
  <c r="CV166" i="1"/>
  <c r="CW166" i="1"/>
  <c r="CX166" i="1"/>
  <c r="W166" i="1" s="1"/>
  <c r="GL166" i="1"/>
  <c r="GO166" i="1"/>
  <c r="GP166" i="1"/>
  <c r="GV166" i="1"/>
  <c r="HC166" i="1"/>
  <c r="GX166" i="1" s="1"/>
  <c r="C167" i="1"/>
  <c r="D167" i="1"/>
  <c r="I167" i="1"/>
  <c r="K167" i="1"/>
  <c r="AC167" i="1"/>
  <c r="AE167" i="1"/>
  <c r="AD167" i="1" s="1"/>
  <c r="AF167" i="1"/>
  <c r="AG167" i="1"/>
  <c r="AH167" i="1"/>
  <c r="AI167" i="1"/>
  <c r="AJ167" i="1"/>
  <c r="CX167" i="1" s="1"/>
  <c r="W167" i="1" s="1"/>
  <c r="CQ167" i="1"/>
  <c r="CR167" i="1"/>
  <c r="CS167" i="1"/>
  <c r="CT167" i="1"/>
  <c r="CU167" i="1"/>
  <c r="T167" i="1" s="1"/>
  <c r="CV167" i="1"/>
  <c r="CW167" i="1"/>
  <c r="GL167" i="1"/>
  <c r="GO167" i="1"/>
  <c r="GP167" i="1"/>
  <c r="GV167" i="1"/>
  <c r="HC167" i="1" s="1"/>
  <c r="GX167" i="1" s="1"/>
  <c r="I168" i="1"/>
  <c r="AC168" i="1"/>
  <c r="AD168" i="1"/>
  <c r="AE168" i="1"/>
  <c r="AF168" i="1"/>
  <c r="AB168" i="1" s="1"/>
  <c r="AG168" i="1"/>
  <c r="AH168" i="1"/>
  <c r="CV168" i="1" s="1"/>
  <c r="U168" i="1" s="1"/>
  <c r="AI168" i="1"/>
  <c r="AJ168" i="1"/>
  <c r="CX168" i="1" s="1"/>
  <c r="W168" i="1" s="1"/>
  <c r="CQ168" i="1"/>
  <c r="P168" i="1" s="1"/>
  <c r="CR168" i="1"/>
  <c r="Q168" i="1" s="1"/>
  <c r="CS168" i="1"/>
  <c r="R168" i="1" s="1"/>
  <c r="CT168" i="1"/>
  <c r="S168" i="1" s="1"/>
  <c r="CU168" i="1"/>
  <c r="T168" i="1" s="1"/>
  <c r="CW168" i="1"/>
  <c r="V168" i="1" s="1"/>
  <c r="GL168" i="1"/>
  <c r="GO168" i="1"/>
  <c r="GP168" i="1"/>
  <c r="GV168" i="1"/>
  <c r="HC168" i="1" s="1"/>
  <c r="GX168" i="1" s="1"/>
  <c r="I169" i="1"/>
  <c r="AC169" i="1"/>
  <c r="AD169" i="1"/>
  <c r="AE169" i="1"/>
  <c r="AF169" i="1"/>
  <c r="AB169" i="1" s="1"/>
  <c r="AG169" i="1"/>
  <c r="AH169" i="1"/>
  <c r="CV169" i="1" s="1"/>
  <c r="U169" i="1" s="1"/>
  <c r="AI169" i="1"/>
  <c r="AJ169" i="1"/>
  <c r="CX169" i="1" s="1"/>
  <c r="W169" i="1" s="1"/>
  <c r="CQ169" i="1"/>
  <c r="P169" i="1" s="1"/>
  <c r="CP169" i="1" s="1"/>
  <c r="O169" i="1" s="1"/>
  <c r="CR169" i="1"/>
  <c r="Q169" i="1" s="1"/>
  <c r="CS169" i="1"/>
  <c r="R169" i="1" s="1"/>
  <c r="CT169" i="1"/>
  <c r="S169" i="1" s="1"/>
  <c r="CU169" i="1"/>
  <c r="T169" i="1" s="1"/>
  <c r="CW169" i="1"/>
  <c r="V169" i="1" s="1"/>
  <c r="GL169" i="1"/>
  <c r="GO169" i="1"/>
  <c r="GP169" i="1"/>
  <c r="GV169" i="1"/>
  <c r="HC169" i="1" s="1"/>
  <c r="GX169" i="1" s="1"/>
  <c r="C170" i="1"/>
  <c r="D170" i="1"/>
  <c r="I170" i="1"/>
  <c r="K170" i="1"/>
  <c r="AC170" i="1"/>
  <c r="AE170" i="1"/>
  <c r="AD170" i="1" s="1"/>
  <c r="AF170" i="1"/>
  <c r="AG170" i="1"/>
  <c r="CU170" i="1" s="1"/>
  <c r="T170" i="1" s="1"/>
  <c r="AH170" i="1"/>
  <c r="AI170" i="1"/>
  <c r="AJ170" i="1"/>
  <c r="CQ170" i="1"/>
  <c r="CR170" i="1"/>
  <c r="CS170" i="1"/>
  <c r="CT170" i="1"/>
  <c r="CV170" i="1"/>
  <c r="CW170" i="1"/>
  <c r="CX170" i="1"/>
  <c r="W170" i="1" s="1"/>
  <c r="GL170" i="1"/>
  <c r="GO170" i="1"/>
  <c r="GP170" i="1"/>
  <c r="GV170" i="1"/>
  <c r="HC170" i="1" s="1"/>
  <c r="GX170" i="1" s="1"/>
  <c r="I171" i="1"/>
  <c r="AC171" i="1"/>
  <c r="AB171" i="1" s="1"/>
  <c r="AE171" i="1"/>
  <c r="AD171" i="1" s="1"/>
  <c r="AF171" i="1"/>
  <c r="AG171" i="1"/>
  <c r="CU171" i="1" s="1"/>
  <c r="T171" i="1" s="1"/>
  <c r="AH171" i="1"/>
  <c r="AI171" i="1"/>
  <c r="CW171" i="1" s="1"/>
  <c r="V171" i="1" s="1"/>
  <c r="AJ171" i="1"/>
  <c r="CQ171" i="1"/>
  <c r="P171" i="1" s="1"/>
  <c r="CP171" i="1" s="1"/>
  <c r="O171" i="1" s="1"/>
  <c r="CR171" i="1"/>
  <c r="Q171" i="1" s="1"/>
  <c r="CS171" i="1"/>
  <c r="R171" i="1" s="1"/>
  <c r="CT171" i="1"/>
  <c r="S171" i="1" s="1"/>
  <c r="CV171" i="1"/>
  <c r="U171" i="1" s="1"/>
  <c r="CX171" i="1"/>
  <c r="W171" i="1" s="1"/>
  <c r="GL171" i="1"/>
  <c r="GO171" i="1"/>
  <c r="GP171" i="1"/>
  <c r="GV171" i="1"/>
  <c r="HC171" i="1"/>
  <c r="GX171" i="1" s="1"/>
  <c r="I172" i="1"/>
  <c r="S172" i="1"/>
  <c r="U172" i="1"/>
  <c r="AC172" i="1"/>
  <c r="AE172" i="1"/>
  <c r="AD172" i="1" s="1"/>
  <c r="AF172" i="1"/>
  <c r="AG172" i="1"/>
  <c r="CU172" i="1" s="1"/>
  <c r="T172" i="1" s="1"/>
  <c r="AH172" i="1"/>
  <c r="AI172" i="1"/>
  <c r="CW172" i="1" s="1"/>
  <c r="V172" i="1" s="1"/>
  <c r="AJ172" i="1"/>
  <c r="CQ172" i="1"/>
  <c r="P172" i="1" s="1"/>
  <c r="CP172" i="1" s="1"/>
  <c r="O172" i="1" s="1"/>
  <c r="CR172" i="1"/>
  <c r="Q172" i="1" s="1"/>
  <c r="CS172" i="1"/>
  <c r="R172" i="1" s="1"/>
  <c r="CT172" i="1"/>
  <c r="CV172" i="1"/>
  <c r="CX172" i="1"/>
  <c r="W172" i="1" s="1"/>
  <c r="CZ172" i="1"/>
  <c r="Y172" i="1" s="1"/>
  <c r="GL172" i="1"/>
  <c r="GO172" i="1"/>
  <c r="GP172" i="1"/>
  <c r="GV172" i="1"/>
  <c r="HC172" i="1"/>
  <c r="GX172" i="1" s="1"/>
  <c r="I173" i="1"/>
  <c r="K173" i="1"/>
  <c r="R173" i="1"/>
  <c r="AC173" i="1"/>
  <c r="AD173" i="1"/>
  <c r="AB173" i="1" s="1"/>
  <c r="AE173" i="1"/>
  <c r="AF173" i="1"/>
  <c r="AG173" i="1"/>
  <c r="AH173" i="1"/>
  <c r="CV173" i="1" s="1"/>
  <c r="U173" i="1" s="1"/>
  <c r="AI173" i="1"/>
  <c r="AJ173" i="1"/>
  <c r="CX173" i="1" s="1"/>
  <c r="W173" i="1" s="1"/>
  <c r="CQ173" i="1"/>
  <c r="P173" i="1" s="1"/>
  <c r="CP173" i="1" s="1"/>
  <c r="O173" i="1" s="1"/>
  <c r="GM173" i="1" s="1"/>
  <c r="GN173" i="1" s="1"/>
  <c r="CR173" i="1"/>
  <c r="Q173" i="1" s="1"/>
  <c r="CS173" i="1"/>
  <c r="CT173" i="1"/>
  <c r="S173" i="1" s="1"/>
  <c r="CU173" i="1"/>
  <c r="T173" i="1" s="1"/>
  <c r="CW173" i="1"/>
  <c r="V173" i="1" s="1"/>
  <c r="CY173" i="1"/>
  <c r="X173" i="1" s="1"/>
  <c r="CZ173" i="1"/>
  <c r="Y173" i="1" s="1"/>
  <c r="GL173" i="1"/>
  <c r="GO173" i="1"/>
  <c r="GP173" i="1"/>
  <c r="GV173" i="1"/>
  <c r="GX173" i="1"/>
  <c r="HC173" i="1"/>
  <c r="HG173" i="1"/>
  <c r="C174" i="1"/>
  <c r="D174" i="1"/>
  <c r="I174" i="1"/>
  <c r="K174" i="1"/>
  <c r="AC174" i="1"/>
  <c r="AE174" i="1"/>
  <c r="AD174" i="1" s="1"/>
  <c r="AF174" i="1"/>
  <c r="AG174" i="1"/>
  <c r="CU174" i="1" s="1"/>
  <c r="T174" i="1" s="1"/>
  <c r="AH174" i="1"/>
  <c r="AI174" i="1"/>
  <c r="AJ174" i="1"/>
  <c r="CX174" i="1" s="1"/>
  <c r="W174" i="1" s="1"/>
  <c r="CQ174" i="1"/>
  <c r="CR174" i="1"/>
  <c r="CS174" i="1"/>
  <c r="CT174" i="1"/>
  <c r="CV174" i="1"/>
  <c r="CW174" i="1"/>
  <c r="GL174" i="1"/>
  <c r="GO174" i="1"/>
  <c r="GP174" i="1"/>
  <c r="GV174" i="1"/>
  <c r="HC174" i="1" s="1"/>
  <c r="GX174" i="1" s="1"/>
  <c r="C175" i="1"/>
  <c r="D175" i="1"/>
  <c r="I175" i="1"/>
  <c r="K175" i="1"/>
  <c r="V175" i="1"/>
  <c r="AC175" i="1"/>
  <c r="AB175" i="1" s="1"/>
  <c r="AD175" i="1"/>
  <c r="AE175" i="1"/>
  <c r="AF175" i="1"/>
  <c r="AG175" i="1"/>
  <c r="CU175" i="1" s="1"/>
  <c r="T175" i="1" s="1"/>
  <c r="AH175" i="1"/>
  <c r="AI175" i="1"/>
  <c r="AJ175" i="1"/>
  <c r="CQ175" i="1"/>
  <c r="CR175" i="1"/>
  <c r="CS175" i="1"/>
  <c r="CT175" i="1"/>
  <c r="CV175" i="1"/>
  <c r="CW175" i="1"/>
  <c r="CX175" i="1"/>
  <c r="W175" i="1" s="1"/>
  <c r="GL175" i="1"/>
  <c r="GN175" i="1"/>
  <c r="GP175" i="1"/>
  <c r="GV175" i="1"/>
  <c r="HC175" i="1" s="1"/>
  <c r="GX175" i="1" s="1"/>
  <c r="I176" i="1"/>
  <c r="W176" i="1"/>
  <c r="AC176" i="1"/>
  <c r="AB176" i="1" s="1"/>
  <c r="AD176" i="1"/>
  <c r="AE176" i="1"/>
  <c r="AF176" i="1"/>
  <c r="AG176" i="1"/>
  <c r="CU176" i="1" s="1"/>
  <c r="T176" i="1" s="1"/>
  <c r="AH176" i="1"/>
  <c r="CV176" i="1" s="1"/>
  <c r="U176" i="1" s="1"/>
  <c r="AI176" i="1"/>
  <c r="AJ176" i="1"/>
  <c r="CQ176" i="1"/>
  <c r="P176" i="1" s="1"/>
  <c r="CR176" i="1"/>
  <c r="Q176" i="1" s="1"/>
  <c r="CS176" i="1"/>
  <c r="R176" i="1" s="1"/>
  <c r="CT176" i="1"/>
  <c r="S176" i="1" s="1"/>
  <c r="CW176" i="1"/>
  <c r="V176" i="1" s="1"/>
  <c r="CX176" i="1"/>
  <c r="GL176" i="1"/>
  <c r="GN176" i="1"/>
  <c r="GP176" i="1"/>
  <c r="GV176" i="1"/>
  <c r="HC176" i="1" s="1"/>
  <c r="GX176" i="1" s="1"/>
  <c r="I177" i="1"/>
  <c r="AC177" i="1"/>
  <c r="AB177" i="1" s="1"/>
  <c r="AD177" i="1"/>
  <c r="AE177" i="1"/>
  <c r="AF177" i="1"/>
  <c r="AG177" i="1"/>
  <c r="AH177" i="1"/>
  <c r="AI177" i="1"/>
  <c r="AJ177" i="1"/>
  <c r="CP177" i="1"/>
  <c r="CQ177" i="1"/>
  <c r="CR177" i="1"/>
  <c r="Q177" i="1" s="1"/>
  <c r="CS177" i="1"/>
  <c r="R177" i="1" s="1"/>
  <c r="CT177" i="1"/>
  <c r="S177" i="1" s="1"/>
  <c r="CU177" i="1"/>
  <c r="T177" i="1" s="1"/>
  <c r="CV177" i="1"/>
  <c r="U177" i="1" s="1"/>
  <c r="CW177" i="1"/>
  <c r="V177" i="1" s="1"/>
  <c r="CX177" i="1"/>
  <c r="W177" i="1" s="1"/>
  <c r="CY177" i="1"/>
  <c r="X177" i="1" s="1"/>
  <c r="CZ177" i="1"/>
  <c r="Y177" i="1" s="1"/>
  <c r="GL177" i="1"/>
  <c r="GN177" i="1"/>
  <c r="GP177" i="1"/>
  <c r="GV177" i="1"/>
  <c r="GX177" i="1"/>
  <c r="HC177" i="1"/>
  <c r="I178" i="1"/>
  <c r="K178" i="1"/>
  <c r="AC178" i="1"/>
  <c r="AE178" i="1"/>
  <c r="AD178" i="1" s="1"/>
  <c r="AB178" i="1" s="1"/>
  <c r="AF178" i="1"/>
  <c r="AG178" i="1"/>
  <c r="CU178" i="1" s="1"/>
  <c r="T178" i="1" s="1"/>
  <c r="AH178" i="1"/>
  <c r="AI178" i="1"/>
  <c r="AJ178" i="1"/>
  <c r="CX178" i="1" s="1"/>
  <c r="W178" i="1" s="1"/>
  <c r="CQ178" i="1"/>
  <c r="P178" i="1" s="1"/>
  <c r="CR178" i="1"/>
  <c r="Q178" i="1" s="1"/>
  <c r="CS178" i="1"/>
  <c r="R178" i="1" s="1"/>
  <c r="CT178" i="1"/>
  <c r="S178" i="1" s="1"/>
  <c r="CV178" i="1"/>
  <c r="U178" i="1" s="1"/>
  <c r="CW178" i="1"/>
  <c r="V178" i="1" s="1"/>
  <c r="CY178" i="1"/>
  <c r="X178" i="1" s="1"/>
  <c r="CZ178" i="1"/>
  <c r="Y178" i="1" s="1"/>
  <c r="GL178" i="1"/>
  <c r="GO178" i="1"/>
  <c r="GP178" i="1"/>
  <c r="GV178" i="1"/>
  <c r="HC178" i="1" s="1"/>
  <c r="GX178" i="1" s="1"/>
  <c r="B180" i="1"/>
  <c r="B163" i="1" s="1"/>
  <c r="C180" i="1"/>
  <c r="C163" i="1" s="1"/>
  <c r="D180" i="1"/>
  <c r="D163" i="1" s="1"/>
  <c r="F180" i="1"/>
  <c r="F163" i="1" s="1"/>
  <c r="G180" i="1"/>
  <c r="G163" i="1" s="1"/>
  <c r="AB180" i="1"/>
  <c r="AC180" i="1"/>
  <c r="AC163" i="1" s="1"/>
  <c r="AD180" i="1"/>
  <c r="AD163" i="1" s="1"/>
  <c r="AE180" i="1"/>
  <c r="AE163" i="1" s="1"/>
  <c r="AF180" i="1"/>
  <c r="AG180" i="1"/>
  <c r="AG163" i="1" s="1"/>
  <c r="AH180" i="1"/>
  <c r="AH163" i="1" s="1"/>
  <c r="AI180" i="1"/>
  <c r="AI163" i="1" s="1"/>
  <c r="AJ180" i="1"/>
  <c r="AK180" i="1"/>
  <c r="AK163" i="1" s="1"/>
  <c r="AL180" i="1"/>
  <c r="AL163" i="1" s="1"/>
  <c r="BX180" i="1"/>
  <c r="BX163" i="1" s="1"/>
  <c r="BY180" i="1"/>
  <c r="BZ180" i="1"/>
  <c r="BZ163" i="1" s="1"/>
  <c r="CA180" i="1"/>
  <c r="CA163" i="1" s="1"/>
  <c r="CB180" i="1"/>
  <c r="CB163" i="1" s="1"/>
  <c r="CC180" i="1"/>
  <c r="CC163" i="1" s="1"/>
  <c r="CD180" i="1"/>
  <c r="CD163" i="1" s="1"/>
  <c r="CJ180" i="1"/>
  <c r="CJ163" i="1" s="1"/>
  <c r="CK180" i="1"/>
  <c r="CL180" i="1"/>
  <c r="CL163" i="1" s="1"/>
  <c r="CM180" i="1"/>
  <c r="CM163" i="1" s="1"/>
  <c r="D210" i="1"/>
  <c r="C212" i="1"/>
  <c r="E212" i="1"/>
  <c r="G212" i="1"/>
  <c r="W212" i="1"/>
  <c r="Z212" i="1"/>
  <c r="AA212" i="1"/>
  <c r="AM212" i="1"/>
  <c r="AN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CL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C214" i="1"/>
  <c r="D214" i="1"/>
  <c r="I214" i="1"/>
  <c r="K214" i="1"/>
  <c r="AC214" i="1"/>
  <c r="AE214" i="1"/>
  <c r="AD214" i="1" s="1"/>
  <c r="AB214" i="1" s="1"/>
  <c r="AF214" i="1"/>
  <c r="AG214" i="1"/>
  <c r="CU214" i="1" s="1"/>
  <c r="T214" i="1" s="1"/>
  <c r="AH214" i="1"/>
  <c r="AI214" i="1"/>
  <c r="AJ214" i="1"/>
  <c r="CX214" i="1" s="1"/>
  <c r="W214" i="1" s="1"/>
  <c r="CQ214" i="1"/>
  <c r="CR214" i="1"/>
  <c r="CS214" i="1"/>
  <c r="CT214" i="1"/>
  <c r="CV214" i="1"/>
  <c r="CW214" i="1"/>
  <c r="GL214" i="1"/>
  <c r="GO214" i="1"/>
  <c r="GP214" i="1"/>
  <c r="GV214" i="1"/>
  <c r="HC214" i="1" s="1"/>
  <c r="GX214" i="1" s="1"/>
  <c r="C215" i="1"/>
  <c r="D215" i="1"/>
  <c r="I215" i="1"/>
  <c r="K215" i="1"/>
  <c r="W215" i="1"/>
  <c r="AC215" i="1"/>
  <c r="AE215" i="1"/>
  <c r="AD215" i="1" s="1"/>
  <c r="AF215" i="1"/>
  <c r="AG215" i="1"/>
  <c r="CU215" i="1" s="1"/>
  <c r="T215" i="1" s="1"/>
  <c r="AH215" i="1"/>
  <c r="AI215" i="1"/>
  <c r="AJ215" i="1"/>
  <c r="CQ215" i="1"/>
  <c r="CR215" i="1"/>
  <c r="CS215" i="1"/>
  <c r="CT215" i="1"/>
  <c r="CV215" i="1"/>
  <c r="CW215" i="1"/>
  <c r="CX215" i="1"/>
  <c r="GL215" i="1"/>
  <c r="GO215" i="1"/>
  <c r="GP215" i="1"/>
  <c r="GV215" i="1"/>
  <c r="HC215" i="1" s="1"/>
  <c r="GX215" i="1" s="1"/>
  <c r="C216" i="1"/>
  <c r="D216" i="1"/>
  <c r="I216" i="1"/>
  <c r="I217" i="1" s="1"/>
  <c r="GX217" i="1" s="1"/>
  <c r="K216" i="1"/>
  <c r="T216" i="1"/>
  <c r="AC216" i="1"/>
  <c r="AE216" i="1"/>
  <c r="AD216" i="1" s="1"/>
  <c r="AF216" i="1"/>
  <c r="AG216" i="1"/>
  <c r="AH216" i="1"/>
  <c r="AI216" i="1"/>
  <c r="AJ216" i="1"/>
  <c r="CQ216" i="1"/>
  <c r="CR216" i="1"/>
  <c r="CS216" i="1"/>
  <c r="CT216" i="1"/>
  <c r="CU216" i="1"/>
  <c r="CV216" i="1"/>
  <c r="CW216" i="1"/>
  <c r="CX216" i="1"/>
  <c r="W216" i="1" s="1"/>
  <c r="GL216" i="1"/>
  <c r="GO216" i="1"/>
  <c r="GP216" i="1"/>
  <c r="GV216" i="1"/>
  <c r="GX216" i="1"/>
  <c r="HC216" i="1"/>
  <c r="AC217" i="1"/>
  <c r="AB217" i="1" s="1"/>
  <c r="AD217" i="1"/>
  <c r="AE217" i="1"/>
  <c r="AF217" i="1"/>
  <c r="AG217" i="1"/>
  <c r="AH217" i="1"/>
  <c r="CV217" i="1" s="1"/>
  <c r="AI217" i="1"/>
  <c r="CW217" i="1" s="1"/>
  <c r="AJ217" i="1"/>
  <c r="CQ217" i="1"/>
  <c r="P217" i="1" s="1"/>
  <c r="CR217" i="1"/>
  <c r="CS217" i="1"/>
  <c r="CT217" i="1"/>
  <c r="CU217" i="1"/>
  <c r="T217" i="1" s="1"/>
  <c r="CX217" i="1"/>
  <c r="GL217" i="1"/>
  <c r="GO217" i="1"/>
  <c r="GP217" i="1"/>
  <c r="GV217" i="1"/>
  <c r="HC217" i="1"/>
  <c r="AC218" i="1"/>
  <c r="AB218" i="1" s="1"/>
  <c r="AD218" i="1"/>
  <c r="AE218" i="1"/>
  <c r="AF218" i="1"/>
  <c r="AG218" i="1"/>
  <c r="AH218" i="1"/>
  <c r="CV218" i="1" s="1"/>
  <c r="AI218" i="1"/>
  <c r="CW218" i="1" s="1"/>
  <c r="AJ218" i="1"/>
  <c r="CQ218" i="1"/>
  <c r="CR218" i="1"/>
  <c r="CS218" i="1"/>
  <c r="CT218" i="1"/>
  <c r="CU218" i="1"/>
  <c r="CX218" i="1"/>
  <c r="GL218" i="1"/>
  <c r="GO218" i="1"/>
  <c r="GP218" i="1"/>
  <c r="GV218" i="1"/>
  <c r="HC218" i="1"/>
  <c r="C219" i="1"/>
  <c r="D219" i="1"/>
  <c r="I219" i="1"/>
  <c r="K219" i="1"/>
  <c r="AC219" i="1"/>
  <c r="AE219" i="1"/>
  <c r="AD219" i="1" s="1"/>
  <c r="AF219" i="1"/>
  <c r="AG219" i="1"/>
  <c r="AH219" i="1"/>
  <c r="AI219" i="1"/>
  <c r="AJ219" i="1"/>
  <c r="CX219" i="1" s="1"/>
  <c r="W219" i="1" s="1"/>
  <c r="CQ219" i="1"/>
  <c r="CR219" i="1"/>
  <c r="CS219" i="1"/>
  <c r="CT219" i="1"/>
  <c r="CU219" i="1"/>
  <c r="T219" i="1" s="1"/>
  <c r="CV219" i="1"/>
  <c r="CW219" i="1"/>
  <c r="GL219" i="1"/>
  <c r="GO219" i="1"/>
  <c r="GP219" i="1"/>
  <c r="GV219" i="1"/>
  <c r="HC219" i="1"/>
  <c r="GX219" i="1" s="1"/>
  <c r="AC220" i="1"/>
  <c r="AE220" i="1"/>
  <c r="AD220" i="1" s="1"/>
  <c r="AB220" i="1" s="1"/>
  <c r="AF220" i="1"/>
  <c r="AG220" i="1"/>
  <c r="AH220" i="1"/>
  <c r="AI220" i="1"/>
  <c r="CW220" i="1" s="1"/>
  <c r="AJ220" i="1"/>
  <c r="CX220" i="1" s="1"/>
  <c r="CQ220" i="1"/>
  <c r="CR220" i="1"/>
  <c r="CS220" i="1"/>
  <c r="CT220" i="1"/>
  <c r="CU220" i="1"/>
  <c r="CV220" i="1"/>
  <c r="GL220" i="1"/>
  <c r="GO220" i="1"/>
  <c r="GP220" i="1"/>
  <c r="GV220" i="1"/>
  <c r="HC220" i="1"/>
  <c r="AC221" i="1"/>
  <c r="AE221" i="1"/>
  <c r="AD221" i="1" s="1"/>
  <c r="AB221" i="1" s="1"/>
  <c r="AF221" i="1"/>
  <c r="AG221" i="1"/>
  <c r="AH221" i="1"/>
  <c r="AI221" i="1"/>
  <c r="CW221" i="1" s="1"/>
  <c r="AJ221" i="1"/>
  <c r="CX221" i="1" s="1"/>
  <c r="CQ221" i="1"/>
  <c r="CR221" i="1"/>
  <c r="CS221" i="1"/>
  <c r="CT221" i="1"/>
  <c r="CU221" i="1"/>
  <c r="CV221" i="1"/>
  <c r="GL221" i="1"/>
  <c r="GO221" i="1"/>
  <c r="GP221" i="1"/>
  <c r="GV221" i="1"/>
  <c r="HC221" i="1"/>
  <c r="I222" i="1"/>
  <c r="HG222" i="1" s="1"/>
  <c r="K222" i="1"/>
  <c r="P222" i="1"/>
  <c r="AC222" i="1"/>
  <c r="AD222" i="1"/>
  <c r="AE222" i="1"/>
  <c r="AF222" i="1"/>
  <c r="AG222" i="1"/>
  <c r="AH222" i="1"/>
  <c r="CV222" i="1" s="1"/>
  <c r="U222" i="1" s="1"/>
  <c r="AI222" i="1"/>
  <c r="CW222" i="1" s="1"/>
  <c r="V222" i="1" s="1"/>
  <c r="AJ222" i="1"/>
  <c r="CQ222" i="1"/>
  <c r="CR222" i="1"/>
  <c r="Q222" i="1" s="1"/>
  <c r="CS222" i="1"/>
  <c r="R222" i="1" s="1"/>
  <c r="CT222" i="1"/>
  <c r="S222" i="1" s="1"/>
  <c r="CU222" i="1"/>
  <c r="T222" i="1" s="1"/>
  <c r="CX222" i="1"/>
  <c r="W222" i="1" s="1"/>
  <c r="CY222" i="1"/>
  <c r="X222" i="1" s="1"/>
  <c r="CZ222" i="1"/>
  <c r="Y222" i="1" s="1"/>
  <c r="GL222" i="1"/>
  <c r="GO222" i="1"/>
  <c r="GP222" i="1"/>
  <c r="GV222" i="1"/>
  <c r="GX222" i="1"/>
  <c r="HC222" i="1"/>
  <c r="C223" i="1"/>
  <c r="D223" i="1"/>
  <c r="I223" i="1"/>
  <c r="K223" i="1"/>
  <c r="T223" i="1"/>
  <c r="AC223" i="1"/>
  <c r="AD223" i="1"/>
  <c r="AE223" i="1"/>
  <c r="AF223" i="1"/>
  <c r="AG223" i="1"/>
  <c r="AH223" i="1"/>
  <c r="AI223" i="1"/>
  <c r="AJ223" i="1"/>
  <c r="CQ223" i="1"/>
  <c r="CR223" i="1"/>
  <c r="CS223" i="1"/>
  <c r="CT223" i="1"/>
  <c r="CU223" i="1"/>
  <c r="CV223" i="1"/>
  <c r="CW223" i="1"/>
  <c r="CX223" i="1"/>
  <c r="W223" i="1" s="1"/>
  <c r="GL223" i="1"/>
  <c r="GO223" i="1"/>
  <c r="GP223" i="1"/>
  <c r="GV223" i="1"/>
  <c r="GX223" i="1"/>
  <c r="HC223" i="1"/>
  <c r="C224" i="1"/>
  <c r="D224" i="1"/>
  <c r="I224" i="1"/>
  <c r="K224" i="1"/>
  <c r="V224" i="1"/>
  <c r="AC224" i="1"/>
  <c r="AE224" i="1"/>
  <c r="AD224" i="1" s="1"/>
  <c r="AF224" i="1"/>
  <c r="AG224" i="1"/>
  <c r="AH224" i="1"/>
  <c r="AI224" i="1"/>
  <c r="AJ224" i="1"/>
  <c r="CX224" i="1" s="1"/>
  <c r="W224" i="1" s="1"/>
  <c r="CQ224" i="1"/>
  <c r="CR224" i="1"/>
  <c r="CS224" i="1"/>
  <c r="CT224" i="1"/>
  <c r="CU224" i="1"/>
  <c r="T224" i="1" s="1"/>
  <c r="CV224" i="1"/>
  <c r="CW224" i="1"/>
  <c r="GL224" i="1"/>
  <c r="GN224" i="1"/>
  <c r="GP224" i="1"/>
  <c r="GV224" i="1"/>
  <c r="HC224" i="1"/>
  <c r="AC225" i="1"/>
  <c r="AE225" i="1"/>
  <c r="AD225" i="1" s="1"/>
  <c r="AB225" i="1" s="1"/>
  <c r="AF225" i="1"/>
  <c r="AG225" i="1"/>
  <c r="AH225" i="1"/>
  <c r="AI225" i="1"/>
  <c r="CW225" i="1" s="1"/>
  <c r="AJ225" i="1"/>
  <c r="CX225" i="1" s="1"/>
  <c r="CQ225" i="1"/>
  <c r="CR225" i="1"/>
  <c r="CS225" i="1"/>
  <c r="CT225" i="1"/>
  <c r="CU225" i="1"/>
  <c r="CV225" i="1"/>
  <c r="GL225" i="1"/>
  <c r="GN225" i="1"/>
  <c r="GP225" i="1"/>
  <c r="GV225" i="1"/>
  <c r="HC225" i="1"/>
  <c r="I226" i="1"/>
  <c r="U226" i="1"/>
  <c r="Y226" i="1"/>
  <c r="AC226" i="1"/>
  <c r="AE226" i="1"/>
  <c r="AD226" i="1" s="1"/>
  <c r="AB226" i="1" s="1"/>
  <c r="AF226" i="1"/>
  <c r="AG226" i="1"/>
  <c r="AH226" i="1"/>
  <c r="AI226" i="1"/>
  <c r="AJ226" i="1"/>
  <c r="CP226" i="1"/>
  <c r="CQ226" i="1"/>
  <c r="CR226" i="1"/>
  <c r="Q226" i="1" s="1"/>
  <c r="CS226" i="1"/>
  <c r="R226" i="1" s="1"/>
  <c r="CT226" i="1"/>
  <c r="S226" i="1" s="1"/>
  <c r="CU226" i="1"/>
  <c r="T226" i="1" s="1"/>
  <c r="CV226" i="1"/>
  <c r="CW226" i="1"/>
  <c r="V226" i="1" s="1"/>
  <c r="CX226" i="1"/>
  <c r="W226" i="1" s="1"/>
  <c r="CY226" i="1"/>
  <c r="X226" i="1" s="1"/>
  <c r="CZ226" i="1"/>
  <c r="GL226" i="1"/>
  <c r="GN226" i="1"/>
  <c r="GP226" i="1"/>
  <c r="GV226" i="1"/>
  <c r="HC226" i="1"/>
  <c r="GX226" i="1" s="1"/>
  <c r="I227" i="1"/>
  <c r="K227" i="1"/>
  <c r="P227" i="1"/>
  <c r="T227" i="1"/>
  <c r="AC227" i="1"/>
  <c r="AD227" i="1"/>
  <c r="AE227" i="1"/>
  <c r="AF227" i="1"/>
  <c r="AG227" i="1"/>
  <c r="AH227" i="1"/>
  <c r="CV227" i="1" s="1"/>
  <c r="U227" i="1" s="1"/>
  <c r="AI227" i="1"/>
  <c r="CW227" i="1" s="1"/>
  <c r="V227" i="1" s="1"/>
  <c r="AJ227" i="1"/>
  <c r="CQ227" i="1"/>
  <c r="CR227" i="1"/>
  <c r="Q227" i="1" s="1"/>
  <c r="CS227" i="1"/>
  <c r="R227" i="1" s="1"/>
  <c r="CT227" i="1"/>
  <c r="S227" i="1" s="1"/>
  <c r="CU227" i="1"/>
  <c r="CX227" i="1"/>
  <c r="W227" i="1" s="1"/>
  <c r="CY227" i="1"/>
  <c r="X227" i="1" s="1"/>
  <c r="CZ227" i="1"/>
  <c r="Y227" i="1" s="1"/>
  <c r="GL227" i="1"/>
  <c r="GO227" i="1"/>
  <c r="GP227" i="1"/>
  <c r="GV227" i="1"/>
  <c r="GX227" i="1"/>
  <c r="HC227" i="1"/>
  <c r="B229" i="1"/>
  <c r="B212" i="1" s="1"/>
  <c r="C229" i="1"/>
  <c r="D229" i="1"/>
  <c r="D212" i="1" s="1"/>
  <c r="F229" i="1"/>
  <c r="F212" i="1" s="1"/>
  <c r="G229" i="1"/>
  <c r="T229" i="1"/>
  <c r="T212" i="1" s="1"/>
  <c r="W229" i="1"/>
  <c r="AB229" i="1"/>
  <c r="AB212" i="1" s="1"/>
  <c r="AC229" i="1"/>
  <c r="AC212" i="1" s="1"/>
  <c r="AD229" i="1"/>
  <c r="Q229" i="1" s="1"/>
  <c r="AE229" i="1"/>
  <c r="AE212" i="1" s="1"/>
  <c r="AF229" i="1"/>
  <c r="AF212" i="1" s="1"/>
  <c r="AG229" i="1"/>
  <c r="AG212" i="1" s="1"/>
  <c r="AH229" i="1"/>
  <c r="U229" i="1" s="1"/>
  <c r="AI229" i="1"/>
  <c r="AI212" i="1" s="1"/>
  <c r="AJ229" i="1"/>
  <c r="AJ212" i="1" s="1"/>
  <c r="AK229" i="1"/>
  <c r="AK212" i="1" s="1"/>
  <c r="AL229" i="1"/>
  <c r="Y229" i="1" s="1"/>
  <c r="BX229" i="1"/>
  <c r="CH229" i="1" s="1"/>
  <c r="AY229" i="1" s="1"/>
  <c r="BY229" i="1"/>
  <c r="BY212" i="1" s="1"/>
  <c r="BZ229" i="1"/>
  <c r="AQ229" i="1" s="1"/>
  <c r="CA229" i="1"/>
  <c r="CA212" i="1" s="1"/>
  <c r="CB229" i="1"/>
  <c r="AS229" i="1" s="1"/>
  <c r="AS212" i="1" s="1"/>
  <c r="CC229" i="1"/>
  <c r="CC212" i="1" s="1"/>
  <c r="CD229" i="1"/>
  <c r="AU229" i="1" s="1"/>
  <c r="CE229" i="1"/>
  <c r="CE212" i="1" s="1"/>
  <c r="CF229" i="1"/>
  <c r="AW229" i="1" s="1"/>
  <c r="CI229" i="1"/>
  <c r="CJ229" i="1"/>
  <c r="BA229" i="1" s="1"/>
  <c r="CK229" i="1"/>
  <c r="CK212" i="1" s="1"/>
  <c r="CL229" i="1"/>
  <c r="BC229" i="1" s="1"/>
  <c r="CM229" i="1"/>
  <c r="F250" i="1"/>
  <c r="F253" i="1"/>
  <c r="D259" i="1"/>
  <c r="E261" i="1"/>
  <c r="F261" i="1"/>
  <c r="T261" i="1"/>
  <c r="Z261" i="1"/>
  <c r="AA261" i="1"/>
  <c r="AM261" i="1"/>
  <c r="AN261" i="1"/>
  <c r="BE261" i="1"/>
  <c r="BF261" i="1"/>
  <c r="BG261" i="1"/>
  <c r="BH261" i="1"/>
  <c r="BI261" i="1"/>
  <c r="BJ261" i="1"/>
  <c r="BK261" i="1"/>
  <c r="BL261" i="1"/>
  <c r="BM261" i="1"/>
  <c r="BN261" i="1"/>
  <c r="BO261" i="1"/>
  <c r="BP261" i="1"/>
  <c r="BQ261" i="1"/>
  <c r="BR261" i="1"/>
  <c r="BS261" i="1"/>
  <c r="BT261" i="1"/>
  <c r="BU261" i="1"/>
  <c r="BV261" i="1"/>
  <c r="BW261" i="1"/>
  <c r="BX261" i="1"/>
  <c r="CJ261" i="1"/>
  <c r="CN261" i="1"/>
  <c r="CO261" i="1"/>
  <c r="CP261" i="1"/>
  <c r="CQ261" i="1"/>
  <c r="CR261" i="1"/>
  <c r="CS261" i="1"/>
  <c r="CT261" i="1"/>
  <c r="CU261" i="1"/>
  <c r="CV261" i="1"/>
  <c r="CW261" i="1"/>
  <c r="CX261" i="1"/>
  <c r="CY261" i="1"/>
  <c r="CZ261" i="1"/>
  <c r="DA261" i="1"/>
  <c r="DB261" i="1"/>
  <c r="DC261" i="1"/>
  <c r="DD261" i="1"/>
  <c r="DE261" i="1"/>
  <c r="DF261" i="1"/>
  <c r="DG261" i="1"/>
  <c r="DH261" i="1"/>
  <c r="DI261" i="1"/>
  <c r="DJ261" i="1"/>
  <c r="DK261" i="1"/>
  <c r="DL261" i="1"/>
  <c r="DM261" i="1"/>
  <c r="DN261" i="1"/>
  <c r="DO261" i="1"/>
  <c r="DP261" i="1"/>
  <c r="DQ261" i="1"/>
  <c r="DR261" i="1"/>
  <c r="DS261" i="1"/>
  <c r="DT261" i="1"/>
  <c r="DU261" i="1"/>
  <c r="DV261" i="1"/>
  <c r="DW261" i="1"/>
  <c r="DX261" i="1"/>
  <c r="DY261" i="1"/>
  <c r="DZ261" i="1"/>
  <c r="EA261" i="1"/>
  <c r="EB261" i="1"/>
  <c r="EC261" i="1"/>
  <c r="ED261" i="1"/>
  <c r="EE261" i="1"/>
  <c r="EF261" i="1"/>
  <c r="EG261" i="1"/>
  <c r="EH261" i="1"/>
  <c r="EI261" i="1"/>
  <c r="EJ261" i="1"/>
  <c r="EK261" i="1"/>
  <c r="EL261" i="1"/>
  <c r="EM261" i="1"/>
  <c r="EN261" i="1"/>
  <c r="EO261" i="1"/>
  <c r="EP261" i="1"/>
  <c r="EQ261" i="1"/>
  <c r="ER261" i="1"/>
  <c r="ES261" i="1"/>
  <c r="ET261" i="1"/>
  <c r="EU261" i="1"/>
  <c r="EV261" i="1"/>
  <c r="EW261" i="1"/>
  <c r="EX261" i="1"/>
  <c r="EY261" i="1"/>
  <c r="EZ261" i="1"/>
  <c r="FA261" i="1"/>
  <c r="FB261" i="1"/>
  <c r="FC261" i="1"/>
  <c r="FD261" i="1"/>
  <c r="FE261" i="1"/>
  <c r="FF261" i="1"/>
  <c r="FG261" i="1"/>
  <c r="FH261" i="1"/>
  <c r="FI261" i="1"/>
  <c r="FJ261" i="1"/>
  <c r="FK261" i="1"/>
  <c r="FL261" i="1"/>
  <c r="FM261" i="1"/>
  <c r="FN261" i="1"/>
  <c r="FO261" i="1"/>
  <c r="FP261" i="1"/>
  <c r="FQ261" i="1"/>
  <c r="FR261" i="1"/>
  <c r="FS261" i="1"/>
  <c r="FT261" i="1"/>
  <c r="FU261" i="1"/>
  <c r="FV261" i="1"/>
  <c r="FW261" i="1"/>
  <c r="FX261" i="1"/>
  <c r="FY261" i="1"/>
  <c r="FZ261" i="1"/>
  <c r="GA261" i="1"/>
  <c r="GB261" i="1"/>
  <c r="GC261" i="1"/>
  <c r="GD261" i="1"/>
  <c r="GE261" i="1"/>
  <c r="GF261" i="1"/>
  <c r="GG261" i="1"/>
  <c r="GH261" i="1"/>
  <c r="GI261" i="1"/>
  <c r="GJ261" i="1"/>
  <c r="GK261" i="1"/>
  <c r="GL261" i="1"/>
  <c r="GM261" i="1"/>
  <c r="GN261" i="1"/>
  <c r="GO261" i="1"/>
  <c r="GP261" i="1"/>
  <c r="GQ261" i="1"/>
  <c r="GR261" i="1"/>
  <c r="GS261" i="1"/>
  <c r="GT261" i="1"/>
  <c r="GU261" i="1"/>
  <c r="GV261" i="1"/>
  <c r="GW261" i="1"/>
  <c r="GX261" i="1"/>
  <c r="C263" i="1"/>
  <c r="D263" i="1"/>
  <c r="I263" i="1"/>
  <c r="K263" i="1"/>
  <c r="AC263" i="1"/>
  <c r="AD263" i="1"/>
  <c r="AE263" i="1"/>
  <c r="AF263" i="1"/>
  <c r="AG263" i="1"/>
  <c r="AH263" i="1"/>
  <c r="AI263" i="1"/>
  <c r="AJ263" i="1"/>
  <c r="CQ263" i="1"/>
  <c r="CR263" i="1"/>
  <c r="CS263" i="1"/>
  <c r="CT263" i="1"/>
  <c r="CU263" i="1"/>
  <c r="T263" i="1" s="1"/>
  <c r="CV263" i="1"/>
  <c r="CW263" i="1"/>
  <c r="CX263" i="1"/>
  <c r="W263" i="1" s="1"/>
  <c r="GL263" i="1"/>
  <c r="GO263" i="1"/>
  <c r="GP263" i="1"/>
  <c r="GV263" i="1"/>
  <c r="GX263" i="1"/>
  <c r="HC263" i="1"/>
  <c r="C264" i="1"/>
  <c r="D264" i="1"/>
  <c r="I264" i="1"/>
  <c r="K264" i="1"/>
  <c r="AC264" i="1"/>
  <c r="AE264" i="1"/>
  <c r="AD264" i="1" s="1"/>
  <c r="AF264" i="1"/>
  <c r="AG264" i="1"/>
  <c r="AH264" i="1"/>
  <c r="AI264" i="1"/>
  <c r="AJ264" i="1"/>
  <c r="CX264" i="1" s="1"/>
  <c r="W264" i="1" s="1"/>
  <c r="CQ264" i="1"/>
  <c r="CR264" i="1"/>
  <c r="CS264" i="1"/>
  <c r="CT264" i="1"/>
  <c r="CU264" i="1"/>
  <c r="T264" i="1" s="1"/>
  <c r="CV264" i="1"/>
  <c r="CW264" i="1"/>
  <c r="GL264" i="1"/>
  <c r="GO264" i="1"/>
  <c r="GP264" i="1"/>
  <c r="GV264" i="1"/>
  <c r="HC264" i="1"/>
  <c r="GX264" i="1" s="1"/>
  <c r="C265" i="1"/>
  <c r="D265" i="1"/>
  <c r="I265" i="1"/>
  <c r="K265" i="1"/>
  <c r="AB265" i="1"/>
  <c r="AC265" i="1"/>
  <c r="AE265" i="1"/>
  <c r="AD265" i="1" s="1"/>
  <c r="AF265" i="1"/>
  <c r="AG265" i="1"/>
  <c r="CU265" i="1" s="1"/>
  <c r="T265" i="1" s="1"/>
  <c r="AH265" i="1"/>
  <c r="AI265" i="1"/>
  <c r="AJ265" i="1"/>
  <c r="CX265" i="1" s="1"/>
  <c r="W265" i="1" s="1"/>
  <c r="CQ265" i="1"/>
  <c r="CR265" i="1"/>
  <c r="CS265" i="1"/>
  <c r="CT265" i="1"/>
  <c r="CV265" i="1"/>
  <c r="CW265" i="1"/>
  <c r="GL265" i="1"/>
  <c r="GO265" i="1"/>
  <c r="GP265" i="1"/>
  <c r="GV265" i="1"/>
  <c r="HC265" i="1" s="1"/>
  <c r="GX265" i="1" s="1"/>
  <c r="I266" i="1"/>
  <c r="V266" i="1"/>
  <c r="AC266" i="1"/>
  <c r="AE266" i="1"/>
  <c r="AD266" i="1" s="1"/>
  <c r="AF266" i="1"/>
  <c r="AG266" i="1"/>
  <c r="CU266" i="1" s="1"/>
  <c r="AH266" i="1"/>
  <c r="AI266" i="1"/>
  <c r="AJ266" i="1"/>
  <c r="CX266" i="1" s="1"/>
  <c r="W266" i="1" s="1"/>
  <c r="CQ266" i="1"/>
  <c r="CR266" i="1"/>
  <c r="Q266" i="1" s="1"/>
  <c r="CS266" i="1"/>
  <c r="R266" i="1" s="1"/>
  <c r="CT266" i="1"/>
  <c r="S266" i="1" s="1"/>
  <c r="CV266" i="1"/>
  <c r="CW266" i="1"/>
  <c r="GL266" i="1"/>
  <c r="GO266" i="1"/>
  <c r="GP266" i="1"/>
  <c r="GV266" i="1"/>
  <c r="HC266" i="1" s="1"/>
  <c r="GX266" i="1" s="1"/>
  <c r="I267" i="1"/>
  <c r="R267" i="1"/>
  <c r="AC267" i="1"/>
  <c r="AE267" i="1"/>
  <c r="AD267" i="1" s="1"/>
  <c r="AB267" i="1" s="1"/>
  <c r="AF267" i="1"/>
  <c r="AG267" i="1"/>
  <c r="CU267" i="1" s="1"/>
  <c r="AH267" i="1"/>
  <c r="AI267" i="1"/>
  <c r="AJ267" i="1"/>
  <c r="CX267" i="1" s="1"/>
  <c r="CQ267" i="1"/>
  <c r="CR267" i="1"/>
  <c r="Q267" i="1" s="1"/>
  <c r="CS267" i="1"/>
  <c r="CT267" i="1"/>
  <c r="CV267" i="1"/>
  <c r="CW267" i="1"/>
  <c r="V267" i="1" s="1"/>
  <c r="GL267" i="1"/>
  <c r="GO267" i="1"/>
  <c r="GP267" i="1"/>
  <c r="GV267" i="1"/>
  <c r="HC267" i="1" s="1"/>
  <c r="GX267" i="1" s="1"/>
  <c r="C268" i="1"/>
  <c r="D268" i="1"/>
  <c r="I268" i="1"/>
  <c r="K268" i="1"/>
  <c r="AC268" i="1"/>
  <c r="AE268" i="1"/>
  <c r="AD268" i="1" s="1"/>
  <c r="AF268" i="1"/>
  <c r="AG268" i="1"/>
  <c r="CU268" i="1" s="1"/>
  <c r="T268" i="1" s="1"/>
  <c r="AH268" i="1"/>
  <c r="AI268" i="1"/>
  <c r="AJ268" i="1"/>
  <c r="CQ268" i="1"/>
  <c r="CR268" i="1"/>
  <c r="CS268" i="1"/>
  <c r="CT268" i="1"/>
  <c r="CV268" i="1"/>
  <c r="CW268" i="1"/>
  <c r="CX268" i="1"/>
  <c r="W268" i="1" s="1"/>
  <c r="GL268" i="1"/>
  <c r="GO268" i="1"/>
  <c r="GP268" i="1"/>
  <c r="GV268" i="1"/>
  <c r="HC268" i="1" s="1"/>
  <c r="GX268" i="1" s="1"/>
  <c r="I269" i="1"/>
  <c r="W269" i="1"/>
  <c r="AC269" i="1"/>
  <c r="AB269" i="1" s="1"/>
  <c r="AD269" i="1"/>
  <c r="AE269" i="1"/>
  <c r="AF269" i="1"/>
  <c r="AG269" i="1"/>
  <c r="CU269" i="1" s="1"/>
  <c r="T269" i="1" s="1"/>
  <c r="AH269" i="1"/>
  <c r="CV269" i="1" s="1"/>
  <c r="U269" i="1" s="1"/>
  <c r="AI269" i="1"/>
  <c r="AJ269" i="1"/>
  <c r="CQ269" i="1"/>
  <c r="P269" i="1" s="1"/>
  <c r="CR269" i="1"/>
  <c r="Q269" i="1" s="1"/>
  <c r="CS269" i="1"/>
  <c r="R269" i="1" s="1"/>
  <c r="CT269" i="1"/>
  <c r="S269" i="1" s="1"/>
  <c r="CW269" i="1"/>
  <c r="V269" i="1" s="1"/>
  <c r="CX269" i="1"/>
  <c r="GL269" i="1"/>
  <c r="GO269" i="1"/>
  <c r="GP269" i="1"/>
  <c r="GV269" i="1"/>
  <c r="HC269" i="1" s="1"/>
  <c r="GX269" i="1" s="1"/>
  <c r="I270" i="1"/>
  <c r="W270" i="1"/>
  <c r="AC270" i="1"/>
  <c r="AB270" i="1" s="1"/>
  <c r="AD270" i="1"/>
  <c r="AE270" i="1"/>
  <c r="AF270" i="1"/>
  <c r="AG270" i="1"/>
  <c r="CU270" i="1" s="1"/>
  <c r="T270" i="1" s="1"/>
  <c r="AH270" i="1"/>
  <c r="CV270" i="1" s="1"/>
  <c r="U270" i="1" s="1"/>
  <c r="AI270" i="1"/>
  <c r="AJ270" i="1"/>
  <c r="CQ270" i="1"/>
  <c r="P270" i="1" s="1"/>
  <c r="CR270" i="1"/>
  <c r="Q270" i="1" s="1"/>
  <c r="CS270" i="1"/>
  <c r="R270" i="1" s="1"/>
  <c r="CT270" i="1"/>
  <c r="S270" i="1" s="1"/>
  <c r="CW270" i="1"/>
  <c r="V270" i="1" s="1"/>
  <c r="CX270" i="1"/>
  <c r="GL270" i="1"/>
  <c r="GO270" i="1"/>
  <c r="GP270" i="1"/>
  <c r="GV270" i="1"/>
  <c r="HC270" i="1" s="1"/>
  <c r="GX270" i="1" s="1"/>
  <c r="I271" i="1"/>
  <c r="K271" i="1"/>
  <c r="V271" i="1"/>
  <c r="AC271" i="1"/>
  <c r="AD271" i="1"/>
  <c r="AE271" i="1"/>
  <c r="AF271" i="1"/>
  <c r="AB271" i="1" s="1"/>
  <c r="AG271" i="1"/>
  <c r="AH271" i="1"/>
  <c r="CV271" i="1" s="1"/>
  <c r="U271" i="1" s="1"/>
  <c r="AI271" i="1"/>
  <c r="AJ271" i="1"/>
  <c r="CX271" i="1" s="1"/>
  <c r="W271" i="1" s="1"/>
  <c r="CQ271" i="1"/>
  <c r="P271" i="1" s="1"/>
  <c r="CR271" i="1"/>
  <c r="Q271" i="1" s="1"/>
  <c r="CS271" i="1"/>
  <c r="R271" i="1" s="1"/>
  <c r="CT271" i="1"/>
  <c r="S271" i="1" s="1"/>
  <c r="CU271" i="1"/>
  <c r="T271" i="1" s="1"/>
  <c r="CW271" i="1"/>
  <c r="CY271" i="1"/>
  <c r="X271" i="1" s="1"/>
  <c r="CZ271" i="1"/>
  <c r="Y271" i="1" s="1"/>
  <c r="GL271" i="1"/>
  <c r="GO271" i="1"/>
  <c r="GP271" i="1"/>
  <c r="GV271" i="1"/>
  <c r="HC271" i="1" s="1"/>
  <c r="GX271" i="1" s="1"/>
  <c r="HG271" i="1"/>
  <c r="C272" i="1"/>
  <c r="D272" i="1"/>
  <c r="I272" i="1"/>
  <c r="K272" i="1"/>
  <c r="AC272" i="1"/>
  <c r="AD272" i="1"/>
  <c r="AE272" i="1"/>
  <c r="AF272" i="1"/>
  <c r="AG272" i="1"/>
  <c r="AH272" i="1"/>
  <c r="AI272" i="1"/>
  <c r="AJ272" i="1"/>
  <c r="CX272" i="1" s="1"/>
  <c r="W272" i="1" s="1"/>
  <c r="CQ272" i="1"/>
  <c r="CR272" i="1"/>
  <c r="CS272" i="1"/>
  <c r="CT272" i="1"/>
  <c r="CU272" i="1"/>
  <c r="T272" i="1" s="1"/>
  <c r="CV272" i="1"/>
  <c r="CW272" i="1"/>
  <c r="GL272" i="1"/>
  <c r="GO272" i="1"/>
  <c r="GP272" i="1"/>
  <c r="GV272" i="1"/>
  <c r="HC272" i="1" s="1"/>
  <c r="GX272" i="1" s="1"/>
  <c r="C273" i="1"/>
  <c r="D273" i="1"/>
  <c r="I273" i="1"/>
  <c r="K273" i="1"/>
  <c r="V273" i="1"/>
  <c r="W273" i="1"/>
  <c r="AC273" i="1"/>
  <c r="AB273" i="1" s="1"/>
  <c r="AE273" i="1"/>
  <c r="AD273" i="1" s="1"/>
  <c r="AF273" i="1"/>
  <c r="AG273" i="1"/>
  <c r="CU273" i="1" s="1"/>
  <c r="T273" i="1" s="1"/>
  <c r="AH273" i="1"/>
  <c r="AI273" i="1"/>
  <c r="AJ273" i="1"/>
  <c r="CQ273" i="1"/>
  <c r="CR273" i="1"/>
  <c r="CS273" i="1"/>
  <c r="CT273" i="1"/>
  <c r="CV273" i="1"/>
  <c r="CW273" i="1"/>
  <c r="CX273" i="1"/>
  <c r="GL273" i="1"/>
  <c r="GN273" i="1"/>
  <c r="GP273" i="1"/>
  <c r="GV273" i="1"/>
  <c r="HC273" i="1" s="1"/>
  <c r="GX273" i="1" s="1"/>
  <c r="AC274" i="1"/>
  <c r="AE274" i="1"/>
  <c r="AD274" i="1" s="1"/>
  <c r="AF274" i="1"/>
  <c r="AG274" i="1"/>
  <c r="CU274" i="1" s="1"/>
  <c r="AH274" i="1"/>
  <c r="AI274" i="1"/>
  <c r="CW274" i="1" s="1"/>
  <c r="AJ274" i="1"/>
  <c r="CQ274" i="1"/>
  <c r="CR274" i="1"/>
  <c r="CS274" i="1"/>
  <c r="CT274" i="1"/>
  <c r="CV274" i="1"/>
  <c r="CX274" i="1"/>
  <c r="GL274" i="1"/>
  <c r="GN274" i="1"/>
  <c r="GP274" i="1"/>
  <c r="GV274" i="1"/>
  <c r="HC274" i="1" s="1"/>
  <c r="I275" i="1"/>
  <c r="S275" i="1"/>
  <c r="AC275" i="1"/>
  <c r="AE275" i="1"/>
  <c r="AD275" i="1" s="1"/>
  <c r="AF275" i="1"/>
  <c r="AG275" i="1"/>
  <c r="AH275" i="1"/>
  <c r="AI275" i="1"/>
  <c r="AJ275" i="1"/>
  <c r="CP275" i="1"/>
  <c r="CQ275" i="1"/>
  <c r="CR275" i="1"/>
  <c r="Q275" i="1" s="1"/>
  <c r="CS275" i="1"/>
  <c r="R275" i="1" s="1"/>
  <c r="CT275" i="1"/>
  <c r="CU275" i="1"/>
  <c r="T275" i="1" s="1"/>
  <c r="CV275" i="1"/>
  <c r="U275" i="1" s="1"/>
  <c r="CW275" i="1"/>
  <c r="V275" i="1" s="1"/>
  <c r="CX275" i="1"/>
  <c r="W275" i="1" s="1"/>
  <c r="CY275" i="1"/>
  <c r="X275" i="1" s="1"/>
  <c r="CZ275" i="1"/>
  <c r="Y275" i="1" s="1"/>
  <c r="GL275" i="1"/>
  <c r="GN275" i="1"/>
  <c r="GP275" i="1"/>
  <c r="GV275" i="1"/>
  <c r="HC275" i="1"/>
  <c r="GX275" i="1" s="1"/>
  <c r="I276" i="1"/>
  <c r="K276" i="1"/>
  <c r="R276" i="1"/>
  <c r="AC276" i="1"/>
  <c r="AD276" i="1"/>
  <c r="AE276" i="1"/>
  <c r="AF276" i="1"/>
  <c r="AB276" i="1" s="1"/>
  <c r="AG276" i="1"/>
  <c r="AH276" i="1"/>
  <c r="CV276" i="1" s="1"/>
  <c r="U276" i="1" s="1"/>
  <c r="AI276" i="1"/>
  <c r="AJ276" i="1"/>
  <c r="CX276" i="1" s="1"/>
  <c r="W276" i="1" s="1"/>
  <c r="CQ276" i="1"/>
  <c r="P276" i="1" s="1"/>
  <c r="CR276" i="1"/>
  <c r="Q276" i="1" s="1"/>
  <c r="CS276" i="1"/>
  <c r="CT276" i="1"/>
  <c r="S276" i="1" s="1"/>
  <c r="CU276" i="1"/>
  <c r="T276" i="1" s="1"/>
  <c r="CW276" i="1"/>
  <c r="V276" i="1" s="1"/>
  <c r="CY276" i="1"/>
  <c r="X276" i="1" s="1"/>
  <c r="CZ276" i="1"/>
  <c r="Y276" i="1" s="1"/>
  <c r="GL276" i="1"/>
  <c r="GO276" i="1"/>
  <c r="GP276" i="1"/>
  <c r="GV276" i="1"/>
  <c r="HC276" i="1" s="1"/>
  <c r="GX276" i="1" s="1"/>
  <c r="B278" i="1"/>
  <c r="B261" i="1" s="1"/>
  <c r="C278" i="1"/>
  <c r="C261" i="1" s="1"/>
  <c r="D278" i="1"/>
  <c r="D261" i="1" s="1"/>
  <c r="F278" i="1"/>
  <c r="G278" i="1"/>
  <c r="G261" i="1" s="1"/>
  <c r="T278" i="1"/>
  <c r="AB278" i="1"/>
  <c r="O278" i="1" s="1"/>
  <c r="AC278" i="1"/>
  <c r="CE278" i="1" s="1"/>
  <c r="CE261" i="1" s="1"/>
  <c r="AD278" i="1"/>
  <c r="Q278" i="1" s="1"/>
  <c r="AE278" i="1"/>
  <c r="AE261" i="1" s="1"/>
  <c r="AF278" i="1"/>
  <c r="S278" i="1" s="1"/>
  <c r="S261" i="1" s="1"/>
  <c r="AG278" i="1"/>
  <c r="AG261" i="1" s="1"/>
  <c r="AH278" i="1"/>
  <c r="U278" i="1" s="1"/>
  <c r="AI278" i="1"/>
  <c r="AI261" i="1" s="1"/>
  <c r="AJ278" i="1"/>
  <c r="W278" i="1" s="1"/>
  <c r="AK278" i="1"/>
  <c r="AK261" i="1" s="1"/>
  <c r="AL278" i="1"/>
  <c r="Y278" i="1" s="1"/>
  <c r="Y261" i="1" s="1"/>
  <c r="AP278" i="1"/>
  <c r="BB278" i="1"/>
  <c r="BX278" i="1"/>
  <c r="AO278" i="1" s="1"/>
  <c r="BY278" i="1"/>
  <c r="BZ278" i="1"/>
  <c r="AQ278" i="1" s="1"/>
  <c r="CA278" i="1"/>
  <c r="CA261" i="1" s="1"/>
  <c r="CB278" i="1"/>
  <c r="AS278" i="1" s="1"/>
  <c r="CC278" i="1"/>
  <c r="CC261" i="1" s="1"/>
  <c r="CD278" i="1"/>
  <c r="AU278" i="1" s="1"/>
  <c r="AU261" i="1" s="1"/>
  <c r="CJ278" i="1"/>
  <c r="BA278" i="1" s="1"/>
  <c r="CK278" i="1"/>
  <c r="CK261" i="1" s="1"/>
  <c r="CL278" i="1"/>
  <c r="BC278" i="1" s="1"/>
  <c r="CM278" i="1"/>
  <c r="CM261" i="1" s="1"/>
  <c r="F293" i="1"/>
  <c r="F299" i="1"/>
  <c r="D308" i="1"/>
  <c r="C310" i="1"/>
  <c r="E310" i="1"/>
  <c r="G310" i="1"/>
  <c r="Z310" i="1"/>
  <c r="AA310" i="1"/>
  <c r="AM310" i="1"/>
  <c r="AN310" i="1"/>
  <c r="BE310" i="1"/>
  <c r="BF310" i="1"/>
  <c r="BG310" i="1"/>
  <c r="BH310" i="1"/>
  <c r="BI310" i="1"/>
  <c r="BJ310" i="1"/>
  <c r="BK310" i="1"/>
  <c r="BL310" i="1"/>
  <c r="BM310" i="1"/>
  <c r="BN310" i="1"/>
  <c r="BO310" i="1"/>
  <c r="BP310" i="1"/>
  <c r="BQ310" i="1"/>
  <c r="BR310" i="1"/>
  <c r="BS310" i="1"/>
  <c r="BT310" i="1"/>
  <c r="BU310" i="1"/>
  <c r="BV310" i="1"/>
  <c r="BW310" i="1"/>
  <c r="BX310" i="1"/>
  <c r="CJ310" i="1"/>
  <c r="CL310" i="1"/>
  <c r="CN310" i="1"/>
  <c r="CO310" i="1"/>
  <c r="CP310" i="1"/>
  <c r="CQ310" i="1"/>
  <c r="CR310" i="1"/>
  <c r="CS310" i="1"/>
  <c r="CT310" i="1"/>
  <c r="CU310" i="1"/>
  <c r="CV310" i="1"/>
  <c r="CW310" i="1"/>
  <c r="CX310" i="1"/>
  <c r="CY310" i="1"/>
  <c r="CZ310" i="1"/>
  <c r="DA310" i="1"/>
  <c r="DB310" i="1"/>
  <c r="DC310" i="1"/>
  <c r="DD310" i="1"/>
  <c r="DE310" i="1"/>
  <c r="DF310" i="1"/>
  <c r="DG310" i="1"/>
  <c r="DH310" i="1"/>
  <c r="DI310" i="1"/>
  <c r="DJ310" i="1"/>
  <c r="DK310" i="1"/>
  <c r="DL310" i="1"/>
  <c r="DM310" i="1"/>
  <c r="DN310" i="1"/>
  <c r="DO310" i="1"/>
  <c r="DP310" i="1"/>
  <c r="DQ310" i="1"/>
  <c r="DR310" i="1"/>
  <c r="DS310" i="1"/>
  <c r="DT310" i="1"/>
  <c r="DU310" i="1"/>
  <c r="DV310" i="1"/>
  <c r="DW310" i="1"/>
  <c r="DX310" i="1"/>
  <c r="DY310" i="1"/>
  <c r="DZ310" i="1"/>
  <c r="EA310" i="1"/>
  <c r="EB310" i="1"/>
  <c r="EC310" i="1"/>
  <c r="ED310" i="1"/>
  <c r="EE310" i="1"/>
  <c r="EF310" i="1"/>
  <c r="EG310" i="1"/>
  <c r="EH310" i="1"/>
  <c r="EI310" i="1"/>
  <c r="EJ310" i="1"/>
  <c r="EK310" i="1"/>
  <c r="EL310" i="1"/>
  <c r="EM310" i="1"/>
  <c r="EN310" i="1"/>
  <c r="EO310" i="1"/>
  <c r="EP310" i="1"/>
  <c r="EQ310" i="1"/>
  <c r="ER310" i="1"/>
  <c r="ES310" i="1"/>
  <c r="ET310" i="1"/>
  <c r="EU310" i="1"/>
  <c r="EV310" i="1"/>
  <c r="EW310" i="1"/>
  <c r="EX310" i="1"/>
  <c r="EY310" i="1"/>
  <c r="EZ310" i="1"/>
  <c r="FA310" i="1"/>
  <c r="FB310" i="1"/>
  <c r="FC310" i="1"/>
  <c r="FD310" i="1"/>
  <c r="FE310" i="1"/>
  <c r="FF310" i="1"/>
  <c r="FG310" i="1"/>
  <c r="FH310" i="1"/>
  <c r="FI310" i="1"/>
  <c r="FJ310" i="1"/>
  <c r="FK310" i="1"/>
  <c r="FL310" i="1"/>
  <c r="FM310" i="1"/>
  <c r="FN310" i="1"/>
  <c r="FO310" i="1"/>
  <c r="FP310" i="1"/>
  <c r="FQ310" i="1"/>
  <c r="FR310" i="1"/>
  <c r="FS310" i="1"/>
  <c r="FT310" i="1"/>
  <c r="FU310" i="1"/>
  <c r="FV310" i="1"/>
  <c r="FW310" i="1"/>
  <c r="FX310" i="1"/>
  <c r="FY310" i="1"/>
  <c r="FZ310" i="1"/>
  <c r="GA310" i="1"/>
  <c r="GB310" i="1"/>
  <c r="GC310" i="1"/>
  <c r="GD310" i="1"/>
  <c r="GE310" i="1"/>
  <c r="GF310" i="1"/>
  <c r="GG310" i="1"/>
  <c r="GH310" i="1"/>
  <c r="GI310" i="1"/>
  <c r="GJ310" i="1"/>
  <c r="GK310" i="1"/>
  <c r="GL310" i="1"/>
  <c r="GM310" i="1"/>
  <c r="GN310" i="1"/>
  <c r="GO310" i="1"/>
  <c r="GP310" i="1"/>
  <c r="GQ310" i="1"/>
  <c r="GR310" i="1"/>
  <c r="GS310" i="1"/>
  <c r="GT310" i="1"/>
  <c r="GU310" i="1"/>
  <c r="GV310" i="1"/>
  <c r="GW310" i="1"/>
  <c r="GX310" i="1"/>
  <c r="C312" i="1"/>
  <c r="D312" i="1"/>
  <c r="I312" i="1"/>
  <c r="K312" i="1"/>
  <c r="AC312" i="1"/>
  <c r="AD312" i="1"/>
  <c r="AE312" i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GL312" i="1"/>
  <c r="GO312" i="1"/>
  <c r="GP312" i="1"/>
  <c r="GV312" i="1"/>
  <c r="HC312" i="1" s="1"/>
  <c r="GX312" i="1" s="1"/>
  <c r="C313" i="1"/>
  <c r="D313" i="1"/>
  <c r="I313" i="1"/>
  <c r="K313" i="1"/>
  <c r="W313" i="1"/>
  <c r="AC313" i="1"/>
  <c r="AE313" i="1"/>
  <c r="AD313" i="1" s="1"/>
  <c r="AF313" i="1"/>
  <c r="AG313" i="1"/>
  <c r="CU313" i="1" s="1"/>
  <c r="T313" i="1" s="1"/>
  <c r="AH313" i="1"/>
  <c r="AI313" i="1"/>
  <c r="AJ313" i="1"/>
  <c r="CQ313" i="1"/>
  <c r="CR313" i="1"/>
  <c r="CS313" i="1"/>
  <c r="CT313" i="1"/>
  <c r="CV313" i="1"/>
  <c r="CW313" i="1"/>
  <c r="CX313" i="1"/>
  <c r="GL313" i="1"/>
  <c r="GO313" i="1"/>
  <c r="GP313" i="1"/>
  <c r="GV313" i="1"/>
  <c r="HC313" i="1" s="1"/>
  <c r="GX313" i="1" s="1"/>
  <c r="C314" i="1"/>
  <c r="D314" i="1"/>
  <c r="I314" i="1"/>
  <c r="K314" i="1"/>
  <c r="AC314" i="1"/>
  <c r="AE314" i="1"/>
  <c r="AD314" i="1" s="1"/>
  <c r="AF314" i="1"/>
  <c r="AG314" i="1"/>
  <c r="AH314" i="1"/>
  <c r="AI314" i="1"/>
  <c r="AJ314" i="1"/>
  <c r="CX314" i="1" s="1"/>
  <c r="W314" i="1" s="1"/>
  <c r="CQ314" i="1"/>
  <c r="CR314" i="1"/>
  <c r="CS314" i="1"/>
  <c r="CT314" i="1"/>
  <c r="CU314" i="1"/>
  <c r="T314" i="1" s="1"/>
  <c r="CV314" i="1"/>
  <c r="CW314" i="1"/>
  <c r="GL314" i="1"/>
  <c r="GO314" i="1"/>
  <c r="GP314" i="1"/>
  <c r="GV314" i="1"/>
  <c r="GX314" i="1"/>
  <c r="HC314" i="1"/>
  <c r="I315" i="1"/>
  <c r="P315" i="1"/>
  <c r="T315" i="1"/>
  <c r="AC315" i="1"/>
  <c r="AD315" i="1"/>
  <c r="AB315" i="1" s="1"/>
  <c r="AE315" i="1"/>
  <c r="AF315" i="1"/>
  <c r="AG315" i="1"/>
  <c r="AH315" i="1"/>
  <c r="CV315" i="1" s="1"/>
  <c r="U315" i="1" s="1"/>
  <c r="AI315" i="1"/>
  <c r="AJ315" i="1"/>
  <c r="CX315" i="1" s="1"/>
  <c r="W315" i="1" s="1"/>
  <c r="CQ315" i="1"/>
  <c r="CR315" i="1"/>
  <c r="Q315" i="1" s="1"/>
  <c r="CS315" i="1"/>
  <c r="R315" i="1" s="1"/>
  <c r="CT315" i="1"/>
  <c r="S315" i="1" s="1"/>
  <c r="CU315" i="1"/>
  <c r="CW315" i="1"/>
  <c r="V315" i="1" s="1"/>
  <c r="CY315" i="1"/>
  <c r="X315" i="1" s="1"/>
  <c r="GL315" i="1"/>
  <c r="GO315" i="1"/>
  <c r="GP315" i="1"/>
  <c r="GV315" i="1"/>
  <c r="GX315" i="1"/>
  <c r="HC315" i="1"/>
  <c r="I316" i="1"/>
  <c r="AC316" i="1"/>
  <c r="AD316" i="1"/>
  <c r="AB316" i="1" s="1"/>
  <c r="AE316" i="1"/>
  <c r="AF316" i="1"/>
  <c r="AG316" i="1"/>
  <c r="AH316" i="1"/>
  <c r="CV316" i="1" s="1"/>
  <c r="U316" i="1" s="1"/>
  <c r="AI316" i="1"/>
  <c r="AJ316" i="1"/>
  <c r="CX316" i="1" s="1"/>
  <c r="W316" i="1" s="1"/>
  <c r="CQ316" i="1"/>
  <c r="P316" i="1" s="1"/>
  <c r="CP316" i="1" s="1"/>
  <c r="O316" i="1" s="1"/>
  <c r="CR316" i="1"/>
  <c r="Q316" i="1" s="1"/>
  <c r="CS316" i="1"/>
  <c r="R316" i="1" s="1"/>
  <c r="CT316" i="1"/>
  <c r="S316" i="1" s="1"/>
  <c r="CZ316" i="1" s="1"/>
  <c r="Y316" i="1" s="1"/>
  <c r="CU316" i="1"/>
  <c r="T316" i="1" s="1"/>
  <c r="CW316" i="1"/>
  <c r="V316" i="1" s="1"/>
  <c r="GL316" i="1"/>
  <c r="GO316" i="1"/>
  <c r="GP316" i="1"/>
  <c r="GV316" i="1"/>
  <c r="GX316" i="1"/>
  <c r="HC316" i="1"/>
  <c r="C317" i="1"/>
  <c r="D317" i="1"/>
  <c r="I317" i="1"/>
  <c r="K317" i="1"/>
  <c r="AC317" i="1"/>
  <c r="AE317" i="1"/>
  <c r="AD317" i="1" s="1"/>
  <c r="AF317" i="1"/>
  <c r="AG317" i="1"/>
  <c r="CU317" i="1" s="1"/>
  <c r="AH317" i="1"/>
  <c r="AI317" i="1"/>
  <c r="AJ317" i="1"/>
  <c r="CQ317" i="1"/>
  <c r="CR317" i="1"/>
  <c r="CS317" i="1"/>
  <c r="CT317" i="1"/>
  <c r="CV317" i="1"/>
  <c r="CW317" i="1"/>
  <c r="CX317" i="1"/>
  <c r="GL317" i="1"/>
  <c r="GO317" i="1"/>
  <c r="GP317" i="1"/>
  <c r="GV317" i="1"/>
  <c r="HC317" i="1"/>
  <c r="GX317" i="1" s="1"/>
  <c r="AC318" i="1"/>
  <c r="AB318" i="1" s="1"/>
  <c r="AE318" i="1"/>
  <c r="AD318" i="1" s="1"/>
  <c r="AF318" i="1"/>
  <c r="AG318" i="1"/>
  <c r="CU318" i="1" s="1"/>
  <c r="AH318" i="1"/>
  <c r="AI318" i="1"/>
  <c r="CW318" i="1" s="1"/>
  <c r="AJ318" i="1"/>
  <c r="CQ318" i="1"/>
  <c r="CR318" i="1"/>
  <c r="CS318" i="1"/>
  <c r="CT318" i="1"/>
  <c r="CV318" i="1"/>
  <c r="CX318" i="1"/>
  <c r="GL318" i="1"/>
  <c r="GO318" i="1"/>
  <c r="GP318" i="1"/>
  <c r="GV318" i="1"/>
  <c r="HC318" i="1"/>
  <c r="AC319" i="1"/>
  <c r="AE319" i="1"/>
  <c r="AD319" i="1" s="1"/>
  <c r="AF319" i="1"/>
  <c r="AG319" i="1"/>
  <c r="CU319" i="1" s="1"/>
  <c r="AH319" i="1"/>
  <c r="AI319" i="1"/>
  <c r="CW319" i="1" s="1"/>
  <c r="AJ319" i="1"/>
  <c r="CQ319" i="1"/>
  <c r="CR319" i="1"/>
  <c r="CS319" i="1"/>
  <c r="CT319" i="1"/>
  <c r="CV319" i="1"/>
  <c r="CX319" i="1"/>
  <c r="GL319" i="1"/>
  <c r="GO319" i="1"/>
  <c r="GP319" i="1"/>
  <c r="GV319" i="1"/>
  <c r="HC319" i="1"/>
  <c r="I320" i="1"/>
  <c r="K320" i="1"/>
  <c r="P320" i="1"/>
  <c r="T320" i="1"/>
  <c r="AC320" i="1"/>
  <c r="AD320" i="1"/>
  <c r="AB320" i="1" s="1"/>
  <c r="AE320" i="1"/>
  <c r="AF320" i="1"/>
  <c r="AG320" i="1"/>
  <c r="AH320" i="1"/>
  <c r="CV320" i="1" s="1"/>
  <c r="U320" i="1" s="1"/>
  <c r="AI320" i="1"/>
  <c r="AJ320" i="1"/>
  <c r="CX320" i="1" s="1"/>
  <c r="W320" i="1" s="1"/>
  <c r="CQ320" i="1"/>
  <c r="CR320" i="1"/>
  <c r="Q320" i="1" s="1"/>
  <c r="CS320" i="1"/>
  <c r="R320" i="1" s="1"/>
  <c r="CT320" i="1"/>
  <c r="S320" i="1" s="1"/>
  <c r="CU320" i="1"/>
  <c r="CW320" i="1"/>
  <c r="V320" i="1" s="1"/>
  <c r="CY320" i="1"/>
  <c r="X320" i="1" s="1"/>
  <c r="CZ320" i="1"/>
  <c r="Y320" i="1" s="1"/>
  <c r="GL320" i="1"/>
  <c r="GO320" i="1"/>
  <c r="GP320" i="1"/>
  <c r="GV320" i="1"/>
  <c r="GX320" i="1"/>
  <c r="HC320" i="1"/>
  <c r="HG320" i="1"/>
  <c r="C321" i="1"/>
  <c r="D321" i="1"/>
  <c r="I321" i="1"/>
  <c r="K321" i="1"/>
  <c r="T321" i="1"/>
  <c r="AC321" i="1"/>
  <c r="AD321" i="1"/>
  <c r="AE321" i="1"/>
  <c r="AF321" i="1"/>
  <c r="AG321" i="1"/>
  <c r="AH321" i="1"/>
  <c r="AI321" i="1"/>
  <c r="AJ321" i="1"/>
  <c r="CX321" i="1" s="1"/>
  <c r="W321" i="1" s="1"/>
  <c r="CQ321" i="1"/>
  <c r="CR321" i="1"/>
  <c r="CS321" i="1"/>
  <c r="CT321" i="1"/>
  <c r="CU321" i="1"/>
  <c r="CV321" i="1"/>
  <c r="CW321" i="1"/>
  <c r="GL321" i="1"/>
  <c r="GO321" i="1"/>
  <c r="GP321" i="1"/>
  <c r="GV321" i="1"/>
  <c r="GX321" i="1"/>
  <c r="HC321" i="1"/>
  <c r="C322" i="1"/>
  <c r="D322" i="1"/>
  <c r="I322" i="1"/>
  <c r="K322" i="1"/>
  <c r="V322" i="1"/>
  <c r="AC322" i="1"/>
  <c r="AB322" i="1" s="1"/>
  <c r="AE322" i="1"/>
  <c r="AD322" i="1" s="1"/>
  <c r="AF322" i="1"/>
  <c r="AG322" i="1"/>
  <c r="CU322" i="1" s="1"/>
  <c r="T322" i="1" s="1"/>
  <c r="AH322" i="1"/>
  <c r="AI322" i="1"/>
  <c r="AJ322" i="1"/>
  <c r="CQ322" i="1"/>
  <c r="CR322" i="1"/>
  <c r="CS322" i="1"/>
  <c r="CT322" i="1"/>
  <c r="CV322" i="1"/>
  <c r="CW322" i="1"/>
  <c r="CX322" i="1"/>
  <c r="W322" i="1" s="1"/>
  <c r="GL322" i="1"/>
  <c r="GN322" i="1"/>
  <c r="GP322" i="1"/>
  <c r="GV322" i="1"/>
  <c r="HC322" i="1"/>
  <c r="GX322" i="1" s="1"/>
  <c r="AC323" i="1"/>
  <c r="AB323" i="1" s="1"/>
  <c r="AE323" i="1"/>
  <c r="AD323" i="1" s="1"/>
  <c r="AF323" i="1"/>
  <c r="AG323" i="1"/>
  <c r="CU323" i="1" s="1"/>
  <c r="AH323" i="1"/>
  <c r="AI323" i="1"/>
  <c r="CW323" i="1" s="1"/>
  <c r="AJ323" i="1"/>
  <c r="CQ323" i="1"/>
  <c r="CR323" i="1"/>
  <c r="CS323" i="1"/>
  <c r="CT323" i="1"/>
  <c r="CV323" i="1"/>
  <c r="CX323" i="1"/>
  <c r="GL323" i="1"/>
  <c r="GN323" i="1"/>
  <c r="GP323" i="1"/>
  <c r="GV323" i="1"/>
  <c r="HC323" i="1"/>
  <c r="I324" i="1"/>
  <c r="Y324" i="1"/>
  <c r="AC324" i="1"/>
  <c r="AB324" i="1" s="1"/>
  <c r="AE324" i="1"/>
  <c r="AD324" i="1" s="1"/>
  <c r="AF324" i="1"/>
  <c r="AG324" i="1"/>
  <c r="AH324" i="1"/>
  <c r="AI324" i="1"/>
  <c r="AJ324" i="1"/>
  <c r="CP324" i="1"/>
  <c r="CQ324" i="1"/>
  <c r="CR324" i="1"/>
  <c r="Q324" i="1" s="1"/>
  <c r="CS324" i="1"/>
  <c r="R324" i="1" s="1"/>
  <c r="CT324" i="1"/>
  <c r="S324" i="1" s="1"/>
  <c r="CU324" i="1"/>
  <c r="T324" i="1" s="1"/>
  <c r="CV324" i="1"/>
  <c r="U324" i="1" s="1"/>
  <c r="CW324" i="1"/>
  <c r="V324" i="1" s="1"/>
  <c r="CX324" i="1"/>
  <c r="W324" i="1" s="1"/>
  <c r="CY324" i="1"/>
  <c r="X324" i="1" s="1"/>
  <c r="CZ324" i="1"/>
  <c r="GL324" i="1"/>
  <c r="GN324" i="1"/>
  <c r="GP324" i="1"/>
  <c r="GV324" i="1"/>
  <c r="HC324" i="1"/>
  <c r="GX324" i="1" s="1"/>
  <c r="I325" i="1"/>
  <c r="K325" i="1"/>
  <c r="T325" i="1"/>
  <c r="X325" i="1"/>
  <c r="AC325" i="1"/>
  <c r="AD325" i="1"/>
  <c r="AB325" i="1" s="1"/>
  <c r="AE325" i="1"/>
  <c r="AF325" i="1"/>
  <c r="AG325" i="1"/>
  <c r="AH325" i="1"/>
  <c r="CV325" i="1" s="1"/>
  <c r="U325" i="1" s="1"/>
  <c r="AI325" i="1"/>
  <c r="AJ325" i="1"/>
  <c r="CX325" i="1" s="1"/>
  <c r="W325" i="1" s="1"/>
  <c r="CQ325" i="1"/>
  <c r="P325" i="1" s="1"/>
  <c r="CP325" i="1" s="1"/>
  <c r="O325" i="1" s="1"/>
  <c r="GM325" i="1" s="1"/>
  <c r="GN325" i="1" s="1"/>
  <c r="CR325" i="1"/>
  <c r="Q325" i="1" s="1"/>
  <c r="CS325" i="1"/>
  <c r="R325" i="1" s="1"/>
  <c r="CT325" i="1"/>
  <c r="S325" i="1" s="1"/>
  <c r="CU325" i="1"/>
  <c r="CW325" i="1"/>
  <c r="V325" i="1" s="1"/>
  <c r="CY325" i="1"/>
  <c r="CZ325" i="1"/>
  <c r="Y325" i="1" s="1"/>
  <c r="GL325" i="1"/>
  <c r="GO325" i="1"/>
  <c r="GP325" i="1"/>
  <c r="GV325" i="1"/>
  <c r="GX325" i="1"/>
  <c r="HC325" i="1"/>
  <c r="B327" i="1"/>
  <c r="B310" i="1" s="1"/>
  <c r="C327" i="1"/>
  <c r="D327" i="1"/>
  <c r="D310" i="1" s="1"/>
  <c r="F327" i="1"/>
  <c r="F310" i="1" s="1"/>
  <c r="G327" i="1"/>
  <c r="T327" i="1"/>
  <c r="T310" i="1" s="1"/>
  <c r="AB327" i="1"/>
  <c r="O327" i="1" s="1"/>
  <c r="AC327" i="1"/>
  <c r="AC310" i="1" s="1"/>
  <c r="AD327" i="1"/>
  <c r="AE327" i="1"/>
  <c r="AE310" i="1" s="1"/>
  <c r="AF327" i="1"/>
  <c r="S327" i="1" s="1"/>
  <c r="AG327" i="1"/>
  <c r="AG310" i="1" s="1"/>
  <c r="AH327" i="1"/>
  <c r="AI327" i="1"/>
  <c r="AI310" i="1" s="1"/>
  <c r="AJ327" i="1"/>
  <c r="W327" i="1" s="1"/>
  <c r="AK327" i="1"/>
  <c r="AK310" i="1" s="1"/>
  <c r="AL327" i="1"/>
  <c r="BD327" i="1"/>
  <c r="BX327" i="1"/>
  <c r="CH327" i="1" s="1"/>
  <c r="AY327" i="1" s="1"/>
  <c r="BY327" i="1"/>
  <c r="BY310" i="1" s="1"/>
  <c r="BZ327" i="1"/>
  <c r="AQ327" i="1" s="1"/>
  <c r="CA327" i="1"/>
  <c r="CB327" i="1"/>
  <c r="AS327" i="1" s="1"/>
  <c r="AS310" i="1" s="1"/>
  <c r="CC327" i="1"/>
  <c r="CC310" i="1" s="1"/>
  <c r="CD327" i="1"/>
  <c r="AU327" i="1" s="1"/>
  <c r="CE327" i="1"/>
  <c r="CG327" i="1"/>
  <c r="CG310" i="1" s="1"/>
  <c r="CJ327" i="1"/>
  <c r="BA327" i="1" s="1"/>
  <c r="CK327" i="1"/>
  <c r="CK310" i="1" s="1"/>
  <c r="CL327" i="1"/>
  <c r="BC327" i="1" s="1"/>
  <c r="CM327" i="1"/>
  <c r="CM310" i="1" s="1"/>
  <c r="F348" i="1"/>
  <c r="D357" i="1"/>
  <c r="C359" i="1"/>
  <c r="E359" i="1"/>
  <c r="F359" i="1"/>
  <c r="T359" i="1"/>
  <c r="Z359" i="1"/>
  <c r="AA359" i="1"/>
  <c r="AM359" i="1"/>
  <c r="AN359" i="1"/>
  <c r="BE359" i="1"/>
  <c r="BF359" i="1"/>
  <c r="BG359" i="1"/>
  <c r="BH359" i="1"/>
  <c r="BI359" i="1"/>
  <c r="BJ359" i="1"/>
  <c r="BK359" i="1"/>
  <c r="BL359" i="1"/>
  <c r="BM359" i="1"/>
  <c r="BN359" i="1"/>
  <c r="BO359" i="1"/>
  <c r="BP359" i="1"/>
  <c r="BQ359" i="1"/>
  <c r="BR359" i="1"/>
  <c r="BS359" i="1"/>
  <c r="BT359" i="1"/>
  <c r="BU359" i="1"/>
  <c r="BV359" i="1"/>
  <c r="BW359" i="1"/>
  <c r="BX359" i="1"/>
  <c r="CJ359" i="1"/>
  <c r="CL359" i="1"/>
  <c r="CN359" i="1"/>
  <c r="CO359" i="1"/>
  <c r="CP359" i="1"/>
  <c r="CQ359" i="1"/>
  <c r="CR359" i="1"/>
  <c r="CS359" i="1"/>
  <c r="CT359" i="1"/>
  <c r="CU359" i="1"/>
  <c r="CV359" i="1"/>
  <c r="CW359" i="1"/>
  <c r="CX359" i="1"/>
  <c r="CY359" i="1"/>
  <c r="CZ359" i="1"/>
  <c r="DA359" i="1"/>
  <c r="DB359" i="1"/>
  <c r="DC359" i="1"/>
  <c r="DD359" i="1"/>
  <c r="DE359" i="1"/>
  <c r="DF359" i="1"/>
  <c r="DG359" i="1"/>
  <c r="DH359" i="1"/>
  <c r="DI359" i="1"/>
  <c r="DJ359" i="1"/>
  <c r="DK359" i="1"/>
  <c r="DL359" i="1"/>
  <c r="DM359" i="1"/>
  <c r="DN359" i="1"/>
  <c r="DO359" i="1"/>
  <c r="DP359" i="1"/>
  <c r="DQ359" i="1"/>
  <c r="DR359" i="1"/>
  <c r="DS359" i="1"/>
  <c r="DT359" i="1"/>
  <c r="DU359" i="1"/>
  <c r="DV359" i="1"/>
  <c r="DW359" i="1"/>
  <c r="DX359" i="1"/>
  <c r="DY359" i="1"/>
  <c r="DZ359" i="1"/>
  <c r="EA359" i="1"/>
  <c r="EB359" i="1"/>
  <c r="EC359" i="1"/>
  <c r="ED359" i="1"/>
  <c r="EE359" i="1"/>
  <c r="EF359" i="1"/>
  <c r="EG359" i="1"/>
  <c r="EH359" i="1"/>
  <c r="EI359" i="1"/>
  <c r="EJ359" i="1"/>
  <c r="EK359" i="1"/>
  <c r="EL359" i="1"/>
  <c r="EM359" i="1"/>
  <c r="EN359" i="1"/>
  <c r="EO359" i="1"/>
  <c r="EP359" i="1"/>
  <c r="EQ359" i="1"/>
  <c r="ER359" i="1"/>
  <c r="ES359" i="1"/>
  <c r="ET359" i="1"/>
  <c r="EU359" i="1"/>
  <c r="EV359" i="1"/>
  <c r="EW359" i="1"/>
  <c r="EX359" i="1"/>
  <c r="EY359" i="1"/>
  <c r="EZ359" i="1"/>
  <c r="FA359" i="1"/>
  <c r="FB359" i="1"/>
  <c r="FC359" i="1"/>
  <c r="FD359" i="1"/>
  <c r="FE359" i="1"/>
  <c r="FF359" i="1"/>
  <c r="FG359" i="1"/>
  <c r="FH359" i="1"/>
  <c r="FI359" i="1"/>
  <c r="FJ359" i="1"/>
  <c r="FK359" i="1"/>
  <c r="FL359" i="1"/>
  <c r="FM359" i="1"/>
  <c r="FN359" i="1"/>
  <c r="FO359" i="1"/>
  <c r="FP359" i="1"/>
  <c r="FQ359" i="1"/>
  <c r="FR359" i="1"/>
  <c r="FS359" i="1"/>
  <c r="FT359" i="1"/>
  <c r="FU359" i="1"/>
  <c r="FV359" i="1"/>
  <c r="FW359" i="1"/>
  <c r="FX359" i="1"/>
  <c r="FY359" i="1"/>
  <c r="FZ359" i="1"/>
  <c r="GA359" i="1"/>
  <c r="GB359" i="1"/>
  <c r="GC359" i="1"/>
  <c r="GD359" i="1"/>
  <c r="GE359" i="1"/>
  <c r="GF359" i="1"/>
  <c r="GG359" i="1"/>
  <c r="GH359" i="1"/>
  <c r="GI359" i="1"/>
  <c r="GJ359" i="1"/>
  <c r="GK359" i="1"/>
  <c r="GL359" i="1"/>
  <c r="GM359" i="1"/>
  <c r="GN359" i="1"/>
  <c r="GO359" i="1"/>
  <c r="GP359" i="1"/>
  <c r="GQ359" i="1"/>
  <c r="GR359" i="1"/>
  <c r="GS359" i="1"/>
  <c r="GT359" i="1"/>
  <c r="GU359" i="1"/>
  <c r="GV359" i="1"/>
  <c r="GW359" i="1"/>
  <c r="GX359" i="1"/>
  <c r="C361" i="1"/>
  <c r="D361" i="1"/>
  <c r="I361" i="1"/>
  <c r="K361" i="1"/>
  <c r="AC361" i="1"/>
  <c r="AE361" i="1"/>
  <c r="AD361" i="1" s="1"/>
  <c r="AF361" i="1"/>
  <c r="AG361" i="1"/>
  <c r="AH361" i="1"/>
  <c r="AI361" i="1"/>
  <c r="AJ361" i="1"/>
  <c r="CX361" i="1" s="1"/>
  <c r="W361" i="1" s="1"/>
  <c r="CQ361" i="1"/>
  <c r="CR361" i="1"/>
  <c r="CS361" i="1"/>
  <c r="CT361" i="1"/>
  <c r="CU361" i="1"/>
  <c r="T361" i="1" s="1"/>
  <c r="CV361" i="1"/>
  <c r="CW361" i="1"/>
  <c r="GL361" i="1"/>
  <c r="GO361" i="1"/>
  <c r="GP361" i="1"/>
  <c r="GV361" i="1"/>
  <c r="GX361" i="1"/>
  <c r="HC361" i="1"/>
  <c r="C362" i="1"/>
  <c r="D362" i="1"/>
  <c r="I362" i="1"/>
  <c r="K362" i="1"/>
  <c r="AC362" i="1"/>
  <c r="AE362" i="1"/>
  <c r="AD362" i="1" s="1"/>
  <c r="AF362" i="1"/>
  <c r="AG362" i="1"/>
  <c r="CU362" i="1" s="1"/>
  <c r="T362" i="1" s="1"/>
  <c r="AH362" i="1"/>
  <c r="AI362" i="1"/>
  <c r="AJ362" i="1"/>
  <c r="CQ362" i="1"/>
  <c r="CR362" i="1"/>
  <c r="CS362" i="1"/>
  <c r="CT362" i="1"/>
  <c r="CV362" i="1"/>
  <c r="CW362" i="1"/>
  <c r="CX362" i="1"/>
  <c r="W362" i="1" s="1"/>
  <c r="GL362" i="1"/>
  <c r="GO362" i="1"/>
  <c r="GP362" i="1"/>
  <c r="GV362" i="1"/>
  <c r="HC362" i="1"/>
  <c r="GX362" i="1" s="1"/>
  <c r="C363" i="1"/>
  <c r="D363" i="1"/>
  <c r="AC363" i="1"/>
  <c r="AE363" i="1"/>
  <c r="AD363" i="1" s="1"/>
  <c r="AF363" i="1"/>
  <c r="AG363" i="1"/>
  <c r="AH363" i="1"/>
  <c r="AI363" i="1"/>
  <c r="AJ363" i="1"/>
  <c r="CX363" i="1" s="1"/>
  <c r="W363" i="1" s="1"/>
  <c r="CQ363" i="1"/>
  <c r="CR363" i="1"/>
  <c r="CS363" i="1"/>
  <c r="CT363" i="1"/>
  <c r="CU363" i="1"/>
  <c r="T363" i="1" s="1"/>
  <c r="CV363" i="1"/>
  <c r="CW363" i="1"/>
  <c r="GL363" i="1"/>
  <c r="GO363" i="1"/>
  <c r="GP363" i="1"/>
  <c r="GV363" i="1"/>
  <c r="GX363" i="1"/>
  <c r="HC363" i="1"/>
  <c r="I364" i="1"/>
  <c r="P364" i="1"/>
  <c r="T364" i="1"/>
  <c r="AC364" i="1"/>
  <c r="AD364" i="1"/>
  <c r="AB364" i="1" s="1"/>
  <c r="AE364" i="1"/>
  <c r="AF364" i="1"/>
  <c r="AG364" i="1"/>
  <c r="AH364" i="1"/>
  <c r="CV364" i="1" s="1"/>
  <c r="U364" i="1" s="1"/>
  <c r="AI364" i="1"/>
  <c r="AJ364" i="1"/>
  <c r="CX364" i="1" s="1"/>
  <c r="W364" i="1" s="1"/>
  <c r="CQ364" i="1"/>
  <c r="CR364" i="1"/>
  <c r="Q364" i="1" s="1"/>
  <c r="CS364" i="1"/>
  <c r="R364" i="1" s="1"/>
  <c r="CT364" i="1"/>
  <c r="S364" i="1" s="1"/>
  <c r="CU364" i="1"/>
  <c r="CW364" i="1"/>
  <c r="V364" i="1" s="1"/>
  <c r="CY364" i="1"/>
  <c r="X364" i="1" s="1"/>
  <c r="GL364" i="1"/>
  <c r="GO364" i="1"/>
  <c r="GP364" i="1"/>
  <c r="GV364" i="1"/>
  <c r="GX364" i="1"/>
  <c r="HC364" i="1"/>
  <c r="I365" i="1"/>
  <c r="AC365" i="1"/>
  <c r="AD365" i="1"/>
  <c r="AB365" i="1" s="1"/>
  <c r="AE365" i="1"/>
  <c r="AF365" i="1"/>
  <c r="AG365" i="1"/>
  <c r="AH365" i="1"/>
  <c r="CV365" i="1" s="1"/>
  <c r="U365" i="1" s="1"/>
  <c r="AI365" i="1"/>
  <c r="AJ365" i="1"/>
  <c r="CX365" i="1" s="1"/>
  <c r="W365" i="1" s="1"/>
  <c r="CQ365" i="1"/>
  <c r="P365" i="1" s="1"/>
  <c r="CP365" i="1" s="1"/>
  <c r="O365" i="1" s="1"/>
  <c r="CR365" i="1"/>
  <c r="Q365" i="1" s="1"/>
  <c r="CS365" i="1"/>
  <c r="R365" i="1" s="1"/>
  <c r="CT365" i="1"/>
  <c r="S365" i="1" s="1"/>
  <c r="CZ365" i="1" s="1"/>
  <c r="Y365" i="1" s="1"/>
  <c r="CU365" i="1"/>
  <c r="T365" i="1" s="1"/>
  <c r="CW365" i="1"/>
  <c r="V365" i="1" s="1"/>
  <c r="GL365" i="1"/>
  <c r="GO365" i="1"/>
  <c r="GP365" i="1"/>
  <c r="GV365" i="1"/>
  <c r="GX365" i="1"/>
  <c r="HC365" i="1"/>
  <c r="C366" i="1"/>
  <c r="D366" i="1"/>
  <c r="U366" i="1"/>
  <c r="W366" i="1"/>
  <c r="AC366" i="1"/>
  <c r="AE366" i="1"/>
  <c r="AD366" i="1" s="1"/>
  <c r="AF366" i="1"/>
  <c r="AG366" i="1"/>
  <c r="CU366" i="1" s="1"/>
  <c r="T366" i="1" s="1"/>
  <c r="AH366" i="1"/>
  <c r="AI366" i="1"/>
  <c r="AJ366" i="1"/>
  <c r="CQ366" i="1"/>
  <c r="CR366" i="1"/>
  <c r="CS366" i="1"/>
  <c r="CT366" i="1"/>
  <c r="CV366" i="1"/>
  <c r="CW366" i="1"/>
  <c r="CX366" i="1"/>
  <c r="GL366" i="1"/>
  <c r="GO366" i="1"/>
  <c r="GP366" i="1"/>
  <c r="GV366" i="1"/>
  <c r="HC366" i="1" s="1"/>
  <c r="GX366" i="1" s="1"/>
  <c r="I367" i="1"/>
  <c r="W367" i="1"/>
  <c r="AC367" i="1"/>
  <c r="AB367" i="1" s="1"/>
  <c r="AE367" i="1"/>
  <c r="AD367" i="1" s="1"/>
  <c r="AF367" i="1"/>
  <c r="AG367" i="1"/>
  <c r="CU367" i="1" s="1"/>
  <c r="T367" i="1" s="1"/>
  <c r="AH367" i="1"/>
  <c r="AI367" i="1"/>
  <c r="CW367" i="1" s="1"/>
  <c r="V367" i="1" s="1"/>
  <c r="AJ367" i="1"/>
  <c r="CQ367" i="1"/>
  <c r="P367" i="1" s="1"/>
  <c r="CP367" i="1" s="1"/>
  <c r="O367" i="1" s="1"/>
  <c r="CR367" i="1"/>
  <c r="Q367" i="1" s="1"/>
  <c r="CS367" i="1"/>
  <c r="R367" i="1" s="1"/>
  <c r="CT367" i="1"/>
  <c r="S367" i="1" s="1"/>
  <c r="CV367" i="1"/>
  <c r="U367" i="1" s="1"/>
  <c r="CX367" i="1"/>
  <c r="GL367" i="1"/>
  <c r="GO367" i="1"/>
  <c r="GP367" i="1"/>
  <c r="GV367" i="1"/>
  <c r="HC367" i="1" s="1"/>
  <c r="GX367" i="1" s="1"/>
  <c r="I368" i="1"/>
  <c r="S368" i="1"/>
  <c r="AC368" i="1"/>
  <c r="AE368" i="1"/>
  <c r="AD368" i="1" s="1"/>
  <c r="AF368" i="1"/>
  <c r="AG368" i="1"/>
  <c r="CU368" i="1" s="1"/>
  <c r="T368" i="1" s="1"/>
  <c r="AH368" i="1"/>
  <c r="AI368" i="1"/>
  <c r="CW368" i="1" s="1"/>
  <c r="V368" i="1" s="1"/>
  <c r="AJ368" i="1"/>
  <c r="CQ368" i="1"/>
  <c r="P368" i="1" s="1"/>
  <c r="CP368" i="1" s="1"/>
  <c r="O368" i="1" s="1"/>
  <c r="CR368" i="1"/>
  <c r="Q368" i="1" s="1"/>
  <c r="CS368" i="1"/>
  <c r="R368" i="1" s="1"/>
  <c r="CT368" i="1"/>
  <c r="CV368" i="1"/>
  <c r="U368" i="1" s="1"/>
  <c r="CX368" i="1"/>
  <c r="W368" i="1" s="1"/>
  <c r="GL368" i="1"/>
  <c r="GO368" i="1"/>
  <c r="GP368" i="1"/>
  <c r="GV368" i="1"/>
  <c r="HC368" i="1" s="1"/>
  <c r="GX368" i="1" s="1"/>
  <c r="I369" i="1"/>
  <c r="K369" i="1"/>
  <c r="R369" i="1"/>
  <c r="AC369" i="1"/>
  <c r="AD369" i="1"/>
  <c r="AE369" i="1"/>
  <c r="AF369" i="1"/>
  <c r="AB369" i="1" s="1"/>
  <c r="AG369" i="1"/>
  <c r="AH369" i="1"/>
  <c r="CV369" i="1" s="1"/>
  <c r="U369" i="1" s="1"/>
  <c r="AI369" i="1"/>
  <c r="AJ369" i="1"/>
  <c r="CX369" i="1" s="1"/>
  <c r="W369" i="1" s="1"/>
  <c r="CQ369" i="1"/>
  <c r="P369" i="1" s="1"/>
  <c r="CR369" i="1"/>
  <c r="Q369" i="1" s="1"/>
  <c r="CS369" i="1"/>
  <c r="CT369" i="1"/>
  <c r="S369" i="1" s="1"/>
  <c r="CU369" i="1"/>
  <c r="T369" i="1" s="1"/>
  <c r="CW369" i="1"/>
  <c r="V369" i="1" s="1"/>
  <c r="CY369" i="1"/>
  <c r="X369" i="1" s="1"/>
  <c r="CZ369" i="1"/>
  <c r="Y369" i="1" s="1"/>
  <c r="GL369" i="1"/>
  <c r="GO369" i="1"/>
  <c r="GP369" i="1"/>
  <c r="GV369" i="1"/>
  <c r="HC369" i="1" s="1"/>
  <c r="GX369" i="1" s="1"/>
  <c r="HG369" i="1"/>
  <c r="C370" i="1"/>
  <c r="D370" i="1"/>
  <c r="I370" i="1"/>
  <c r="K370" i="1"/>
  <c r="AC370" i="1"/>
  <c r="AD370" i="1"/>
  <c r="AE370" i="1"/>
  <c r="AF370" i="1"/>
  <c r="AG370" i="1"/>
  <c r="AH370" i="1"/>
  <c r="AI370" i="1"/>
  <c r="AJ370" i="1"/>
  <c r="CX370" i="1" s="1"/>
  <c r="W370" i="1" s="1"/>
  <c r="CQ370" i="1"/>
  <c r="CR370" i="1"/>
  <c r="CS370" i="1"/>
  <c r="CT370" i="1"/>
  <c r="CU370" i="1"/>
  <c r="T370" i="1" s="1"/>
  <c r="CV370" i="1"/>
  <c r="CW370" i="1"/>
  <c r="GL370" i="1"/>
  <c r="GO370" i="1"/>
  <c r="GP370" i="1"/>
  <c r="GV370" i="1"/>
  <c r="HC370" i="1" s="1"/>
  <c r="GX370" i="1" s="1"/>
  <c r="C371" i="1"/>
  <c r="D371" i="1"/>
  <c r="I371" i="1"/>
  <c r="K371" i="1"/>
  <c r="V371" i="1"/>
  <c r="AC371" i="1"/>
  <c r="AE371" i="1"/>
  <c r="AD371" i="1" s="1"/>
  <c r="AF371" i="1"/>
  <c r="AG371" i="1"/>
  <c r="CU371" i="1" s="1"/>
  <c r="T371" i="1" s="1"/>
  <c r="AH371" i="1"/>
  <c r="AI371" i="1"/>
  <c r="AJ371" i="1"/>
  <c r="CQ371" i="1"/>
  <c r="CR371" i="1"/>
  <c r="CS371" i="1"/>
  <c r="CT371" i="1"/>
  <c r="CV371" i="1"/>
  <c r="CW371" i="1"/>
  <c r="CX371" i="1"/>
  <c r="W371" i="1" s="1"/>
  <c r="GL371" i="1"/>
  <c r="GN371" i="1"/>
  <c r="GP371" i="1"/>
  <c r="GV371" i="1"/>
  <c r="HC371" i="1" s="1"/>
  <c r="GX371" i="1" s="1"/>
  <c r="AC372" i="1"/>
  <c r="AB372" i="1" s="1"/>
  <c r="AE372" i="1"/>
  <c r="AD372" i="1" s="1"/>
  <c r="AF372" i="1"/>
  <c r="AG372" i="1"/>
  <c r="CU372" i="1" s="1"/>
  <c r="AH372" i="1"/>
  <c r="AI372" i="1"/>
  <c r="CW372" i="1" s="1"/>
  <c r="AJ372" i="1"/>
  <c r="CQ372" i="1"/>
  <c r="CR372" i="1"/>
  <c r="CS372" i="1"/>
  <c r="CT372" i="1"/>
  <c r="CV372" i="1"/>
  <c r="CX372" i="1"/>
  <c r="GL372" i="1"/>
  <c r="GN372" i="1"/>
  <c r="GP372" i="1"/>
  <c r="GV372" i="1"/>
  <c r="HC372" i="1" s="1"/>
  <c r="I373" i="1"/>
  <c r="AC373" i="1"/>
  <c r="AB373" i="1" s="1"/>
  <c r="AE373" i="1"/>
  <c r="AD373" i="1" s="1"/>
  <c r="AF373" i="1"/>
  <c r="AG373" i="1"/>
  <c r="AH373" i="1"/>
  <c r="AI373" i="1"/>
  <c r="AJ373" i="1"/>
  <c r="CP373" i="1"/>
  <c r="CQ373" i="1"/>
  <c r="CR373" i="1"/>
  <c r="Q373" i="1" s="1"/>
  <c r="CS373" i="1"/>
  <c r="R373" i="1" s="1"/>
  <c r="CT373" i="1"/>
  <c r="S373" i="1" s="1"/>
  <c r="CU373" i="1"/>
  <c r="T373" i="1" s="1"/>
  <c r="CV373" i="1"/>
  <c r="U373" i="1" s="1"/>
  <c r="CW373" i="1"/>
  <c r="V373" i="1" s="1"/>
  <c r="CX373" i="1"/>
  <c r="W373" i="1" s="1"/>
  <c r="CY373" i="1"/>
  <c r="X373" i="1" s="1"/>
  <c r="CZ373" i="1"/>
  <c r="Y373" i="1" s="1"/>
  <c r="GL373" i="1"/>
  <c r="GN373" i="1"/>
  <c r="GP373" i="1"/>
  <c r="GV373" i="1"/>
  <c r="HC373" i="1"/>
  <c r="GX373" i="1" s="1"/>
  <c r="I374" i="1"/>
  <c r="K374" i="1"/>
  <c r="V374" i="1"/>
  <c r="AC374" i="1"/>
  <c r="AD374" i="1"/>
  <c r="AE374" i="1"/>
  <c r="AF374" i="1"/>
  <c r="AB374" i="1" s="1"/>
  <c r="AG374" i="1"/>
  <c r="AH374" i="1"/>
  <c r="CV374" i="1" s="1"/>
  <c r="U374" i="1" s="1"/>
  <c r="AI374" i="1"/>
  <c r="AJ374" i="1"/>
  <c r="CX374" i="1" s="1"/>
  <c r="W374" i="1" s="1"/>
  <c r="CQ374" i="1"/>
  <c r="P374" i="1" s="1"/>
  <c r="CR374" i="1"/>
  <c r="Q374" i="1" s="1"/>
  <c r="CS374" i="1"/>
  <c r="R374" i="1" s="1"/>
  <c r="CT374" i="1"/>
  <c r="S374" i="1" s="1"/>
  <c r="CU374" i="1"/>
  <c r="T374" i="1" s="1"/>
  <c r="CW374" i="1"/>
  <c r="CY374" i="1"/>
  <c r="X374" i="1" s="1"/>
  <c r="CZ374" i="1"/>
  <c r="Y374" i="1" s="1"/>
  <c r="GL374" i="1"/>
  <c r="GO374" i="1"/>
  <c r="GP374" i="1"/>
  <c r="GV374" i="1"/>
  <c r="HC374" i="1" s="1"/>
  <c r="GX374" i="1" s="1"/>
  <c r="B376" i="1"/>
  <c r="B359" i="1" s="1"/>
  <c r="C376" i="1"/>
  <c r="D376" i="1"/>
  <c r="D359" i="1" s="1"/>
  <c r="F376" i="1"/>
  <c r="G376" i="1"/>
  <c r="G359" i="1" s="1"/>
  <c r="R376" i="1"/>
  <c r="T376" i="1"/>
  <c r="AB376" i="1"/>
  <c r="O376" i="1" s="1"/>
  <c r="AC376" i="1"/>
  <c r="CF376" i="1" s="1"/>
  <c r="AD376" i="1"/>
  <c r="Q376" i="1" s="1"/>
  <c r="AE376" i="1"/>
  <c r="AE359" i="1" s="1"/>
  <c r="AF376" i="1"/>
  <c r="S376" i="1" s="1"/>
  <c r="S359" i="1" s="1"/>
  <c r="AG376" i="1"/>
  <c r="AG359" i="1" s="1"/>
  <c r="AH376" i="1"/>
  <c r="U376" i="1" s="1"/>
  <c r="AI376" i="1"/>
  <c r="AI359" i="1" s="1"/>
  <c r="AJ376" i="1"/>
  <c r="W376" i="1" s="1"/>
  <c r="AK376" i="1"/>
  <c r="AK359" i="1" s="1"/>
  <c r="AL376" i="1"/>
  <c r="Y376" i="1" s="1"/>
  <c r="Y359" i="1" s="1"/>
  <c r="AT376" i="1"/>
  <c r="BB376" i="1"/>
  <c r="BX376" i="1"/>
  <c r="AO376" i="1" s="1"/>
  <c r="BY376" i="1"/>
  <c r="BZ376" i="1"/>
  <c r="AQ376" i="1" s="1"/>
  <c r="CA376" i="1"/>
  <c r="CA359" i="1" s="1"/>
  <c r="CB376" i="1"/>
  <c r="AS376" i="1" s="1"/>
  <c r="AS359" i="1" s="1"/>
  <c r="CC376" i="1"/>
  <c r="CC359" i="1" s="1"/>
  <c r="CD376" i="1"/>
  <c r="AU376" i="1" s="1"/>
  <c r="AU359" i="1" s="1"/>
  <c r="CE376" i="1"/>
  <c r="CE359" i="1" s="1"/>
  <c r="CJ376" i="1"/>
  <c r="BA376" i="1" s="1"/>
  <c r="CK376" i="1"/>
  <c r="CK359" i="1" s="1"/>
  <c r="CL376" i="1"/>
  <c r="BC376" i="1" s="1"/>
  <c r="CM376" i="1"/>
  <c r="CM359" i="1" s="1"/>
  <c r="F397" i="1"/>
  <c r="D406" i="1"/>
  <c r="C408" i="1"/>
  <c r="E408" i="1"/>
  <c r="G408" i="1"/>
  <c r="Z408" i="1"/>
  <c r="AA408" i="1"/>
  <c r="AJ408" i="1"/>
  <c r="AM408" i="1"/>
  <c r="AN408" i="1"/>
  <c r="BE408" i="1"/>
  <c r="BF408" i="1"/>
  <c r="BG408" i="1"/>
  <c r="BH408" i="1"/>
  <c r="BI408" i="1"/>
  <c r="BJ408" i="1"/>
  <c r="BK408" i="1"/>
  <c r="BL408" i="1"/>
  <c r="BM408" i="1"/>
  <c r="BN408" i="1"/>
  <c r="BO408" i="1"/>
  <c r="BP408" i="1"/>
  <c r="BQ408" i="1"/>
  <c r="BR408" i="1"/>
  <c r="BS408" i="1"/>
  <c r="BT408" i="1"/>
  <c r="BU408" i="1"/>
  <c r="BV408" i="1"/>
  <c r="BW408" i="1"/>
  <c r="BX408" i="1"/>
  <c r="CB408" i="1"/>
  <c r="CJ408" i="1"/>
  <c r="CL408" i="1"/>
  <c r="CN408" i="1"/>
  <c r="CO408" i="1"/>
  <c r="CP408" i="1"/>
  <c r="CQ408" i="1"/>
  <c r="CR408" i="1"/>
  <c r="CS408" i="1"/>
  <c r="CT408" i="1"/>
  <c r="CU408" i="1"/>
  <c r="CV408" i="1"/>
  <c r="CW408" i="1"/>
  <c r="CX408" i="1"/>
  <c r="CY408" i="1"/>
  <c r="CZ408" i="1"/>
  <c r="DA408" i="1"/>
  <c r="DB408" i="1"/>
  <c r="DC408" i="1"/>
  <c r="DD408" i="1"/>
  <c r="DE408" i="1"/>
  <c r="DF408" i="1"/>
  <c r="DG408" i="1"/>
  <c r="DH408" i="1"/>
  <c r="DI408" i="1"/>
  <c r="DJ408" i="1"/>
  <c r="DK408" i="1"/>
  <c r="DL408" i="1"/>
  <c r="DM408" i="1"/>
  <c r="DN408" i="1"/>
  <c r="DO408" i="1"/>
  <c r="DP408" i="1"/>
  <c r="DQ408" i="1"/>
  <c r="DR408" i="1"/>
  <c r="DS408" i="1"/>
  <c r="DT408" i="1"/>
  <c r="DU408" i="1"/>
  <c r="DV408" i="1"/>
  <c r="DW408" i="1"/>
  <c r="DX408" i="1"/>
  <c r="DY408" i="1"/>
  <c r="DZ408" i="1"/>
  <c r="EA408" i="1"/>
  <c r="EB408" i="1"/>
  <c r="EC408" i="1"/>
  <c r="ED408" i="1"/>
  <c r="EE408" i="1"/>
  <c r="EF408" i="1"/>
  <c r="EG408" i="1"/>
  <c r="EH408" i="1"/>
  <c r="EI408" i="1"/>
  <c r="EJ408" i="1"/>
  <c r="EK408" i="1"/>
  <c r="EL408" i="1"/>
  <c r="EM408" i="1"/>
  <c r="EN408" i="1"/>
  <c r="EO408" i="1"/>
  <c r="EP408" i="1"/>
  <c r="EQ408" i="1"/>
  <c r="ER408" i="1"/>
  <c r="ES408" i="1"/>
  <c r="ET408" i="1"/>
  <c r="EU408" i="1"/>
  <c r="EV408" i="1"/>
  <c r="EW408" i="1"/>
  <c r="EX408" i="1"/>
  <c r="EY408" i="1"/>
  <c r="EZ408" i="1"/>
  <c r="FA408" i="1"/>
  <c r="FB408" i="1"/>
  <c r="FC408" i="1"/>
  <c r="FD408" i="1"/>
  <c r="FE408" i="1"/>
  <c r="FF408" i="1"/>
  <c r="FG408" i="1"/>
  <c r="FH408" i="1"/>
  <c r="FI408" i="1"/>
  <c r="FJ408" i="1"/>
  <c r="FK408" i="1"/>
  <c r="FL408" i="1"/>
  <c r="FM408" i="1"/>
  <c r="FN408" i="1"/>
  <c r="FO408" i="1"/>
  <c r="FP408" i="1"/>
  <c r="FQ408" i="1"/>
  <c r="FR408" i="1"/>
  <c r="FS408" i="1"/>
  <c r="FT408" i="1"/>
  <c r="FU408" i="1"/>
  <c r="FV408" i="1"/>
  <c r="FW408" i="1"/>
  <c r="FX408" i="1"/>
  <c r="FY408" i="1"/>
  <c r="FZ408" i="1"/>
  <c r="GA408" i="1"/>
  <c r="GB408" i="1"/>
  <c r="GC408" i="1"/>
  <c r="GD408" i="1"/>
  <c r="GE408" i="1"/>
  <c r="GF408" i="1"/>
  <c r="GG408" i="1"/>
  <c r="GH408" i="1"/>
  <c r="GI408" i="1"/>
  <c r="GJ408" i="1"/>
  <c r="GK408" i="1"/>
  <c r="GL408" i="1"/>
  <c r="GM408" i="1"/>
  <c r="GN408" i="1"/>
  <c r="GO408" i="1"/>
  <c r="GP408" i="1"/>
  <c r="GQ408" i="1"/>
  <c r="GR408" i="1"/>
  <c r="GS408" i="1"/>
  <c r="GT408" i="1"/>
  <c r="GU408" i="1"/>
  <c r="GV408" i="1"/>
  <c r="GW408" i="1"/>
  <c r="GX408" i="1"/>
  <c r="C410" i="1"/>
  <c r="D410" i="1"/>
  <c r="I410" i="1"/>
  <c r="K410" i="1"/>
  <c r="AC410" i="1"/>
  <c r="AE410" i="1"/>
  <c r="AD410" i="1" s="1"/>
  <c r="AF410" i="1"/>
  <c r="AG410" i="1"/>
  <c r="AH410" i="1"/>
  <c r="AI410" i="1"/>
  <c r="AJ410" i="1"/>
  <c r="CX410" i="1" s="1"/>
  <c r="W410" i="1" s="1"/>
  <c r="CQ410" i="1"/>
  <c r="CR410" i="1"/>
  <c r="CS410" i="1"/>
  <c r="CT410" i="1"/>
  <c r="CU410" i="1"/>
  <c r="T410" i="1" s="1"/>
  <c r="CV410" i="1"/>
  <c r="CW410" i="1"/>
  <c r="GL410" i="1"/>
  <c r="GO410" i="1"/>
  <c r="GP410" i="1"/>
  <c r="GV410" i="1"/>
  <c r="HC410" i="1" s="1"/>
  <c r="GX410" i="1" s="1"/>
  <c r="C411" i="1"/>
  <c r="D411" i="1"/>
  <c r="I411" i="1"/>
  <c r="K411" i="1"/>
  <c r="AC411" i="1"/>
  <c r="AE411" i="1"/>
  <c r="AD411" i="1" s="1"/>
  <c r="AF411" i="1"/>
  <c r="AG411" i="1"/>
  <c r="CU411" i="1" s="1"/>
  <c r="AH411" i="1"/>
  <c r="AI411" i="1"/>
  <c r="AJ411" i="1"/>
  <c r="CQ411" i="1"/>
  <c r="CR411" i="1"/>
  <c r="CS411" i="1"/>
  <c r="CT411" i="1"/>
  <c r="CV411" i="1"/>
  <c r="CW411" i="1"/>
  <c r="CX411" i="1"/>
  <c r="W411" i="1" s="1"/>
  <c r="GL411" i="1"/>
  <c r="GO411" i="1"/>
  <c r="GP411" i="1"/>
  <c r="GV411" i="1"/>
  <c r="HC411" i="1" s="1"/>
  <c r="GX411" i="1" s="1"/>
  <c r="C412" i="1"/>
  <c r="D412" i="1"/>
  <c r="I412" i="1"/>
  <c r="K412" i="1"/>
  <c r="AC412" i="1"/>
  <c r="AE412" i="1"/>
  <c r="AD412" i="1" s="1"/>
  <c r="AF412" i="1"/>
  <c r="AG412" i="1"/>
  <c r="AH412" i="1"/>
  <c r="AI412" i="1"/>
  <c r="AJ412" i="1"/>
  <c r="CX412" i="1" s="1"/>
  <c r="W412" i="1" s="1"/>
  <c r="CQ412" i="1"/>
  <c r="CR412" i="1"/>
  <c r="CS412" i="1"/>
  <c r="CT412" i="1"/>
  <c r="CU412" i="1"/>
  <c r="T412" i="1" s="1"/>
  <c r="CV412" i="1"/>
  <c r="CW412" i="1"/>
  <c r="GL412" i="1"/>
  <c r="GO412" i="1"/>
  <c r="GP412" i="1"/>
  <c r="GV412" i="1"/>
  <c r="GX412" i="1"/>
  <c r="HC412" i="1"/>
  <c r="I413" i="1"/>
  <c r="GX413" i="1" s="1"/>
  <c r="P413" i="1"/>
  <c r="AC413" i="1"/>
  <c r="AD413" i="1"/>
  <c r="AB413" i="1" s="1"/>
  <c r="AE413" i="1"/>
  <c r="AF413" i="1"/>
  <c r="AG413" i="1"/>
  <c r="AH413" i="1"/>
  <c r="CV413" i="1" s="1"/>
  <c r="U413" i="1" s="1"/>
  <c r="AI413" i="1"/>
  <c r="AJ413" i="1"/>
  <c r="CX413" i="1" s="1"/>
  <c r="W413" i="1" s="1"/>
  <c r="CQ413" i="1"/>
  <c r="CR413" i="1"/>
  <c r="Q413" i="1" s="1"/>
  <c r="CS413" i="1"/>
  <c r="R413" i="1" s="1"/>
  <c r="CT413" i="1"/>
  <c r="S413" i="1" s="1"/>
  <c r="CU413" i="1"/>
  <c r="T413" i="1" s="1"/>
  <c r="CW413" i="1"/>
  <c r="V413" i="1" s="1"/>
  <c r="CY413" i="1"/>
  <c r="X413" i="1" s="1"/>
  <c r="GL413" i="1"/>
  <c r="GO413" i="1"/>
  <c r="GP413" i="1"/>
  <c r="GV413" i="1"/>
  <c r="HC413" i="1"/>
  <c r="I414" i="1"/>
  <c r="V414" i="1"/>
  <c r="AC414" i="1"/>
  <c r="AD414" i="1"/>
  <c r="AB414" i="1" s="1"/>
  <c r="AE414" i="1"/>
  <c r="AF414" i="1"/>
  <c r="AG414" i="1"/>
  <c r="AH414" i="1"/>
  <c r="CV414" i="1" s="1"/>
  <c r="AI414" i="1"/>
  <c r="AJ414" i="1"/>
  <c r="CX414" i="1" s="1"/>
  <c r="CQ414" i="1"/>
  <c r="CR414" i="1"/>
  <c r="CS414" i="1"/>
  <c r="R414" i="1" s="1"/>
  <c r="CT414" i="1"/>
  <c r="CU414" i="1"/>
  <c r="CW414" i="1"/>
  <c r="GL414" i="1"/>
  <c r="GO414" i="1"/>
  <c r="GP414" i="1"/>
  <c r="GV414" i="1"/>
  <c r="HC414" i="1"/>
  <c r="C415" i="1"/>
  <c r="D415" i="1"/>
  <c r="I415" i="1"/>
  <c r="K415" i="1"/>
  <c r="AC415" i="1"/>
  <c r="AE415" i="1"/>
  <c r="AD415" i="1" s="1"/>
  <c r="AF415" i="1"/>
  <c r="AG415" i="1"/>
  <c r="CU415" i="1" s="1"/>
  <c r="AH415" i="1"/>
  <c r="AI415" i="1"/>
  <c r="AJ415" i="1"/>
  <c r="CQ415" i="1"/>
  <c r="CR415" i="1"/>
  <c r="CS415" i="1"/>
  <c r="CT415" i="1"/>
  <c r="CV415" i="1"/>
  <c r="CW415" i="1"/>
  <c r="CX415" i="1"/>
  <c r="W415" i="1" s="1"/>
  <c r="GL415" i="1"/>
  <c r="GO415" i="1"/>
  <c r="GP415" i="1"/>
  <c r="GV415" i="1"/>
  <c r="HC415" i="1"/>
  <c r="GX415" i="1" s="1"/>
  <c r="AC416" i="1"/>
  <c r="AE416" i="1"/>
  <c r="AD416" i="1" s="1"/>
  <c r="AF416" i="1"/>
  <c r="AG416" i="1"/>
  <c r="CU416" i="1" s="1"/>
  <c r="AH416" i="1"/>
  <c r="AI416" i="1"/>
  <c r="CW416" i="1" s="1"/>
  <c r="AJ416" i="1"/>
  <c r="CQ416" i="1"/>
  <c r="CR416" i="1"/>
  <c r="CS416" i="1"/>
  <c r="CT416" i="1"/>
  <c r="CV416" i="1"/>
  <c r="CX416" i="1"/>
  <c r="GL416" i="1"/>
  <c r="GO416" i="1"/>
  <c r="GP416" i="1"/>
  <c r="GV416" i="1"/>
  <c r="HC416" i="1"/>
  <c r="AC417" i="1"/>
  <c r="AE417" i="1"/>
  <c r="AD417" i="1" s="1"/>
  <c r="AF417" i="1"/>
  <c r="AG417" i="1"/>
  <c r="CU417" i="1" s="1"/>
  <c r="AH417" i="1"/>
  <c r="AI417" i="1"/>
  <c r="CW417" i="1" s="1"/>
  <c r="AJ417" i="1"/>
  <c r="CQ417" i="1"/>
  <c r="CR417" i="1"/>
  <c r="CS417" i="1"/>
  <c r="CT417" i="1"/>
  <c r="CV417" i="1"/>
  <c r="CX417" i="1"/>
  <c r="GL417" i="1"/>
  <c r="GO417" i="1"/>
  <c r="GP417" i="1"/>
  <c r="GV417" i="1"/>
  <c r="HC417" i="1" s="1"/>
  <c r="I418" i="1"/>
  <c r="K418" i="1"/>
  <c r="AC418" i="1"/>
  <c r="AD418" i="1"/>
  <c r="AB418" i="1" s="1"/>
  <c r="AE418" i="1"/>
  <c r="AF418" i="1"/>
  <c r="AG418" i="1"/>
  <c r="AH418" i="1"/>
  <c r="CV418" i="1" s="1"/>
  <c r="U418" i="1" s="1"/>
  <c r="AI418" i="1"/>
  <c r="AJ418" i="1"/>
  <c r="CX418" i="1" s="1"/>
  <c r="W418" i="1" s="1"/>
  <c r="CQ418" i="1"/>
  <c r="P418" i="1" s="1"/>
  <c r="CR418" i="1"/>
  <c r="Q418" i="1" s="1"/>
  <c r="CS418" i="1"/>
  <c r="R418" i="1" s="1"/>
  <c r="CT418" i="1"/>
  <c r="S418" i="1" s="1"/>
  <c r="CU418" i="1"/>
  <c r="T418" i="1" s="1"/>
  <c r="CW418" i="1"/>
  <c r="V418" i="1" s="1"/>
  <c r="CY418" i="1"/>
  <c r="X418" i="1" s="1"/>
  <c r="CZ418" i="1"/>
  <c r="Y418" i="1" s="1"/>
  <c r="GL418" i="1"/>
  <c r="GO418" i="1"/>
  <c r="GP418" i="1"/>
  <c r="GV418" i="1"/>
  <c r="GX418" i="1"/>
  <c r="HC418" i="1"/>
  <c r="HG418" i="1"/>
  <c r="C419" i="1"/>
  <c r="D419" i="1"/>
  <c r="I419" i="1"/>
  <c r="K419" i="1"/>
  <c r="AC419" i="1"/>
  <c r="AD419" i="1"/>
  <c r="AE419" i="1"/>
  <c r="AF419" i="1"/>
  <c r="AG419" i="1"/>
  <c r="AH419" i="1"/>
  <c r="AI419" i="1"/>
  <c r="AJ419" i="1"/>
  <c r="CX419" i="1" s="1"/>
  <c r="W419" i="1" s="1"/>
  <c r="CQ419" i="1"/>
  <c r="CR419" i="1"/>
  <c r="CS419" i="1"/>
  <c r="CT419" i="1"/>
  <c r="CU419" i="1"/>
  <c r="T419" i="1" s="1"/>
  <c r="CV419" i="1"/>
  <c r="CW419" i="1"/>
  <c r="GL419" i="1"/>
  <c r="GO419" i="1"/>
  <c r="GP419" i="1"/>
  <c r="GV419" i="1"/>
  <c r="GX419" i="1"/>
  <c r="HC419" i="1"/>
  <c r="C420" i="1"/>
  <c r="D420" i="1"/>
  <c r="I420" i="1"/>
  <c r="K420" i="1"/>
  <c r="V420" i="1"/>
  <c r="AC420" i="1"/>
  <c r="AE420" i="1"/>
  <c r="AD420" i="1" s="1"/>
  <c r="AF420" i="1"/>
  <c r="AG420" i="1"/>
  <c r="CU420" i="1" s="1"/>
  <c r="T420" i="1" s="1"/>
  <c r="AH420" i="1"/>
  <c r="AI420" i="1"/>
  <c r="AJ420" i="1"/>
  <c r="CQ420" i="1"/>
  <c r="CR420" i="1"/>
  <c r="CS420" i="1"/>
  <c r="CT420" i="1"/>
  <c r="CV420" i="1"/>
  <c r="CW420" i="1"/>
  <c r="CX420" i="1"/>
  <c r="W420" i="1" s="1"/>
  <c r="GL420" i="1"/>
  <c r="GN420" i="1"/>
  <c r="GP420" i="1"/>
  <c r="GV420" i="1"/>
  <c r="HC420" i="1" s="1"/>
  <c r="GX420" i="1" s="1"/>
  <c r="AC421" i="1"/>
  <c r="AB421" i="1" s="1"/>
  <c r="AE421" i="1"/>
  <c r="AD421" i="1" s="1"/>
  <c r="AF421" i="1"/>
  <c r="AG421" i="1"/>
  <c r="CU421" i="1" s="1"/>
  <c r="AH421" i="1"/>
  <c r="AI421" i="1"/>
  <c r="CW421" i="1" s="1"/>
  <c r="AJ421" i="1"/>
  <c r="CQ421" i="1"/>
  <c r="CR421" i="1"/>
  <c r="CS421" i="1"/>
  <c r="CT421" i="1"/>
  <c r="CV421" i="1"/>
  <c r="CX421" i="1"/>
  <c r="GL421" i="1"/>
  <c r="GN421" i="1"/>
  <c r="GP421" i="1"/>
  <c r="GV421" i="1"/>
  <c r="HC421" i="1" s="1"/>
  <c r="I422" i="1"/>
  <c r="Q422" i="1"/>
  <c r="Y422" i="1"/>
  <c r="AC422" i="1"/>
  <c r="AB422" i="1" s="1"/>
  <c r="AE422" i="1"/>
  <c r="AD422" i="1" s="1"/>
  <c r="AF422" i="1"/>
  <c r="AG422" i="1"/>
  <c r="AH422" i="1"/>
  <c r="AI422" i="1"/>
  <c r="AJ422" i="1"/>
  <c r="CP422" i="1"/>
  <c r="CQ422" i="1"/>
  <c r="CR422" i="1"/>
  <c r="CS422" i="1"/>
  <c r="R422" i="1" s="1"/>
  <c r="CT422" i="1"/>
  <c r="S422" i="1" s="1"/>
  <c r="CU422" i="1"/>
  <c r="T422" i="1" s="1"/>
  <c r="CV422" i="1"/>
  <c r="U422" i="1" s="1"/>
  <c r="CW422" i="1"/>
  <c r="V422" i="1" s="1"/>
  <c r="CX422" i="1"/>
  <c r="W422" i="1" s="1"/>
  <c r="CY422" i="1"/>
  <c r="X422" i="1" s="1"/>
  <c r="CZ422" i="1"/>
  <c r="GL422" i="1"/>
  <c r="GN422" i="1"/>
  <c r="GP422" i="1"/>
  <c r="GV422" i="1"/>
  <c r="HC422" i="1"/>
  <c r="GX422" i="1" s="1"/>
  <c r="I423" i="1"/>
  <c r="K423" i="1"/>
  <c r="P423" i="1"/>
  <c r="CP423" i="1" s="1"/>
  <c r="O423" i="1" s="1"/>
  <c r="GM423" i="1" s="1"/>
  <c r="GN423" i="1" s="1"/>
  <c r="AC423" i="1"/>
  <c r="AD423" i="1"/>
  <c r="AB423" i="1" s="1"/>
  <c r="AE423" i="1"/>
  <c r="AF423" i="1"/>
  <c r="AG423" i="1"/>
  <c r="AH423" i="1"/>
  <c r="CV423" i="1" s="1"/>
  <c r="U423" i="1" s="1"/>
  <c r="AI423" i="1"/>
  <c r="AJ423" i="1"/>
  <c r="CX423" i="1" s="1"/>
  <c r="W423" i="1" s="1"/>
  <c r="CQ423" i="1"/>
  <c r="CR423" i="1"/>
  <c r="Q423" i="1" s="1"/>
  <c r="CS423" i="1"/>
  <c r="R423" i="1" s="1"/>
  <c r="CT423" i="1"/>
  <c r="S423" i="1" s="1"/>
  <c r="CU423" i="1"/>
  <c r="T423" i="1" s="1"/>
  <c r="CW423" i="1"/>
  <c r="V423" i="1" s="1"/>
  <c r="CY423" i="1"/>
  <c r="X423" i="1" s="1"/>
  <c r="CZ423" i="1"/>
  <c r="Y423" i="1" s="1"/>
  <c r="GL423" i="1"/>
  <c r="GO423" i="1"/>
  <c r="GP423" i="1"/>
  <c r="GV423" i="1"/>
  <c r="GX423" i="1"/>
  <c r="HC423" i="1"/>
  <c r="B425" i="1"/>
  <c r="B408" i="1" s="1"/>
  <c r="C425" i="1"/>
  <c r="D425" i="1"/>
  <c r="D408" i="1" s="1"/>
  <c r="F425" i="1"/>
  <c r="F408" i="1" s="1"/>
  <c r="G425" i="1"/>
  <c r="T425" i="1"/>
  <c r="X425" i="1"/>
  <c r="F451" i="1" s="1"/>
  <c r="AB425" i="1"/>
  <c r="O425" i="1" s="1"/>
  <c r="AC425" i="1"/>
  <c r="AC408" i="1" s="1"/>
  <c r="AD425" i="1"/>
  <c r="Q425" i="1" s="1"/>
  <c r="AE425" i="1"/>
  <c r="AE408" i="1" s="1"/>
  <c r="AF425" i="1"/>
  <c r="S425" i="1" s="1"/>
  <c r="S408" i="1" s="1"/>
  <c r="AG425" i="1"/>
  <c r="AG408" i="1" s="1"/>
  <c r="AH425" i="1"/>
  <c r="U425" i="1" s="1"/>
  <c r="AI425" i="1"/>
  <c r="AI408" i="1" s="1"/>
  <c r="AJ425" i="1"/>
  <c r="W425" i="1" s="1"/>
  <c r="AK425" i="1"/>
  <c r="AK408" i="1" s="1"/>
  <c r="AL425" i="1"/>
  <c r="Y425" i="1" s="1"/>
  <c r="Y408" i="1" s="1"/>
  <c r="BB425" i="1"/>
  <c r="BX425" i="1"/>
  <c r="BY425" i="1"/>
  <c r="BZ425" i="1"/>
  <c r="AQ425" i="1" s="1"/>
  <c r="CA425" i="1"/>
  <c r="CA408" i="1" s="1"/>
  <c r="CB425" i="1"/>
  <c r="AS425" i="1" s="1"/>
  <c r="AS408" i="1" s="1"/>
  <c r="CC425" i="1"/>
  <c r="CC408" i="1" s="1"/>
  <c r="CD425" i="1"/>
  <c r="AU425" i="1" s="1"/>
  <c r="AU408" i="1" s="1"/>
  <c r="CE425" i="1"/>
  <c r="CE408" i="1" s="1"/>
  <c r="CJ425" i="1"/>
  <c r="BA425" i="1" s="1"/>
  <c r="CK425" i="1"/>
  <c r="CK408" i="1" s="1"/>
  <c r="CL425" i="1"/>
  <c r="BC425" i="1" s="1"/>
  <c r="CM425" i="1"/>
  <c r="CM408" i="1" s="1"/>
  <c r="F442" i="1"/>
  <c r="F452" i="1"/>
  <c r="D455" i="1"/>
  <c r="E457" i="1"/>
  <c r="G457" i="1"/>
  <c r="Z457" i="1"/>
  <c r="AA457" i="1"/>
  <c r="AM457" i="1"/>
  <c r="AN457" i="1"/>
  <c r="BE457" i="1"/>
  <c r="BF457" i="1"/>
  <c r="BG457" i="1"/>
  <c r="BH457" i="1"/>
  <c r="BI457" i="1"/>
  <c r="BJ457" i="1"/>
  <c r="BK457" i="1"/>
  <c r="BL457" i="1"/>
  <c r="BM457" i="1"/>
  <c r="BN457" i="1"/>
  <c r="BO457" i="1"/>
  <c r="BP457" i="1"/>
  <c r="BQ457" i="1"/>
  <c r="BR457" i="1"/>
  <c r="BS457" i="1"/>
  <c r="BT457" i="1"/>
  <c r="BU457" i="1"/>
  <c r="BV457" i="1"/>
  <c r="BW457" i="1"/>
  <c r="BX457" i="1"/>
  <c r="CJ457" i="1"/>
  <c r="CN457" i="1"/>
  <c r="CO457" i="1"/>
  <c r="CP457" i="1"/>
  <c r="CQ457" i="1"/>
  <c r="CR457" i="1"/>
  <c r="CS457" i="1"/>
  <c r="CT457" i="1"/>
  <c r="CU457" i="1"/>
  <c r="CV457" i="1"/>
  <c r="CW457" i="1"/>
  <c r="CX457" i="1"/>
  <c r="CY457" i="1"/>
  <c r="CZ457" i="1"/>
  <c r="DA457" i="1"/>
  <c r="DB457" i="1"/>
  <c r="DC457" i="1"/>
  <c r="DD457" i="1"/>
  <c r="DE457" i="1"/>
  <c r="DF457" i="1"/>
  <c r="DG457" i="1"/>
  <c r="DH457" i="1"/>
  <c r="DI457" i="1"/>
  <c r="DJ457" i="1"/>
  <c r="DK457" i="1"/>
  <c r="DL457" i="1"/>
  <c r="DM457" i="1"/>
  <c r="DN457" i="1"/>
  <c r="DO457" i="1"/>
  <c r="DP457" i="1"/>
  <c r="DQ457" i="1"/>
  <c r="DR457" i="1"/>
  <c r="DS457" i="1"/>
  <c r="DT457" i="1"/>
  <c r="DU457" i="1"/>
  <c r="DV457" i="1"/>
  <c r="DW457" i="1"/>
  <c r="DX457" i="1"/>
  <c r="DY457" i="1"/>
  <c r="DZ457" i="1"/>
  <c r="EA457" i="1"/>
  <c r="EB457" i="1"/>
  <c r="EC457" i="1"/>
  <c r="ED457" i="1"/>
  <c r="EE457" i="1"/>
  <c r="EF457" i="1"/>
  <c r="EG457" i="1"/>
  <c r="EH457" i="1"/>
  <c r="EI457" i="1"/>
  <c r="EJ457" i="1"/>
  <c r="EK457" i="1"/>
  <c r="EL457" i="1"/>
  <c r="EM457" i="1"/>
  <c r="EN457" i="1"/>
  <c r="EO457" i="1"/>
  <c r="EP457" i="1"/>
  <c r="EQ457" i="1"/>
  <c r="ER457" i="1"/>
  <c r="ES457" i="1"/>
  <c r="ET457" i="1"/>
  <c r="EU457" i="1"/>
  <c r="EV457" i="1"/>
  <c r="EW457" i="1"/>
  <c r="EX457" i="1"/>
  <c r="EY457" i="1"/>
  <c r="EZ457" i="1"/>
  <c r="FA457" i="1"/>
  <c r="FB457" i="1"/>
  <c r="FC457" i="1"/>
  <c r="FD457" i="1"/>
  <c r="FE457" i="1"/>
  <c r="FF457" i="1"/>
  <c r="FG457" i="1"/>
  <c r="FH457" i="1"/>
  <c r="FI457" i="1"/>
  <c r="FJ457" i="1"/>
  <c r="FK457" i="1"/>
  <c r="FL457" i="1"/>
  <c r="FM457" i="1"/>
  <c r="FN457" i="1"/>
  <c r="FO457" i="1"/>
  <c r="FP457" i="1"/>
  <c r="FQ457" i="1"/>
  <c r="FR457" i="1"/>
  <c r="FS457" i="1"/>
  <c r="FT457" i="1"/>
  <c r="FU457" i="1"/>
  <c r="FV457" i="1"/>
  <c r="FW457" i="1"/>
  <c r="FX457" i="1"/>
  <c r="FY457" i="1"/>
  <c r="FZ457" i="1"/>
  <c r="GA457" i="1"/>
  <c r="GB457" i="1"/>
  <c r="GC457" i="1"/>
  <c r="GD457" i="1"/>
  <c r="GE457" i="1"/>
  <c r="GF457" i="1"/>
  <c r="GG457" i="1"/>
  <c r="GH457" i="1"/>
  <c r="GI457" i="1"/>
  <c r="GJ457" i="1"/>
  <c r="GK457" i="1"/>
  <c r="GL457" i="1"/>
  <c r="GM457" i="1"/>
  <c r="GN457" i="1"/>
  <c r="GO457" i="1"/>
  <c r="GP457" i="1"/>
  <c r="GQ457" i="1"/>
  <c r="GR457" i="1"/>
  <c r="GS457" i="1"/>
  <c r="GT457" i="1"/>
  <c r="GU457" i="1"/>
  <c r="GV457" i="1"/>
  <c r="GW457" i="1"/>
  <c r="GX457" i="1"/>
  <c r="C459" i="1"/>
  <c r="D459" i="1"/>
  <c r="I459" i="1"/>
  <c r="K459" i="1"/>
  <c r="AC459" i="1"/>
  <c r="AE459" i="1"/>
  <c r="AD459" i="1" s="1"/>
  <c r="AF459" i="1"/>
  <c r="AG459" i="1"/>
  <c r="AH459" i="1"/>
  <c r="AI459" i="1"/>
  <c r="AJ459" i="1"/>
  <c r="CX459" i="1" s="1"/>
  <c r="W459" i="1" s="1"/>
  <c r="CQ459" i="1"/>
  <c r="CR459" i="1"/>
  <c r="CS459" i="1"/>
  <c r="CT459" i="1"/>
  <c r="CU459" i="1"/>
  <c r="T459" i="1" s="1"/>
  <c r="CV459" i="1"/>
  <c r="CW459" i="1"/>
  <c r="GL459" i="1"/>
  <c r="GO459" i="1"/>
  <c r="GP459" i="1"/>
  <c r="GV459" i="1"/>
  <c r="GX459" i="1"/>
  <c r="HC459" i="1"/>
  <c r="C460" i="1"/>
  <c r="D460" i="1"/>
  <c r="I460" i="1"/>
  <c r="K460" i="1"/>
  <c r="AC460" i="1"/>
  <c r="AE460" i="1"/>
  <c r="AD460" i="1" s="1"/>
  <c r="AF460" i="1"/>
  <c r="AG460" i="1"/>
  <c r="CU460" i="1" s="1"/>
  <c r="T460" i="1" s="1"/>
  <c r="AH460" i="1"/>
  <c r="AI460" i="1"/>
  <c r="AJ460" i="1"/>
  <c r="CQ460" i="1"/>
  <c r="CR460" i="1"/>
  <c r="CS460" i="1"/>
  <c r="CT460" i="1"/>
  <c r="CV460" i="1"/>
  <c r="CW460" i="1"/>
  <c r="CX460" i="1"/>
  <c r="W460" i="1" s="1"/>
  <c r="GL460" i="1"/>
  <c r="GO460" i="1"/>
  <c r="GP460" i="1"/>
  <c r="GV460" i="1"/>
  <c r="HC460" i="1" s="1"/>
  <c r="GX460" i="1" s="1"/>
  <c r="C461" i="1"/>
  <c r="D461" i="1"/>
  <c r="I461" i="1"/>
  <c r="K461" i="1"/>
  <c r="AC461" i="1"/>
  <c r="AE461" i="1"/>
  <c r="AD461" i="1" s="1"/>
  <c r="AF461" i="1"/>
  <c r="AG461" i="1"/>
  <c r="CU461" i="1" s="1"/>
  <c r="T461" i="1" s="1"/>
  <c r="AH461" i="1"/>
  <c r="AI461" i="1"/>
  <c r="AJ461" i="1"/>
  <c r="CQ461" i="1"/>
  <c r="CR461" i="1"/>
  <c r="CS461" i="1"/>
  <c r="CT461" i="1"/>
  <c r="CV461" i="1"/>
  <c r="CW461" i="1"/>
  <c r="CX461" i="1"/>
  <c r="W461" i="1" s="1"/>
  <c r="GL461" i="1"/>
  <c r="GO461" i="1"/>
  <c r="GP461" i="1"/>
  <c r="GV461" i="1"/>
  <c r="HC461" i="1" s="1"/>
  <c r="GX461" i="1"/>
  <c r="I462" i="1"/>
  <c r="R462" i="1"/>
  <c r="W462" i="1"/>
  <c r="AC462" i="1"/>
  <c r="AB462" i="1" s="1"/>
  <c r="AD462" i="1"/>
  <c r="AE462" i="1"/>
  <c r="AF462" i="1"/>
  <c r="AG462" i="1"/>
  <c r="AH462" i="1"/>
  <c r="CV462" i="1" s="1"/>
  <c r="U462" i="1" s="1"/>
  <c r="AI462" i="1"/>
  <c r="AJ462" i="1"/>
  <c r="CQ462" i="1"/>
  <c r="P462" i="1" s="1"/>
  <c r="CR462" i="1"/>
  <c r="Q462" i="1" s="1"/>
  <c r="CS462" i="1"/>
  <c r="CT462" i="1"/>
  <c r="S462" i="1" s="1"/>
  <c r="CU462" i="1"/>
  <c r="T462" i="1" s="1"/>
  <c r="CW462" i="1"/>
  <c r="V462" i="1" s="1"/>
  <c r="CX462" i="1"/>
  <c r="GL462" i="1"/>
  <c r="GO462" i="1"/>
  <c r="GP462" i="1"/>
  <c r="GV462" i="1"/>
  <c r="HC462" i="1" s="1"/>
  <c r="GX462" i="1" s="1"/>
  <c r="I463" i="1"/>
  <c r="P463" i="1" s="1"/>
  <c r="CP463" i="1" s="1"/>
  <c r="O463" i="1" s="1"/>
  <c r="AC463" i="1"/>
  <c r="AD463" i="1"/>
  <c r="AE463" i="1"/>
  <c r="AF463" i="1"/>
  <c r="AB463" i="1" s="1"/>
  <c r="AG463" i="1"/>
  <c r="CU463" i="1" s="1"/>
  <c r="T463" i="1" s="1"/>
  <c r="AH463" i="1"/>
  <c r="CV463" i="1" s="1"/>
  <c r="AI463" i="1"/>
  <c r="AJ463" i="1"/>
  <c r="CX463" i="1" s="1"/>
  <c r="W463" i="1" s="1"/>
  <c r="CQ463" i="1"/>
  <c r="CR463" i="1"/>
  <c r="Q463" i="1" s="1"/>
  <c r="CS463" i="1"/>
  <c r="R463" i="1" s="1"/>
  <c r="CT463" i="1"/>
  <c r="S463" i="1" s="1"/>
  <c r="CW463" i="1"/>
  <c r="V463" i="1" s="1"/>
  <c r="GL463" i="1"/>
  <c r="GO463" i="1"/>
  <c r="GP463" i="1"/>
  <c r="GV463" i="1"/>
  <c r="HC463" i="1" s="1"/>
  <c r="GX463" i="1"/>
  <c r="C464" i="1"/>
  <c r="D464" i="1"/>
  <c r="I464" i="1"/>
  <c r="K464" i="1"/>
  <c r="W464" i="1"/>
  <c r="AC464" i="1"/>
  <c r="AE464" i="1"/>
  <c r="AD464" i="1" s="1"/>
  <c r="AF464" i="1"/>
  <c r="AG464" i="1"/>
  <c r="AH464" i="1"/>
  <c r="AI464" i="1"/>
  <c r="AJ464" i="1"/>
  <c r="CQ464" i="1"/>
  <c r="CR464" i="1"/>
  <c r="CS464" i="1"/>
  <c r="CT464" i="1"/>
  <c r="CU464" i="1"/>
  <c r="T464" i="1" s="1"/>
  <c r="CV464" i="1"/>
  <c r="CW464" i="1"/>
  <c r="CX464" i="1"/>
  <c r="GL464" i="1"/>
  <c r="GO464" i="1"/>
  <c r="GP464" i="1"/>
  <c r="GV464" i="1"/>
  <c r="HC464" i="1"/>
  <c r="GX464" i="1" s="1"/>
  <c r="AC465" i="1"/>
  <c r="AE465" i="1"/>
  <c r="AD465" i="1" s="1"/>
  <c r="AF465" i="1"/>
  <c r="AG465" i="1"/>
  <c r="AH465" i="1"/>
  <c r="AI465" i="1"/>
  <c r="CW465" i="1" s="1"/>
  <c r="AJ465" i="1"/>
  <c r="CQ465" i="1"/>
  <c r="CR465" i="1"/>
  <c r="CS465" i="1"/>
  <c r="CT465" i="1"/>
  <c r="CU465" i="1"/>
  <c r="CV465" i="1"/>
  <c r="CX465" i="1"/>
  <c r="GL465" i="1"/>
  <c r="GO465" i="1"/>
  <c r="GP465" i="1"/>
  <c r="GV465" i="1"/>
  <c r="HC465" i="1"/>
  <c r="AC466" i="1"/>
  <c r="AE466" i="1"/>
  <c r="AD466" i="1" s="1"/>
  <c r="AF466" i="1"/>
  <c r="AG466" i="1"/>
  <c r="CU466" i="1" s="1"/>
  <c r="AH466" i="1"/>
  <c r="AI466" i="1"/>
  <c r="CW466" i="1" s="1"/>
  <c r="AJ466" i="1"/>
  <c r="CQ466" i="1"/>
  <c r="CR466" i="1"/>
  <c r="CS466" i="1"/>
  <c r="CT466" i="1"/>
  <c r="CV466" i="1"/>
  <c r="CX466" i="1"/>
  <c r="GL466" i="1"/>
  <c r="GO466" i="1"/>
  <c r="GP466" i="1"/>
  <c r="GV466" i="1"/>
  <c r="HC466" i="1" s="1"/>
  <c r="I467" i="1"/>
  <c r="K467" i="1"/>
  <c r="R467" i="1"/>
  <c r="S467" i="1"/>
  <c r="W467" i="1"/>
  <c r="X467" i="1"/>
  <c r="AC467" i="1"/>
  <c r="AD467" i="1"/>
  <c r="AB467" i="1" s="1"/>
  <c r="AE467" i="1"/>
  <c r="AF467" i="1"/>
  <c r="AG467" i="1"/>
  <c r="AH467" i="1"/>
  <c r="CV467" i="1" s="1"/>
  <c r="U467" i="1" s="1"/>
  <c r="AI467" i="1"/>
  <c r="AJ467" i="1"/>
  <c r="CQ467" i="1"/>
  <c r="P467" i="1" s="1"/>
  <c r="CP467" i="1" s="1"/>
  <c r="O467" i="1" s="1"/>
  <c r="CR467" i="1"/>
  <c r="Q467" i="1" s="1"/>
  <c r="CS467" i="1"/>
  <c r="CT467" i="1"/>
  <c r="CU467" i="1"/>
  <c r="T467" i="1" s="1"/>
  <c r="CW467" i="1"/>
  <c r="V467" i="1" s="1"/>
  <c r="CX467" i="1"/>
  <c r="CY467" i="1"/>
  <c r="CZ467" i="1"/>
  <c r="Y467" i="1" s="1"/>
  <c r="GL467" i="1"/>
  <c r="GO467" i="1"/>
  <c r="GP467" i="1"/>
  <c r="GV467" i="1"/>
  <c r="HC467" i="1" s="1"/>
  <c r="GX467" i="1" s="1"/>
  <c r="HG467" i="1"/>
  <c r="C468" i="1"/>
  <c r="D468" i="1"/>
  <c r="I468" i="1"/>
  <c r="K468" i="1"/>
  <c r="T468" i="1"/>
  <c r="AC468" i="1"/>
  <c r="AD468" i="1"/>
  <c r="AE468" i="1"/>
  <c r="AF468" i="1"/>
  <c r="AB468" i="1" s="1"/>
  <c r="AG468" i="1"/>
  <c r="CU468" i="1" s="1"/>
  <c r="AH468" i="1"/>
  <c r="AI468" i="1"/>
  <c r="AJ468" i="1"/>
  <c r="CX468" i="1" s="1"/>
  <c r="W468" i="1" s="1"/>
  <c r="CQ468" i="1"/>
  <c r="CR468" i="1"/>
  <c r="CS468" i="1"/>
  <c r="CT468" i="1"/>
  <c r="CV468" i="1"/>
  <c r="CW468" i="1"/>
  <c r="GL468" i="1"/>
  <c r="GO468" i="1"/>
  <c r="GP468" i="1"/>
  <c r="GV468" i="1"/>
  <c r="HC468" i="1" s="1"/>
  <c r="GX468" i="1" s="1"/>
  <c r="C469" i="1"/>
  <c r="D469" i="1"/>
  <c r="I469" i="1"/>
  <c r="K469" i="1"/>
  <c r="V469" i="1"/>
  <c r="AC469" i="1"/>
  <c r="AB469" i="1" s="1"/>
  <c r="AD469" i="1"/>
  <c r="AE469" i="1"/>
  <c r="AF469" i="1"/>
  <c r="AG469" i="1"/>
  <c r="CU469" i="1" s="1"/>
  <c r="T469" i="1" s="1"/>
  <c r="AH469" i="1"/>
  <c r="AI469" i="1"/>
  <c r="AJ469" i="1"/>
  <c r="CQ469" i="1"/>
  <c r="CR469" i="1"/>
  <c r="CS469" i="1"/>
  <c r="CT469" i="1"/>
  <c r="CV469" i="1"/>
  <c r="CW469" i="1"/>
  <c r="CX469" i="1"/>
  <c r="W469" i="1" s="1"/>
  <c r="GL469" i="1"/>
  <c r="GN469" i="1"/>
  <c r="GP469" i="1"/>
  <c r="GV469" i="1"/>
  <c r="HC469" i="1" s="1"/>
  <c r="GX469" i="1" s="1"/>
  <c r="AC470" i="1"/>
  <c r="AB470" i="1" s="1"/>
  <c r="AD470" i="1"/>
  <c r="AE470" i="1"/>
  <c r="AF470" i="1"/>
  <c r="AG470" i="1"/>
  <c r="CU470" i="1" s="1"/>
  <c r="AH470" i="1"/>
  <c r="CV470" i="1" s="1"/>
  <c r="AI470" i="1"/>
  <c r="CW470" i="1" s="1"/>
  <c r="AJ470" i="1"/>
  <c r="CQ470" i="1"/>
  <c r="CR470" i="1"/>
  <c r="CS470" i="1"/>
  <c r="CT470" i="1"/>
  <c r="CX470" i="1"/>
  <c r="GL470" i="1"/>
  <c r="GN470" i="1"/>
  <c r="GP470" i="1"/>
  <c r="GV470" i="1"/>
  <c r="HC470" i="1"/>
  <c r="I471" i="1"/>
  <c r="Q471" i="1"/>
  <c r="U471" i="1"/>
  <c r="Y471" i="1"/>
  <c r="AC471" i="1"/>
  <c r="AB471" i="1" s="1"/>
  <c r="AD471" i="1"/>
  <c r="AE471" i="1"/>
  <c r="AF471" i="1"/>
  <c r="AG471" i="1"/>
  <c r="AH471" i="1"/>
  <c r="AI471" i="1"/>
  <c r="AJ471" i="1"/>
  <c r="CP471" i="1"/>
  <c r="CQ471" i="1"/>
  <c r="CR471" i="1"/>
  <c r="CS471" i="1"/>
  <c r="R471" i="1" s="1"/>
  <c r="CT471" i="1"/>
  <c r="S471" i="1" s="1"/>
  <c r="CU471" i="1"/>
  <c r="T471" i="1" s="1"/>
  <c r="CV471" i="1"/>
  <c r="CW471" i="1"/>
  <c r="V471" i="1" s="1"/>
  <c r="CX471" i="1"/>
  <c r="W471" i="1" s="1"/>
  <c r="CY471" i="1"/>
  <c r="X471" i="1" s="1"/>
  <c r="CZ471" i="1"/>
  <c r="GL471" i="1"/>
  <c r="GN471" i="1"/>
  <c r="GP471" i="1"/>
  <c r="GV471" i="1"/>
  <c r="GX471" i="1"/>
  <c r="HC471" i="1"/>
  <c r="I472" i="1"/>
  <c r="K472" i="1"/>
  <c r="S472" i="1"/>
  <c r="T472" i="1"/>
  <c r="X472" i="1"/>
  <c r="AC472" i="1"/>
  <c r="AD472" i="1"/>
  <c r="AE472" i="1"/>
  <c r="AF472" i="1"/>
  <c r="AB472" i="1" s="1"/>
  <c r="AG472" i="1"/>
  <c r="AH472" i="1"/>
  <c r="CV472" i="1" s="1"/>
  <c r="U472" i="1" s="1"/>
  <c r="AI472" i="1"/>
  <c r="AJ472" i="1"/>
  <c r="CQ472" i="1"/>
  <c r="P472" i="1" s="1"/>
  <c r="CR472" i="1"/>
  <c r="Q472" i="1" s="1"/>
  <c r="CS472" i="1"/>
  <c r="R472" i="1" s="1"/>
  <c r="CT472" i="1"/>
  <c r="CU472" i="1"/>
  <c r="CW472" i="1"/>
  <c r="V472" i="1" s="1"/>
  <c r="CX472" i="1"/>
  <c r="W472" i="1" s="1"/>
  <c r="CY472" i="1"/>
  <c r="CZ472" i="1"/>
  <c r="Y472" i="1" s="1"/>
  <c r="GL472" i="1"/>
  <c r="GO472" i="1"/>
  <c r="GP472" i="1"/>
  <c r="GV472" i="1"/>
  <c r="HC472" i="1" s="1"/>
  <c r="GX472" i="1" s="1"/>
  <c r="B474" i="1"/>
  <c r="B457" i="1" s="1"/>
  <c r="C474" i="1"/>
  <c r="C457" i="1" s="1"/>
  <c r="D474" i="1"/>
  <c r="D457" i="1" s="1"/>
  <c r="F474" i="1"/>
  <c r="F457" i="1" s="1"/>
  <c r="G474" i="1"/>
  <c r="T474" i="1"/>
  <c r="T457" i="1" s="1"/>
  <c r="AB474" i="1"/>
  <c r="AB457" i="1" s="1"/>
  <c r="AC474" i="1"/>
  <c r="CE474" i="1" s="1"/>
  <c r="CE457" i="1" s="1"/>
  <c r="AD474" i="1"/>
  <c r="Q474" i="1" s="1"/>
  <c r="Q457" i="1" s="1"/>
  <c r="AE474" i="1"/>
  <c r="AE457" i="1" s="1"/>
  <c r="AF474" i="1"/>
  <c r="AG474" i="1"/>
  <c r="AG457" i="1" s="1"/>
  <c r="AH474" i="1"/>
  <c r="U474" i="1" s="1"/>
  <c r="AI474" i="1"/>
  <c r="AI457" i="1" s="1"/>
  <c r="AJ474" i="1"/>
  <c r="AK474" i="1"/>
  <c r="AK457" i="1" s="1"/>
  <c r="AL474" i="1"/>
  <c r="Y474" i="1" s="1"/>
  <c r="Y457" i="1" s="1"/>
  <c r="BB474" i="1"/>
  <c r="BX474" i="1"/>
  <c r="AO474" i="1" s="1"/>
  <c r="AO457" i="1" s="1"/>
  <c r="BY474" i="1"/>
  <c r="BZ474" i="1"/>
  <c r="CG474" i="1" s="1"/>
  <c r="CA474" i="1"/>
  <c r="CA457" i="1" s="1"/>
  <c r="CB474" i="1"/>
  <c r="AS474" i="1" s="1"/>
  <c r="AS457" i="1" s="1"/>
  <c r="CC474" i="1"/>
  <c r="CD474" i="1"/>
  <c r="CD457" i="1" s="1"/>
  <c r="CJ474" i="1"/>
  <c r="BA474" i="1" s="1"/>
  <c r="BA457" i="1" s="1"/>
  <c r="CK474" i="1"/>
  <c r="CK457" i="1" s="1"/>
  <c r="CL474" i="1"/>
  <c r="CM474" i="1"/>
  <c r="CM457" i="1" s="1"/>
  <c r="F478" i="1"/>
  <c r="F486" i="1"/>
  <c r="F494" i="1"/>
  <c r="F495" i="1"/>
  <c r="D504" i="1"/>
  <c r="D506" i="1"/>
  <c r="E506" i="1"/>
  <c r="Z506" i="1"/>
  <c r="AA506" i="1"/>
  <c r="AM506" i="1"/>
  <c r="AN506" i="1"/>
  <c r="BE506" i="1"/>
  <c r="BF506" i="1"/>
  <c r="BG506" i="1"/>
  <c r="BH506" i="1"/>
  <c r="BI506" i="1"/>
  <c r="BJ506" i="1"/>
  <c r="BK506" i="1"/>
  <c r="BL506" i="1"/>
  <c r="BM506" i="1"/>
  <c r="BN506" i="1"/>
  <c r="BO506" i="1"/>
  <c r="BP506" i="1"/>
  <c r="BQ506" i="1"/>
  <c r="BR506" i="1"/>
  <c r="BS506" i="1"/>
  <c r="BT506" i="1"/>
  <c r="BU506" i="1"/>
  <c r="BV506" i="1"/>
  <c r="BW506" i="1"/>
  <c r="CN506" i="1"/>
  <c r="CO506" i="1"/>
  <c r="CP506" i="1"/>
  <c r="CQ506" i="1"/>
  <c r="CR506" i="1"/>
  <c r="CS506" i="1"/>
  <c r="CT506" i="1"/>
  <c r="CU506" i="1"/>
  <c r="CV506" i="1"/>
  <c r="CW506" i="1"/>
  <c r="CX506" i="1"/>
  <c r="CY506" i="1"/>
  <c r="CZ506" i="1"/>
  <c r="DA506" i="1"/>
  <c r="DB506" i="1"/>
  <c r="DC506" i="1"/>
  <c r="DD506" i="1"/>
  <c r="DE506" i="1"/>
  <c r="DF506" i="1"/>
  <c r="DG506" i="1"/>
  <c r="DH506" i="1"/>
  <c r="DI506" i="1"/>
  <c r="DJ506" i="1"/>
  <c r="DK506" i="1"/>
  <c r="DL506" i="1"/>
  <c r="DM506" i="1"/>
  <c r="DN506" i="1"/>
  <c r="DO506" i="1"/>
  <c r="DP506" i="1"/>
  <c r="DQ506" i="1"/>
  <c r="DR506" i="1"/>
  <c r="DS506" i="1"/>
  <c r="DT506" i="1"/>
  <c r="DU506" i="1"/>
  <c r="DV506" i="1"/>
  <c r="DW506" i="1"/>
  <c r="DX506" i="1"/>
  <c r="DY506" i="1"/>
  <c r="DZ506" i="1"/>
  <c r="EA506" i="1"/>
  <c r="EB506" i="1"/>
  <c r="EC506" i="1"/>
  <c r="ED506" i="1"/>
  <c r="EE506" i="1"/>
  <c r="EF506" i="1"/>
  <c r="EG506" i="1"/>
  <c r="EH506" i="1"/>
  <c r="EI506" i="1"/>
  <c r="EJ506" i="1"/>
  <c r="EK506" i="1"/>
  <c r="EL506" i="1"/>
  <c r="EM506" i="1"/>
  <c r="EN506" i="1"/>
  <c r="EO506" i="1"/>
  <c r="EP506" i="1"/>
  <c r="EQ506" i="1"/>
  <c r="ER506" i="1"/>
  <c r="ES506" i="1"/>
  <c r="ET506" i="1"/>
  <c r="EU506" i="1"/>
  <c r="EV506" i="1"/>
  <c r="EW506" i="1"/>
  <c r="EX506" i="1"/>
  <c r="EY506" i="1"/>
  <c r="EZ506" i="1"/>
  <c r="FA506" i="1"/>
  <c r="FB506" i="1"/>
  <c r="FC506" i="1"/>
  <c r="FD506" i="1"/>
  <c r="FE506" i="1"/>
  <c r="FF506" i="1"/>
  <c r="FG506" i="1"/>
  <c r="FH506" i="1"/>
  <c r="FI506" i="1"/>
  <c r="FJ506" i="1"/>
  <c r="FK506" i="1"/>
  <c r="FL506" i="1"/>
  <c r="FM506" i="1"/>
  <c r="FN506" i="1"/>
  <c r="FO506" i="1"/>
  <c r="FP506" i="1"/>
  <c r="FQ506" i="1"/>
  <c r="FR506" i="1"/>
  <c r="FS506" i="1"/>
  <c r="FT506" i="1"/>
  <c r="FU506" i="1"/>
  <c r="FV506" i="1"/>
  <c r="FW506" i="1"/>
  <c r="FX506" i="1"/>
  <c r="FY506" i="1"/>
  <c r="FZ506" i="1"/>
  <c r="GA506" i="1"/>
  <c r="GB506" i="1"/>
  <c r="GC506" i="1"/>
  <c r="GD506" i="1"/>
  <c r="GE506" i="1"/>
  <c r="GF506" i="1"/>
  <c r="GG506" i="1"/>
  <c r="GH506" i="1"/>
  <c r="GI506" i="1"/>
  <c r="GJ506" i="1"/>
  <c r="GK506" i="1"/>
  <c r="GL506" i="1"/>
  <c r="GM506" i="1"/>
  <c r="GN506" i="1"/>
  <c r="GO506" i="1"/>
  <c r="GP506" i="1"/>
  <c r="GQ506" i="1"/>
  <c r="GR506" i="1"/>
  <c r="GS506" i="1"/>
  <c r="GT506" i="1"/>
  <c r="GU506" i="1"/>
  <c r="GV506" i="1"/>
  <c r="GW506" i="1"/>
  <c r="GX506" i="1"/>
  <c r="C508" i="1"/>
  <c r="D508" i="1"/>
  <c r="I508" i="1"/>
  <c r="K508" i="1"/>
  <c r="AC508" i="1"/>
  <c r="AE508" i="1"/>
  <c r="AD508" i="1" s="1"/>
  <c r="AF508" i="1"/>
  <c r="AG508" i="1"/>
  <c r="AH508" i="1"/>
  <c r="AI508" i="1"/>
  <c r="AJ508" i="1"/>
  <c r="CX508" i="1" s="1"/>
  <c r="CQ508" i="1"/>
  <c r="CR508" i="1"/>
  <c r="CS508" i="1"/>
  <c r="CT508" i="1"/>
  <c r="CU508" i="1"/>
  <c r="T508" i="1" s="1"/>
  <c r="CV508" i="1"/>
  <c r="CW508" i="1"/>
  <c r="GL508" i="1"/>
  <c r="GO508" i="1"/>
  <c r="GP508" i="1"/>
  <c r="GV508" i="1"/>
  <c r="HC508" i="1"/>
  <c r="GX508" i="1" s="1"/>
  <c r="C509" i="1"/>
  <c r="D509" i="1"/>
  <c r="I509" i="1"/>
  <c r="K509" i="1"/>
  <c r="AC509" i="1"/>
  <c r="AE509" i="1"/>
  <c r="AD509" i="1" s="1"/>
  <c r="AF509" i="1"/>
  <c r="AG509" i="1"/>
  <c r="CU509" i="1" s="1"/>
  <c r="T509" i="1" s="1"/>
  <c r="AH509" i="1"/>
  <c r="AI509" i="1"/>
  <c r="AJ509" i="1"/>
  <c r="CX509" i="1" s="1"/>
  <c r="W509" i="1" s="1"/>
  <c r="CQ509" i="1"/>
  <c r="CR509" i="1"/>
  <c r="CS509" i="1"/>
  <c r="CT509" i="1"/>
  <c r="CV509" i="1"/>
  <c r="CW509" i="1"/>
  <c r="GL509" i="1"/>
  <c r="GO509" i="1"/>
  <c r="GP509" i="1"/>
  <c r="GV509" i="1"/>
  <c r="HC509" i="1" s="1"/>
  <c r="GX509" i="1" s="1"/>
  <c r="C510" i="1"/>
  <c r="D510" i="1"/>
  <c r="I510" i="1"/>
  <c r="K510" i="1"/>
  <c r="AC510" i="1"/>
  <c r="AE510" i="1"/>
  <c r="AD510" i="1" s="1"/>
  <c r="AF510" i="1"/>
  <c r="AG510" i="1"/>
  <c r="CU510" i="1" s="1"/>
  <c r="T510" i="1" s="1"/>
  <c r="AH510" i="1"/>
  <c r="AI510" i="1"/>
  <c r="AJ510" i="1"/>
  <c r="CQ510" i="1"/>
  <c r="CR510" i="1"/>
  <c r="CS510" i="1"/>
  <c r="CT510" i="1"/>
  <c r="CV510" i="1"/>
  <c r="CW510" i="1"/>
  <c r="CX510" i="1"/>
  <c r="W510" i="1" s="1"/>
  <c r="GL510" i="1"/>
  <c r="GO510" i="1"/>
  <c r="GP510" i="1"/>
  <c r="GV510" i="1"/>
  <c r="HC510" i="1" s="1"/>
  <c r="GX510" i="1" s="1"/>
  <c r="I511" i="1"/>
  <c r="W511" i="1"/>
  <c r="AC511" i="1"/>
  <c r="AB511" i="1" s="1"/>
  <c r="AD511" i="1"/>
  <c r="AE511" i="1"/>
  <c r="AF511" i="1"/>
  <c r="AG511" i="1"/>
  <c r="CU511" i="1" s="1"/>
  <c r="T511" i="1" s="1"/>
  <c r="AH511" i="1"/>
  <c r="CV511" i="1" s="1"/>
  <c r="U511" i="1" s="1"/>
  <c r="AI511" i="1"/>
  <c r="AJ511" i="1"/>
  <c r="CQ511" i="1"/>
  <c r="P511" i="1" s="1"/>
  <c r="CR511" i="1"/>
  <c r="Q511" i="1" s="1"/>
  <c r="CS511" i="1"/>
  <c r="R511" i="1" s="1"/>
  <c r="CT511" i="1"/>
  <c r="S511" i="1" s="1"/>
  <c r="CW511" i="1"/>
  <c r="V511" i="1" s="1"/>
  <c r="CX511" i="1"/>
  <c r="GL511" i="1"/>
  <c r="GO511" i="1"/>
  <c r="GP511" i="1"/>
  <c r="GV511" i="1"/>
  <c r="HC511" i="1" s="1"/>
  <c r="GX511" i="1" s="1"/>
  <c r="I512" i="1"/>
  <c r="W512" i="1"/>
  <c r="AC512" i="1"/>
  <c r="AB512" i="1" s="1"/>
  <c r="AD512" i="1"/>
  <c r="AE512" i="1"/>
  <c r="AF512" i="1"/>
  <c r="AG512" i="1"/>
  <c r="CU512" i="1" s="1"/>
  <c r="T512" i="1" s="1"/>
  <c r="AH512" i="1"/>
  <c r="CV512" i="1" s="1"/>
  <c r="U512" i="1" s="1"/>
  <c r="AI512" i="1"/>
  <c r="AJ512" i="1"/>
  <c r="CQ512" i="1"/>
  <c r="P512" i="1" s="1"/>
  <c r="CR512" i="1"/>
  <c r="Q512" i="1" s="1"/>
  <c r="CS512" i="1"/>
  <c r="R512" i="1" s="1"/>
  <c r="CT512" i="1"/>
  <c r="S512" i="1" s="1"/>
  <c r="CW512" i="1"/>
  <c r="V512" i="1" s="1"/>
  <c r="CX512" i="1"/>
  <c r="GL512" i="1"/>
  <c r="GO512" i="1"/>
  <c r="GP512" i="1"/>
  <c r="GV512" i="1"/>
  <c r="HC512" i="1" s="1"/>
  <c r="GX512" i="1" s="1"/>
  <c r="C513" i="1"/>
  <c r="D513" i="1"/>
  <c r="I513" i="1"/>
  <c r="I514" i="1" s="1"/>
  <c r="K513" i="1"/>
  <c r="AC513" i="1"/>
  <c r="AE513" i="1"/>
  <c r="AD513" i="1" s="1"/>
  <c r="AF513" i="1"/>
  <c r="AG513" i="1"/>
  <c r="AH513" i="1"/>
  <c r="AI513" i="1"/>
  <c r="AJ513" i="1"/>
  <c r="CQ513" i="1"/>
  <c r="CR513" i="1"/>
  <c r="CS513" i="1"/>
  <c r="CT513" i="1"/>
  <c r="CU513" i="1"/>
  <c r="T513" i="1" s="1"/>
  <c r="CV513" i="1"/>
  <c r="CW513" i="1"/>
  <c r="CX513" i="1"/>
  <c r="W513" i="1" s="1"/>
  <c r="GL513" i="1"/>
  <c r="GO513" i="1"/>
  <c r="GP513" i="1"/>
  <c r="GV513" i="1"/>
  <c r="GX513" i="1"/>
  <c r="HC513" i="1"/>
  <c r="Q514" i="1"/>
  <c r="Y514" i="1"/>
  <c r="AC514" i="1"/>
  <c r="AE514" i="1"/>
  <c r="AD514" i="1" s="1"/>
  <c r="AF514" i="1"/>
  <c r="AG514" i="1"/>
  <c r="AH514" i="1"/>
  <c r="AI514" i="1"/>
  <c r="CW514" i="1" s="1"/>
  <c r="V514" i="1" s="1"/>
  <c r="AJ514" i="1"/>
  <c r="CQ514" i="1"/>
  <c r="P514" i="1" s="1"/>
  <c r="CP514" i="1" s="1"/>
  <c r="O514" i="1" s="1"/>
  <c r="CR514" i="1"/>
  <c r="CS514" i="1"/>
  <c r="R514" i="1" s="1"/>
  <c r="CT514" i="1"/>
  <c r="S514" i="1" s="1"/>
  <c r="CZ514" i="1" s="1"/>
  <c r="CU514" i="1"/>
  <c r="T514" i="1" s="1"/>
  <c r="CV514" i="1"/>
  <c r="U514" i="1" s="1"/>
  <c r="CX514" i="1"/>
  <c r="W514" i="1" s="1"/>
  <c r="CY514" i="1"/>
  <c r="X514" i="1" s="1"/>
  <c r="GL514" i="1"/>
  <c r="GO514" i="1"/>
  <c r="GP514" i="1"/>
  <c r="GV514" i="1"/>
  <c r="HC514" i="1"/>
  <c r="GX514" i="1" s="1"/>
  <c r="AC515" i="1"/>
  <c r="AD515" i="1"/>
  <c r="AE515" i="1"/>
  <c r="AF515" i="1"/>
  <c r="AG515" i="1"/>
  <c r="AH515" i="1"/>
  <c r="AI515" i="1"/>
  <c r="CW515" i="1" s="1"/>
  <c r="AJ515" i="1"/>
  <c r="CQ515" i="1"/>
  <c r="CR515" i="1"/>
  <c r="CS515" i="1"/>
  <c r="CT515" i="1"/>
  <c r="CU515" i="1"/>
  <c r="CV515" i="1"/>
  <c r="CX515" i="1"/>
  <c r="GL515" i="1"/>
  <c r="GO515" i="1"/>
  <c r="GP515" i="1"/>
  <c r="GV515" i="1"/>
  <c r="HC515" i="1"/>
  <c r="I516" i="1"/>
  <c r="K516" i="1"/>
  <c r="T516" i="1"/>
  <c r="W516" i="1"/>
  <c r="AC516" i="1"/>
  <c r="AD516" i="1"/>
  <c r="AE516" i="1"/>
  <c r="AF516" i="1"/>
  <c r="AG516" i="1"/>
  <c r="AH516" i="1"/>
  <c r="CV516" i="1" s="1"/>
  <c r="U516" i="1" s="1"/>
  <c r="AI516" i="1"/>
  <c r="AJ516" i="1"/>
  <c r="CQ516" i="1"/>
  <c r="P516" i="1" s="1"/>
  <c r="CR516" i="1"/>
  <c r="Q516" i="1" s="1"/>
  <c r="CS516" i="1"/>
  <c r="R516" i="1" s="1"/>
  <c r="CT516" i="1"/>
  <c r="S516" i="1" s="1"/>
  <c r="CU516" i="1"/>
  <c r="CW516" i="1"/>
  <c r="V516" i="1" s="1"/>
  <c r="CX516" i="1"/>
  <c r="CY516" i="1"/>
  <c r="X516" i="1" s="1"/>
  <c r="CZ516" i="1"/>
  <c r="Y516" i="1" s="1"/>
  <c r="GL516" i="1"/>
  <c r="GO516" i="1"/>
  <c r="GP516" i="1"/>
  <c r="GV516" i="1"/>
  <c r="HC516" i="1" s="1"/>
  <c r="GX516" i="1"/>
  <c r="HG516" i="1"/>
  <c r="C517" i="1"/>
  <c r="D517" i="1"/>
  <c r="I517" i="1"/>
  <c r="K517" i="1"/>
  <c r="T517" i="1"/>
  <c r="W517" i="1"/>
  <c r="AC517" i="1"/>
  <c r="AD517" i="1"/>
  <c r="AE517" i="1"/>
  <c r="AF517" i="1"/>
  <c r="AG517" i="1"/>
  <c r="AH517" i="1"/>
  <c r="AI517" i="1"/>
  <c r="AJ517" i="1"/>
  <c r="CQ517" i="1"/>
  <c r="CR517" i="1"/>
  <c r="CS517" i="1"/>
  <c r="CT517" i="1"/>
  <c r="CU517" i="1"/>
  <c r="CV517" i="1"/>
  <c r="CW517" i="1"/>
  <c r="CX517" i="1"/>
  <c r="GL517" i="1"/>
  <c r="GO517" i="1"/>
  <c r="GP517" i="1"/>
  <c r="GV517" i="1"/>
  <c r="HC517" i="1" s="1"/>
  <c r="GX517" i="1"/>
  <c r="C518" i="1"/>
  <c r="D518" i="1"/>
  <c r="I518" i="1"/>
  <c r="K518" i="1"/>
  <c r="V518" i="1"/>
  <c r="AC518" i="1"/>
  <c r="AD518" i="1"/>
  <c r="AE518" i="1"/>
  <c r="AF518" i="1"/>
  <c r="AG518" i="1"/>
  <c r="AH518" i="1"/>
  <c r="AI518" i="1"/>
  <c r="AJ518" i="1"/>
  <c r="CQ518" i="1"/>
  <c r="CR518" i="1"/>
  <c r="CS518" i="1"/>
  <c r="CT518" i="1"/>
  <c r="CU518" i="1"/>
  <c r="T518" i="1" s="1"/>
  <c r="CV518" i="1"/>
  <c r="CW518" i="1"/>
  <c r="CX518" i="1"/>
  <c r="W518" i="1" s="1"/>
  <c r="GL518" i="1"/>
  <c r="GN518" i="1"/>
  <c r="GP518" i="1"/>
  <c r="GV518" i="1"/>
  <c r="HC518" i="1"/>
  <c r="GX518" i="1" s="1"/>
  <c r="AC519" i="1"/>
  <c r="AE519" i="1"/>
  <c r="AD519" i="1" s="1"/>
  <c r="AF519" i="1"/>
  <c r="AG519" i="1"/>
  <c r="AH519" i="1"/>
  <c r="AI519" i="1"/>
  <c r="CW519" i="1" s="1"/>
  <c r="AJ519" i="1"/>
  <c r="CQ519" i="1"/>
  <c r="CR519" i="1"/>
  <c r="CS519" i="1"/>
  <c r="CT519" i="1"/>
  <c r="CU519" i="1"/>
  <c r="CV519" i="1"/>
  <c r="CX519" i="1"/>
  <c r="GL519" i="1"/>
  <c r="GN519" i="1"/>
  <c r="GP519" i="1"/>
  <c r="GV519" i="1"/>
  <c r="HC519" i="1"/>
  <c r="I520" i="1"/>
  <c r="Q520" i="1"/>
  <c r="T520" i="1"/>
  <c r="X520" i="1"/>
  <c r="Y520" i="1"/>
  <c r="AC520" i="1"/>
  <c r="AE520" i="1"/>
  <c r="AD520" i="1" s="1"/>
  <c r="AF520" i="1"/>
  <c r="AG520" i="1"/>
  <c r="AH520" i="1"/>
  <c r="AI520" i="1"/>
  <c r="AJ520" i="1"/>
  <c r="CP520" i="1"/>
  <c r="CQ520" i="1"/>
  <c r="CR520" i="1"/>
  <c r="CS520" i="1"/>
  <c r="R520" i="1" s="1"/>
  <c r="CT520" i="1"/>
  <c r="S520" i="1" s="1"/>
  <c r="CU520" i="1"/>
  <c r="CV520" i="1"/>
  <c r="U520" i="1" s="1"/>
  <c r="CW520" i="1"/>
  <c r="V520" i="1" s="1"/>
  <c r="CX520" i="1"/>
  <c r="W520" i="1" s="1"/>
  <c r="CY520" i="1"/>
  <c r="CZ520" i="1"/>
  <c r="GL520" i="1"/>
  <c r="GN520" i="1"/>
  <c r="GP520" i="1"/>
  <c r="GV520" i="1"/>
  <c r="HC520" i="1"/>
  <c r="GX520" i="1" s="1"/>
  <c r="I521" i="1"/>
  <c r="K521" i="1"/>
  <c r="R521" i="1"/>
  <c r="S521" i="1"/>
  <c r="W521" i="1"/>
  <c r="X521" i="1"/>
  <c r="AC521" i="1"/>
  <c r="AB521" i="1" s="1"/>
  <c r="AD521" i="1"/>
  <c r="AE521" i="1"/>
  <c r="AF521" i="1"/>
  <c r="AG521" i="1"/>
  <c r="AH521" i="1"/>
  <c r="CV521" i="1" s="1"/>
  <c r="U521" i="1" s="1"/>
  <c r="AI521" i="1"/>
  <c r="AJ521" i="1"/>
  <c r="CQ521" i="1"/>
  <c r="P521" i="1" s="1"/>
  <c r="CP521" i="1" s="1"/>
  <c r="O521" i="1" s="1"/>
  <c r="CR521" i="1"/>
  <c r="Q521" i="1" s="1"/>
  <c r="CS521" i="1"/>
  <c r="CT521" i="1"/>
  <c r="CU521" i="1"/>
  <c r="T521" i="1" s="1"/>
  <c r="CW521" i="1"/>
  <c r="V521" i="1" s="1"/>
  <c r="CX521" i="1"/>
  <c r="CY521" i="1"/>
  <c r="CZ521" i="1"/>
  <c r="Y521" i="1" s="1"/>
  <c r="GL521" i="1"/>
  <c r="GO521" i="1"/>
  <c r="GP521" i="1"/>
  <c r="GV521" i="1"/>
  <c r="HC521" i="1" s="1"/>
  <c r="GX521" i="1"/>
  <c r="B523" i="1"/>
  <c r="B506" i="1" s="1"/>
  <c r="C523" i="1"/>
  <c r="C506" i="1" s="1"/>
  <c r="D523" i="1"/>
  <c r="F523" i="1"/>
  <c r="F506" i="1" s="1"/>
  <c r="G523" i="1"/>
  <c r="G506" i="1" s="1"/>
  <c r="T523" i="1"/>
  <c r="T506" i="1" s="1"/>
  <c r="AB523" i="1"/>
  <c r="AB506" i="1" s="1"/>
  <c r="AC523" i="1"/>
  <c r="CE523" i="1" s="1"/>
  <c r="AD523" i="1"/>
  <c r="AE523" i="1"/>
  <c r="AE506" i="1" s="1"/>
  <c r="AF523" i="1"/>
  <c r="AF506" i="1" s="1"/>
  <c r="AG523" i="1"/>
  <c r="AG506" i="1" s="1"/>
  <c r="AH523" i="1"/>
  <c r="AI523" i="1"/>
  <c r="AI506" i="1" s="1"/>
  <c r="AJ523" i="1"/>
  <c r="AJ506" i="1" s="1"/>
  <c r="AK523" i="1"/>
  <c r="AK506" i="1" s="1"/>
  <c r="AL523" i="1"/>
  <c r="Y523" i="1" s="1"/>
  <c r="Y506" i="1" s="1"/>
  <c r="AP523" i="1"/>
  <c r="AP506" i="1" s="1"/>
  <c r="BD523" i="1"/>
  <c r="BD506" i="1" s="1"/>
  <c r="BX523" i="1"/>
  <c r="BX506" i="1" s="1"/>
  <c r="BY523" i="1"/>
  <c r="BY506" i="1" s="1"/>
  <c r="BZ523" i="1"/>
  <c r="BZ506" i="1" s="1"/>
  <c r="CA523" i="1"/>
  <c r="AR523" i="1" s="1"/>
  <c r="CB523" i="1"/>
  <c r="CB506" i="1" s="1"/>
  <c r="CC523" i="1"/>
  <c r="CC506" i="1" s="1"/>
  <c r="CD523" i="1"/>
  <c r="CD506" i="1" s="1"/>
  <c r="CG523" i="1"/>
  <c r="CJ523" i="1"/>
  <c r="BA523" i="1" s="1"/>
  <c r="BA506" i="1" s="1"/>
  <c r="CK523" i="1"/>
  <c r="CL523" i="1"/>
  <c r="CL506" i="1" s="1"/>
  <c r="CM523" i="1"/>
  <c r="CM506" i="1" s="1"/>
  <c r="F543" i="1"/>
  <c r="F544" i="1"/>
  <c r="F548" i="1"/>
  <c r="D553" i="1"/>
  <c r="E555" i="1"/>
  <c r="Z555" i="1"/>
  <c r="AA555" i="1"/>
  <c r="AM555" i="1"/>
  <c r="AN555" i="1"/>
  <c r="BE555" i="1"/>
  <c r="BF555" i="1"/>
  <c r="BG555" i="1"/>
  <c r="BH555" i="1"/>
  <c r="BI555" i="1"/>
  <c r="BJ555" i="1"/>
  <c r="BK555" i="1"/>
  <c r="BL555" i="1"/>
  <c r="BM555" i="1"/>
  <c r="BN555" i="1"/>
  <c r="BO555" i="1"/>
  <c r="BP555" i="1"/>
  <c r="BQ555" i="1"/>
  <c r="BR555" i="1"/>
  <c r="BS555" i="1"/>
  <c r="BT555" i="1"/>
  <c r="BU555" i="1"/>
  <c r="BV555" i="1"/>
  <c r="BW555" i="1"/>
  <c r="CN555" i="1"/>
  <c r="CO555" i="1"/>
  <c r="CP555" i="1"/>
  <c r="CQ555" i="1"/>
  <c r="CR555" i="1"/>
  <c r="CS555" i="1"/>
  <c r="CT555" i="1"/>
  <c r="CU555" i="1"/>
  <c r="CV555" i="1"/>
  <c r="CW555" i="1"/>
  <c r="CX555" i="1"/>
  <c r="CY555" i="1"/>
  <c r="CZ555" i="1"/>
  <c r="DA555" i="1"/>
  <c r="DB555" i="1"/>
  <c r="DC555" i="1"/>
  <c r="DD555" i="1"/>
  <c r="DE555" i="1"/>
  <c r="DF555" i="1"/>
  <c r="DG555" i="1"/>
  <c r="DH555" i="1"/>
  <c r="DI555" i="1"/>
  <c r="DJ555" i="1"/>
  <c r="DK555" i="1"/>
  <c r="DL555" i="1"/>
  <c r="DM555" i="1"/>
  <c r="DN555" i="1"/>
  <c r="DO555" i="1"/>
  <c r="DP555" i="1"/>
  <c r="DQ555" i="1"/>
  <c r="DR555" i="1"/>
  <c r="DS555" i="1"/>
  <c r="DT555" i="1"/>
  <c r="DU555" i="1"/>
  <c r="DV555" i="1"/>
  <c r="DW555" i="1"/>
  <c r="DX555" i="1"/>
  <c r="DY555" i="1"/>
  <c r="DZ555" i="1"/>
  <c r="EA555" i="1"/>
  <c r="EB555" i="1"/>
  <c r="EC555" i="1"/>
  <c r="ED555" i="1"/>
  <c r="EE555" i="1"/>
  <c r="EF555" i="1"/>
  <c r="EG555" i="1"/>
  <c r="EH555" i="1"/>
  <c r="EI555" i="1"/>
  <c r="EJ555" i="1"/>
  <c r="EK555" i="1"/>
  <c r="EL555" i="1"/>
  <c r="EM555" i="1"/>
  <c r="EN555" i="1"/>
  <c r="EO555" i="1"/>
  <c r="EP555" i="1"/>
  <c r="EQ555" i="1"/>
  <c r="ER555" i="1"/>
  <c r="ES555" i="1"/>
  <c r="ET555" i="1"/>
  <c r="EU555" i="1"/>
  <c r="EV555" i="1"/>
  <c r="EW555" i="1"/>
  <c r="EX555" i="1"/>
  <c r="EY555" i="1"/>
  <c r="EZ555" i="1"/>
  <c r="FA555" i="1"/>
  <c r="FB555" i="1"/>
  <c r="FC555" i="1"/>
  <c r="FD555" i="1"/>
  <c r="FE555" i="1"/>
  <c r="FF555" i="1"/>
  <c r="FG555" i="1"/>
  <c r="FH555" i="1"/>
  <c r="FI555" i="1"/>
  <c r="FJ555" i="1"/>
  <c r="FK555" i="1"/>
  <c r="FL555" i="1"/>
  <c r="FM555" i="1"/>
  <c r="FN555" i="1"/>
  <c r="FO555" i="1"/>
  <c r="FP555" i="1"/>
  <c r="FQ555" i="1"/>
  <c r="FR555" i="1"/>
  <c r="FS555" i="1"/>
  <c r="FT555" i="1"/>
  <c r="FU555" i="1"/>
  <c r="FV555" i="1"/>
  <c r="FW555" i="1"/>
  <c r="FX555" i="1"/>
  <c r="FY555" i="1"/>
  <c r="FZ555" i="1"/>
  <c r="GA555" i="1"/>
  <c r="GB555" i="1"/>
  <c r="GC555" i="1"/>
  <c r="GD555" i="1"/>
  <c r="GE555" i="1"/>
  <c r="GF555" i="1"/>
  <c r="GG555" i="1"/>
  <c r="GH555" i="1"/>
  <c r="GI555" i="1"/>
  <c r="GJ555" i="1"/>
  <c r="GK555" i="1"/>
  <c r="GL555" i="1"/>
  <c r="GM555" i="1"/>
  <c r="GN555" i="1"/>
  <c r="GO555" i="1"/>
  <c r="GP555" i="1"/>
  <c r="GQ555" i="1"/>
  <c r="GR555" i="1"/>
  <c r="GS555" i="1"/>
  <c r="GT555" i="1"/>
  <c r="GU555" i="1"/>
  <c r="GV555" i="1"/>
  <c r="GW555" i="1"/>
  <c r="GX555" i="1"/>
  <c r="C557" i="1"/>
  <c r="D557" i="1"/>
  <c r="I557" i="1"/>
  <c r="K557" i="1"/>
  <c r="AC557" i="1"/>
  <c r="AD557" i="1"/>
  <c r="AE557" i="1"/>
  <c r="AF557" i="1"/>
  <c r="AG557" i="1"/>
  <c r="AH557" i="1"/>
  <c r="AI557" i="1"/>
  <c r="AJ557" i="1"/>
  <c r="CQ557" i="1"/>
  <c r="CR557" i="1"/>
  <c r="CS557" i="1"/>
  <c r="CT557" i="1"/>
  <c r="CU557" i="1"/>
  <c r="T557" i="1" s="1"/>
  <c r="CV557" i="1"/>
  <c r="CW557" i="1"/>
  <c r="CX557" i="1"/>
  <c r="W557" i="1" s="1"/>
  <c r="GL557" i="1"/>
  <c r="GN557" i="1"/>
  <c r="CB563" i="1" s="1"/>
  <c r="AS563" i="1" s="1"/>
  <c r="GP557" i="1"/>
  <c r="GV557" i="1"/>
  <c r="GX557" i="1"/>
  <c r="HC557" i="1"/>
  <c r="I558" i="1"/>
  <c r="T558" i="1"/>
  <c r="AC558" i="1"/>
  <c r="AD558" i="1"/>
  <c r="AE558" i="1"/>
  <c r="AF558" i="1"/>
  <c r="AG558" i="1"/>
  <c r="AH558" i="1"/>
  <c r="AI558" i="1"/>
  <c r="AJ558" i="1"/>
  <c r="CP558" i="1"/>
  <c r="CQ558" i="1"/>
  <c r="CR558" i="1"/>
  <c r="Q558" i="1" s="1"/>
  <c r="CS558" i="1"/>
  <c r="R558" i="1" s="1"/>
  <c r="CT558" i="1"/>
  <c r="S558" i="1" s="1"/>
  <c r="CU558" i="1"/>
  <c r="CV558" i="1"/>
  <c r="U558" i="1" s="1"/>
  <c r="CW558" i="1"/>
  <c r="V558" i="1" s="1"/>
  <c r="CX558" i="1"/>
  <c r="W558" i="1" s="1"/>
  <c r="CY558" i="1"/>
  <c r="X558" i="1" s="1"/>
  <c r="CZ558" i="1"/>
  <c r="Y558" i="1" s="1"/>
  <c r="GL558" i="1"/>
  <c r="GN558" i="1"/>
  <c r="GP558" i="1"/>
  <c r="GV558" i="1"/>
  <c r="GX558" i="1"/>
  <c r="HC558" i="1"/>
  <c r="C559" i="1"/>
  <c r="D559" i="1"/>
  <c r="I559" i="1"/>
  <c r="K559" i="1"/>
  <c r="AC559" i="1"/>
  <c r="AE559" i="1"/>
  <c r="AD559" i="1" s="1"/>
  <c r="AF559" i="1"/>
  <c r="AG559" i="1"/>
  <c r="AH559" i="1"/>
  <c r="AI559" i="1"/>
  <c r="AJ559" i="1"/>
  <c r="CX559" i="1" s="1"/>
  <c r="W559" i="1" s="1"/>
  <c r="CQ559" i="1"/>
  <c r="CR559" i="1"/>
  <c r="CS559" i="1"/>
  <c r="CT559" i="1"/>
  <c r="CU559" i="1"/>
  <c r="T559" i="1" s="1"/>
  <c r="CV559" i="1"/>
  <c r="CW559" i="1"/>
  <c r="GL559" i="1"/>
  <c r="GN559" i="1"/>
  <c r="GP559" i="1"/>
  <c r="CD563" i="1" s="1"/>
  <c r="GV559" i="1"/>
  <c r="HC559" i="1"/>
  <c r="GX559" i="1" s="1"/>
  <c r="AC560" i="1"/>
  <c r="AE560" i="1"/>
  <c r="AD560" i="1" s="1"/>
  <c r="AB560" i="1" s="1"/>
  <c r="AF560" i="1"/>
  <c r="AG560" i="1"/>
  <c r="AH560" i="1"/>
  <c r="AI560" i="1"/>
  <c r="CW560" i="1" s="1"/>
  <c r="AJ560" i="1"/>
  <c r="CX560" i="1" s="1"/>
  <c r="CQ560" i="1"/>
  <c r="CR560" i="1"/>
  <c r="CS560" i="1"/>
  <c r="CT560" i="1"/>
  <c r="CU560" i="1"/>
  <c r="CV560" i="1"/>
  <c r="GL560" i="1"/>
  <c r="GN560" i="1"/>
  <c r="GP560" i="1"/>
  <c r="GV560" i="1"/>
  <c r="HC560" i="1"/>
  <c r="I561" i="1"/>
  <c r="U561" i="1"/>
  <c r="AC561" i="1"/>
  <c r="AE561" i="1"/>
  <c r="AD561" i="1" s="1"/>
  <c r="AB561" i="1" s="1"/>
  <c r="AF561" i="1"/>
  <c r="AG561" i="1"/>
  <c r="AH561" i="1"/>
  <c r="AI561" i="1"/>
  <c r="AJ561" i="1"/>
  <c r="CP561" i="1"/>
  <c r="CQ561" i="1"/>
  <c r="CR561" i="1"/>
  <c r="Q561" i="1" s="1"/>
  <c r="CS561" i="1"/>
  <c r="R561" i="1" s="1"/>
  <c r="CT561" i="1"/>
  <c r="S561" i="1" s="1"/>
  <c r="CU561" i="1"/>
  <c r="T561" i="1" s="1"/>
  <c r="CV561" i="1"/>
  <c r="CW561" i="1"/>
  <c r="V561" i="1" s="1"/>
  <c r="CX561" i="1"/>
  <c r="W561" i="1" s="1"/>
  <c r="CY561" i="1"/>
  <c r="X561" i="1" s="1"/>
  <c r="CZ561" i="1"/>
  <c r="Y561" i="1" s="1"/>
  <c r="GL561" i="1"/>
  <c r="GN561" i="1"/>
  <c r="GP561" i="1"/>
  <c r="GV561" i="1"/>
  <c r="HC561" i="1"/>
  <c r="GX561" i="1" s="1"/>
  <c r="B563" i="1"/>
  <c r="B555" i="1" s="1"/>
  <c r="C563" i="1"/>
  <c r="C555" i="1" s="1"/>
  <c r="D563" i="1"/>
  <c r="D555" i="1" s="1"/>
  <c r="F563" i="1"/>
  <c r="F555" i="1" s="1"/>
  <c r="G563" i="1"/>
  <c r="G555" i="1" s="1"/>
  <c r="BX563" i="1"/>
  <c r="BY563" i="1"/>
  <c r="BY555" i="1" s="1"/>
  <c r="CK563" i="1"/>
  <c r="CK555" i="1" s="1"/>
  <c r="CL563" i="1"/>
  <c r="CL555" i="1" s="1"/>
  <c r="CM563" i="1"/>
  <c r="CM555" i="1" s="1"/>
  <c r="D593" i="1"/>
  <c r="B595" i="1"/>
  <c r="C595" i="1"/>
  <c r="E595" i="1"/>
  <c r="F595" i="1"/>
  <c r="G595" i="1"/>
  <c r="Z595" i="1"/>
  <c r="AA595" i="1"/>
  <c r="AM595" i="1"/>
  <c r="AN595" i="1"/>
  <c r="BE595" i="1"/>
  <c r="BF595" i="1"/>
  <c r="BG595" i="1"/>
  <c r="BH595" i="1"/>
  <c r="BI595" i="1"/>
  <c r="BJ595" i="1"/>
  <c r="BK595" i="1"/>
  <c r="BL595" i="1"/>
  <c r="BM595" i="1"/>
  <c r="BN595" i="1"/>
  <c r="BO595" i="1"/>
  <c r="BP595" i="1"/>
  <c r="BQ595" i="1"/>
  <c r="BR595" i="1"/>
  <c r="BS595" i="1"/>
  <c r="BT595" i="1"/>
  <c r="BU595" i="1"/>
  <c r="BV595" i="1"/>
  <c r="BW595" i="1"/>
  <c r="BY595" i="1"/>
  <c r="CK595" i="1"/>
  <c r="CL595" i="1"/>
  <c r="CN595" i="1"/>
  <c r="CO595" i="1"/>
  <c r="CP595" i="1"/>
  <c r="CQ595" i="1"/>
  <c r="CR595" i="1"/>
  <c r="CS595" i="1"/>
  <c r="CT595" i="1"/>
  <c r="CU595" i="1"/>
  <c r="CV595" i="1"/>
  <c r="CW595" i="1"/>
  <c r="CX595" i="1"/>
  <c r="CY595" i="1"/>
  <c r="CZ595" i="1"/>
  <c r="DA595" i="1"/>
  <c r="DB595" i="1"/>
  <c r="DC595" i="1"/>
  <c r="DD595" i="1"/>
  <c r="DE595" i="1"/>
  <c r="DF595" i="1"/>
  <c r="DG595" i="1"/>
  <c r="DH595" i="1"/>
  <c r="DI595" i="1"/>
  <c r="DJ595" i="1"/>
  <c r="DK595" i="1"/>
  <c r="DL595" i="1"/>
  <c r="DM595" i="1"/>
  <c r="DN595" i="1"/>
  <c r="DO595" i="1"/>
  <c r="DP595" i="1"/>
  <c r="DQ595" i="1"/>
  <c r="DR595" i="1"/>
  <c r="DS595" i="1"/>
  <c r="DT595" i="1"/>
  <c r="DU595" i="1"/>
  <c r="DV595" i="1"/>
  <c r="DW595" i="1"/>
  <c r="DX595" i="1"/>
  <c r="DY595" i="1"/>
  <c r="DZ595" i="1"/>
  <c r="EA595" i="1"/>
  <c r="EB595" i="1"/>
  <c r="EC595" i="1"/>
  <c r="ED595" i="1"/>
  <c r="EE595" i="1"/>
  <c r="EF595" i="1"/>
  <c r="EG595" i="1"/>
  <c r="EH595" i="1"/>
  <c r="EI595" i="1"/>
  <c r="EJ595" i="1"/>
  <c r="EK595" i="1"/>
  <c r="EL595" i="1"/>
  <c r="EM595" i="1"/>
  <c r="EN595" i="1"/>
  <c r="EO595" i="1"/>
  <c r="EP595" i="1"/>
  <c r="EQ595" i="1"/>
  <c r="ER595" i="1"/>
  <c r="ES595" i="1"/>
  <c r="ET595" i="1"/>
  <c r="EU595" i="1"/>
  <c r="EV595" i="1"/>
  <c r="EW595" i="1"/>
  <c r="EX595" i="1"/>
  <c r="EY595" i="1"/>
  <c r="EZ595" i="1"/>
  <c r="FA595" i="1"/>
  <c r="FB595" i="1"/>
  <c r="FC595" i="1"/>
  <c r="FD595" i="1"/>
  <c r="FE595" i="1"/>
  <c r="FF595" i="1"/>
  <c r="FG595" i="1"/>
  <c r="FH595" i="1"/>
  <c r="FI595" i="1"/>
  <c r="FJ595" i="1"/>
  <c r="FK595" i="1"/>
  <c r="FL595" i="1"/>
  <c r="FM595" i="1"/>
  <c r="FN595" i="1"/>
  <c r="FO595" i="1"/>
  <c r="FP595" i="1"/>
  <c r="FQ595" i="1"/>
  <c r="FR595" i="1"/>
  <c r="FS595" i="1"/>
  <c r="FT595" i="1"/>
  <c r="FU595" i="1"/>
  <c r="FV595" i="1"/>
  <c r="FW595" i="1"/>
  <c r="FX595" i="1"/>
  <c r="FY595" i="1"/>
  <c r="FZ595" i="1"/>
  <c r="GA595" i="1"/>
  <c r="GB595" i="1"/>
  <c r="GC595" i="1"/>
  <c r="GD595" i="1"/>
  <c r="GE595" i="1"/>
  <c r="GF595" i="1"/>
  <c r="GG595" i="1"/>
  <c r="GH595" i="1"/>
  <c r="GI595" i="1"/>
  <c r="GJ595" i="1"/>
  <c r="GK595" i="1"/>
  <c r="GL595" i="1"/>
  <c r="GM595" i="1"/>
  <c r="GN595" i="1"/>
  <c r="GO595" i="1"/>
  <c r="GP595" i="1"/>
  <c r="GQ595" i="1"/>
  <c r="GR595" i="1"/>
  <c r="GS595" i="1"/>
  <c r="GT595" i="1"/>
  <c r="GU595" i="1"/>
  <c r="GV595" i="1"/>
  <c r="GW595" i="1"/>
  <c r="GX595" i="1"/>
  <c r="C597" i="1"/>
  <c r="D597" i="1"/>
  <c r="I597" i="1"/>
  <c r="K597" i="1"/>
  <c r="AC597" i="1"/>
  <c r="AE597" i="1"/>
  <c r="AD597" i="1" s="1"/>
  <c r="AB597" i="1" s="1"/>
  <c r="AF597" i="1"/>
  <c r="AG597" i="1"/>
  <c r="AH597" i="1"/>
  <c r="AI597" i="1"/>
  <c r="AJ597" i="1"/>
  <c r="CX597" i="1" s="1"/>
  <c r="CQ597" i="1"/>
  <c r="CR597" i="1"/>
  <c r="CS597" i="1"/>
  <c r="CT597" i="1"/>
  <c r="CU597" i="1"/>
  <c r="T597" i="1" s="1"/>
  <c r="CV597" i="1"/>
  <c r="CW597" i="1"/>
  <c r="GL597" i="1"/>
  <c r="GO597" i="1"/>
  <c r="GP597" i="1"/>
  <c r="GV597" i="1"/>
  <c r="HC597" i="1"/>
  <c r="GX597" i="1" s="1"/>
  <c r="C598" i="1"/>
  <c r="D598" i="1"/>
  <c r="I598" i="1"/>
  <c r="K598" i="1"/>
  <c r="V598" i="1"/>
  <c r="AC598" i="1"/>
  <c r="AE598" i="1"/>
  <c r="AD598" i="1" s="1"/>
  <c r="AB598" i="1" s="1"/>
  <c r="AF598" i="1"/>
  <c r="AG598" i="1"/>
  <c r="CU598" i="1" s="1"/>
  <c r="T598" i="1" s="1"/>
  <c r="AH598" i="1"/>
  <c r="AI598" i="1"/>
  <c r="AJ598" i="1"/>
  <c r="CX598" i="1" s="1"/>
  <c r="W598" i="1" s="1"/>
  <c r="CQ598" i="1"/>
  <c r="CR598" i="1"/>
  <c r="CS598" i="1"/>
  <c r="CT598" i="1"/>
  <c r="CV598" i="1"/>
  <c r="CW598" i="1"/>
  <c r="GL598" i="1"/>
  <c r="GO598" i="1"/>
  <c r="GP598" i="1"/>
  <c r="GV598" i="1"/>
  <c r="HC598" i="1" s="1"/>
  <c r="GX598" i="1" s="1"/>
  <c r="C599" i="1"/>
  <c r="D599" i="1"/>
  <c r="I599" i="1"/>
  <c r="CU458" i="3" s="1"/>
  <c r="K599" i="1"/>
  <c r="V599" i="1"/>
  <c r="AC599" i="1"/>
  <c r="AD599" i="1"/>
  <c r="AE599" i="1"/>
  <c r="AF599" i="1"/>
  <c r="AG599" i="1"/>
  <c r="CU599" i="1" s="1"/>
  <c r="T599" i="1" s="1"/>
  <c r="AH599" i="1"/>
  <c r="AI599" i="1"/>
  <c r="AJ599" i="1"/>
  <c r="CQ599" i="1"/>
  <c r="CR599" i="1"/>
  <c r="CS599" i="1"/>
  <c r="CT599" i="1"/>
  <c r="CV599" i="1"/>
  <c r="CW599" i="1"/>
  <c r="CX599" i="1"/>
  <c r="W599" i="1" s="1"/>
  <c r="AJ602" i="1" s="1"/>
  <c r="GL599" i="1"/>
  <c r="BZ602" i="1" s="1"/>
  <c r="AQ602" i="1" s="1"/>
  <c r="GO599" i="1"/>
  <c r="GP599" i="1"/>
  <c r="GV599" i="1"/>
  <c r="HC599" i="1" s="1"/>
  <c r="GX599" i="1" s="1"/>
  <c r="C600" i="1"/>
  <c r="D600" i="1"/>
  <c r="I600" i="1"/>
  <c r="CX459" i="3" s="1"/>
  <c r="K600" i="1"/>
  <c r="U600" i="1"/>
  <c r="AC600" i="1"/>
  <c r="AE600" i="1"/>
  <c r="AD600" i="1" s="1"/>
  <c r="AF600" i="1"/>
  <c r="AG600" i="1"/>
  <c r="AH600" i="1"/>
  <c r="AI600" i="1"/>
  <c r="AJ600" i="1"/>
  <c r="CQ600" i="1"/>
  <c r="CR600" i="1"/>
  <c r="CS600" i="1"/>
  <c r="CT600" i="1"/>
  <c r="CU600" i="1"/>
  <c r="T600" i="1" s="1"/>
  <c r="CV600" i="1"/>
  <c r="CW600" i="1"/>
  <c r="CX600" i="1"/>
  <c r="W600" i="1" s="1"/>
  <c r="GL600" i="1"/>
  <c r="GO600" i="1"/>
  <c r="CC602" i="1" s="1"/>
  <c r="AT602" i="1" s="1"/>
  <c r="GP600" i="1"/>
  <c r="GV600" i="1"/>
  <c r="GX600" i="1"/>
  <c r="HC600" i="1"/>
  <c r="B602" i="1"/>
  <c r="C602" i="1"/>
  <c r="D602" i="1"/>
  <c r="D595" i="1" s="1"/>
  <c r="F602" i="1"/>
  <c r="G602" i="1"/>
  <c r="BX602" i="1"/>
  <c r="AO602" i="1" s="1"/>
  <c r="F606" i="1" s="1"/>
  <c r="BY602" i="1"/>
  <c r="AP602" i="1" s="1"/>
  <c r="AP595" i="1" s="1"/>
  <c r="CK602" i="1"/>
  <c r="BB602" i="1" s="1"/>
  <c r="BB595" i="1" s="1"/>
  <c r="CL602" i="1"/>
  <c r="BC602" i="1" s="1"/>
  <c r="CM602" i="1"/>
  <c r="CM595" i="1" s="1"/>
  <c r="D632" i="1"/>
  <c r="B634" i="1"/>
  <c r="E634" i="1"/>
  <c r="Z634" i="1"/>
  <c r="AA634" i="1"/>
  <c r="AJ634" i="1"/>
  <c r="AM634" i="1"/>
  <c r="AN634" i="1"/>
  <c r="BD634" i="1"/>
  <c r="BE634" i="1"/>
  <c r="BF634" i="1"/>
  <c r="BG634" i="1"/>
  <c r="BH634" i="1"/>
  <c r="BI634" i="1"/>
  <c r="BJ634" i="1"/>
  <c r="BK634" i="1"/>
  <c r="BL634" i="1"/>
  <c r="BM634" i="1"/>
  <c r="BN634" i="1"/>
  <c r="BO634" i="1"/>
  <c r="BP634" i="1"/>
  <c r="BQ634" i="1"/>
  <c r="BR634" i="1"/>
  <c r="BS634" i="1"/>
  <c r="BT634" i="1"/>
  <c r="BU634" i="1"/>
  <c r="BV634" i="1"/>
  <c r="BW634" i="1"/>
  <c r="BX634" i="1"/>
  <c r="CJ634" i="1"/>
  <c r="CN634" i="1"/>
  <c r="CO634" i="1"/>
  <c r="CP634" i="1"/>
  <c r="CQ634" i="1"/>
  <c r="CR634" i="1"/>
  <c r="CS634" i="1"/>
  <c r="CT634" i="1"/>
  <c r="CU634" i="1"/>
  <c r="CV634" i="1"/>
  <c r="CW634" i="1"/>
  <c r="CX634" i="1"/>
  <c r="CY634" i="1"/>
  <c r="CZ634" i="1"/>
  <c r="DA634" i="1"/>
  <c r="DB634" i="1"/>
  <c r="DC634" i="1"/>
  <c r="DD634" i="1"/>
  <c r="DE634" i="1"/>
  <c r="DF634" i="1"/>
  <c r="DG634" i="1"/>
  <c r="DH634" i="1"/>
  <c r="DI634" i="1"/>
  <c r="DJ634" i="1"/>
  <c r="DK634" i="1"/>
  <c r="DL634" i="1"/>
  <c r="DM634" i="1"/>
  <c r="DN634" i="1"/>
  <c r="DO634" i="1"/>
  <c r="DP634" i="1"/>
  <c r="DQ634" i="1"/>
  <c r="DR634" i="1"/>
  <c r="DS634" i="1"/>
  <c r="DT634" i="1"/>
  <c r="DU634" i="1"/>
  <c r="DV634" i="1"/>
  <c r="DW634" i="1"/>
  <c r="DX634" i="1"/>
  <c r="DY634" i="1"/>
  <c r="DZ634" i="1"/>
  <c r="EA634" i="1"/>
  <c r="EB634" i="1"/>
  <c r="EC634" i="1"/>
  <c r="ED634" i="1"/>
  <c r="EE634" i="1"/>
  <c r="EF634" i="1"/>
  <c r="EG634" i="1"/>
  <c r="EH634" i="1"/>
  <c r="EI634" i="1"/>
  <c r="EJ634" i="1"/>
  <c r="EK634" i="1"/>
  <c r="EL634" i="1"/>
  <c r="EM634" i="1"/>
  <c r="EN634" i="1"/>
  <c r="EO634" i="1"/>
  <c r="EP634" i="1"/>
  <c r="EQ634" i="1"/>
  <c r="ER634" i="1"/>
  <c r="ES634" i="1"/>
  <c r="ET634" i="1"/>
  <c r="EU634" i="1"/>
  <c r="EV634" i="1"/>
  <c r="EW634" i="1"/>
  <c r="EX634" i="1"/>
  <c r="EY634" i="1"/>
  <c r="EZ634" i="1"/>
  <c r="FA634" i="1"/>
  <c r="FB634" i="1"/>
  <c r="FC634" i="1"/>
  <c r="FD634" i="1"/>
  <c r="FE634" i="1"/>
  <c r="FF634" i="1"/>
  <c r="FG634" i="1"/>
  <c r="FH634" i="1"/>
  <c r="FI634" i="1"/>
  <c r="FJ634" i="1"/>
  <c r="FK634" i="1"/>
  <c r="FL634" i="1"/>
  <c r="FM634" i="1"/>
  <c r="FN634" i="1"/>
  <c r="FO634" i="1"/>
  <c r="FP634" i="1"/>
  <c r="FQ634" i="1"/>
  <c r="FR634" i="1"/>
  <c r="FS634" i="1"/>
  <c r="FT634" i="1"/>
  <c r="FU634" i="1"/>
  <c r="FV634" i="1"/>
  <c r="FW634" i="1"/>
  <c r="FX634" i="1"/>
  <c r="FY634" i="1"/>
  <c r="FZ634" i="1"/>
  <c r="GA634" i="1"/>
  <c r="GB634" i="1"/>
  <c r="GC634" i="1"/>
  <c r="GD634" i="1"/>
  <c r="GE634" i="1"/>
  <c r="GF634" i="1"/>
  <c r="GG634" i="1"/>
  <c r="GH634" i="1"/>
  <c r="GI634" i="1"/>
  <c r="GJ634" i="1"/>
  <c r="GK634" i="1"/>
  <c r="GL634" i="1"/>
  <c r="GM634" i="1"/>
  <c r="GN634" i="1"/>
  <c r="GO634" i="1"/>
  <c r="GP634" i="1"/>
  <c r="GQ634" i="1"/>
  <c r="GR634" i="1"/>
  <c r="GS634" i="1"/>
  <c r="GT634" i="1"/>
  <c r="GU634" i="1"/>
  <c r="GV634" i="1"/>
  <c r="GW634" i="1"/>
  <c r="GX634" i="1"/>
  <c r="C636" i="1"/>
  <c r="D636" i="1"/>
  <c r="I636" i="1"/>
  <c r="K636" i="1"/>
  <c r="T636" i="1"/>
  <c r="AC636" i="1"/>
  <c r="AE636" i="1"/>
  <c r="AD636" i="1" s="1"/>
  <c r="AF636" i="1"/>
  <c r="AG636" i="1"/>
  <c r="AH636" i="1"/>
  <c r="AI636" i="1"/>
  <c r="AJ636" i="1"/>
  <c r="CQ636" i="1"/>
  <c r="CR636" i="1"/>
  <c r="CS636" i="1"/>
  <c r="CT636" i="1"/>
  <c r="CU636" i="1"/>
  <c r="CV636" i="1"/>
  <c r="CW636" i="1"/>
  <c r="CX636" i="1"/>
  <c r="W636" i="1" s="1"/>
  <c r="GL636" i="1"/>
  <c r="GO636" i="1"/>
  <c r="GP636" i="1"/>
  <c r="GV636" i="1"/>
  <c r="GX636" i="1"/>
  <c r="HC636" i="1"/>
  <c r="C637" i="1"/>
  <c r="D637" i="1"/>
  <c r="I637" i="1"/>
  <c r="K637" i="1"/>
  <c r="AC637" i="1"/>
  <c r="AE637" i="1"/>
  <c r="AD637" i="1" s="1"/>
  <c r="AB637" i="1" s="1"/>
  <c r="AF637" i="1"/>
  <c r="AG637" i="1"/>
  <c r="AH637" i="1"/>
  <c r="AI637" i="1"/>
  <c r="AJ637" i="1"/>
  <c r="CX637" i="1" s="1"/>
  <c r="CQ637" i="1"/>
  <c r="CR637" i="1"/>
  <c r="CS637" i="1"/>
  <c r="CT637" i="1"/>
  <c r="CU637" i="1"/>
  <c r="T637" i="1" s="1"/>
  <c r="CV637" i="1"/>
  <c r="CW637" i="1"/>
  <c r="GL637" i="1"/>
  <c r="GO637" i="1"/>
  <c r="GP637" i="1"/>
  <c r="GV637" i="1"/>
  <c r="HC637" i="1"/>
  <c r="GX637" i="1" s="1"/>
  <c r="C638" i="1"/>
  <c r="D638" i="1"/>
  <c r="I638" i="1"/>
  <c r="K638" i="1"/>
  <c r="AC638" i="1"/>
  <c r="AE638" i="1"/>
  <c r="AD638" i="1" s="1"/>
  <c r="AF638" i="1"/>
  <c r="AB638" i="1" s="1"/>
  <c r="AG638" i="1"/>
  <c r="CU638" i="1" s="1"/>
  <c r="T638" i="1" s="1"/>
  <c r="AH638" i="1"/>
  <c r="AI638" i="1"/>
  <c r="AJ638" i="1"/>
  <c r="CX638" i="1" s="1"/>
  <c r="W638" i="1" s="1"/>
  <c r="CQ638" i="1"/>
  <c r="CR638" i="1"/>
  <c r="CS638" i="1"/>
  <c r="CT638" i="1"/>
  <c r="CV638" i="1"/>
  <c r="CW638" i="1"/>
  <c r="GL638" i="1"/>
  <c r="GO638" i="1"/>
  <c r="GP638" i="1"/>
  <c r="GV638" i="1"/>
  <c r="HC638" i="1" s="1"/>
  <c r="GX638" i="1" s="1"/>
  <c r="I639" i="1"/>
  <c r="V639" i="1"/>
  <c r="AB639" i="1"/>
  <c r="AC639" i="1"/>
  <c r="AE639" i="1"/>
  <c r="AD639" i="1" s="1"/>
  <c r="AF639" i="1"/>
  <c r="AG639" i="1"/>
  <c r="CU639" i="1" s="1"/>
  <c r="T639" i="1" s="1"/>
  <c r="AH639" i="1"/>
  <c r="AI639" i="1"/>
  <c r="AJ639" i="1"/>
  <c r="CX639" i="1" s="1"/>
  <c r="W639" i="1" s="1"/>
  <c r="CQ639" i="1"/>
  <c r="P639" i="1" s="1"/>
  <c r="CR639" i="1"/>
  <c r="Q639" i="1" s="1"/>
  <c r="CS639" i="1"/>
  <c r="R639" i="1" s="1"/>
  <c r="CT639" i="1"/>
  <c r="S639" i="1" s="1"/>
  <c r="CV639" i="1"/>
  <c r="U639" i="1" s="1"/>
  <c r="CW639" i="1"/>
  <c r="GL639" i="1"/>
  <c r="GO639" i="1"/>
  <c r="GP639" i="1"/>
  <c r="GV639" i="1"/>
  <c r="HC639" i="1" s="1"/>
  <c r="GX639" i="1" s="1"/>
  <c r="I640" i="1"/>
  <c r="V640" i="1"/>
  <c r="AC640" i="1"/>
  <c r="AE640" i="1"/>
  <c r="AD640" i="1" s="1"/>
  <c r="AB640" i="1" s="1"/>
  <c r="AF640" i="1"/>
  <c r="AG640" i="1"/>
  <c r="CU640" i="1" s="1"/>
  <c r="AH640" i="1"/>
  <c r="AI640" i="1"/>
  <c r="AJ640" i="1"/>
  <c r="CX640" i="1" s="1"/>
  <c r="W640" i="1" s="1"/>
  <c r="CQ640" i="1"/>
  <c r="CR640" i="1"/>
  <c r="Q640" i="1" s="1"/>
  <c r="CS640" i="1"/>
  <c r="R640" i="1" s="1"/>
  <c r="CT640" i="1"/>
  <c r="S640" i="1" s="1"/>
  <c r="CV640" i="1"/>
  <c r="CW640" i="1"/>
  <c r="GL640" i="1"/>
  <c r="GO640" i="1"/>
  <c r="GP640" i="1"/>
  <c r="GV640" i="1"/>
  <c r="HC640" i="1" s="1"/>
  <c r="GX640" i="1" s="1"/>
  <c r="C641" i="1"/>
  <c r="D641" i="1"/>
  <c r="I641" i="1"/>
  <c r="K641" i="1"/>
  <c r="AC641" i="1"/>
  <c r="AE641" i="1"/>
  <c r="AD641" i="1" s="1"/>
  <c r="AF641" i="1"/>
  <c r="AG641" i="1"/>
  <c r="CU641" i="1" s="1"/>
  <c r="T641" i="1" s="1"/>
  <c r="AH641" i="1"/>
  <c r="AI641" i="1"/>
  <c r="AJ641" i="1"/>
  <c r="CQ641" i="1"/>
  <c r="CR641" i="1"/>
  <c r="CS641" i="1"/>
  <c r="CT641" i="1"/>
  <c r="CV641" i="1"/>
  <c r="CW641" i="1"/>
  <c r="CX641" i="1"/>
  <c r="W641" i="1" s="1"/>
  <c r="GL641" i="1"/>
  <c r="GO641" i="1"/>
  <c r="GP641" i="1"/>
  <c r="GV641" i="1"/>
  <c r="HC641" i="1" s="1"/>
  <c r="GX641" i="1" s="1"/>
  <c r="I642" i="1"/>
  <c r="W642" i="1"/>
  <c r="AC642" i="1"/>
  <c r="AB642" i="1" s="1"/>
  <c r="AD642" i="1"/>
  <c r="AE642" i="1"/>
  <c r="AF642" i="1"/>
  <c r="AG642" i="1"/>
  <c r="CU642" i="1" s="1"/>
  <c r="T642" i="1" s="1"/>
  <c r="AH642" i="1"/>
  <c r="CV642" i="1" s="1"/>
  <c r="U642" i="1" s="1"/>
  <c r="AI642" i="1"/>
  <c r="AJ642" i="1"/>
  <c r="CQ642" i="1"/>
  <c r="P642" i="1" s="1"/>
  <c r="CR642" i="1"/>
  <c r="Q642" i="1" s="1"/>
  <c r="CS642" i="1"/>
  <c r="R642" i="1" s="1"/>
  <c r="CT642" i="1"/>
  <c r="S642" i="1" s="1"/>
  <c r="CW642" i="1"/>
  <c r="V642" i="1" s="1"/>
  <c r="CX642" i="1"/>
  <c r="GL642" i="1"/>
  <c r="GO642" i="1"/>
  <c r="GP642" i="1"/>
  <c r="GV642" i="1"/>
  <c r="HC642" i="1" s="1"/>
  <c r="GX642" i="1" s="1"/>
  <c r="I643" i="1"/>
  <c r="W643" i="1"/>
  <c r="AC643" i="1"/>
  <c r="AB643" i="1" s="1"/>
  <c r="AD643" i="1"/>
  <c r="AE643" i="1"/>
  <c r="AF643" i="1"/>
  <c r="AG643" i="1"/>
  <c r="CU643" i="1" s="1"/>
  <c r="T643" i="1" s="1"/>
  <c r="AH643" i="1"/>
  <c r="CV643" i="1" s="1"/>
  <c r="U643" i="1" s="1"/>
  <c r="AI643" i="1"/>
  <c r="AJ643" i="1"/>
  <c r="CQ643" i="1"/>
  <c r="P643" i="1" s="1"/>
  <c r="CR643" i="1"/>
  <c r="Q643" i="1" s="1"/>
  <c r="CS643" i="1"/>
  <c r="R643" i="1" s="1"/>
  <c r="CT643" i="1"/>
  <c r="S643" i="1" s="1"/>
  <c r="CW643" i="1"/>
  <c r="V643" i="1" s="1"/>
  <c r="CX643" i="1"/>
  <c r="GL643" i="1"/>
  <c r="GO643" i="1"/>
  <c r="GP643" i="1"/>
  <c r="GV643" i="1"/>
  <c r="HC643" i="1" s="1"/>
  <c r="GX643" i="1" s="1"/>
  <c r="I644" i="1"/>
  <c r="K644" i="1"/>
  <c r="V644" i="1"/>
  <c r="AC644" i="1"/>
  <c r="AD644" i="1"/>
  <c r="AE644" i="1"/>
  <c r="AF644" i="1"/>
  <c r="AB644" i="1" s="1"/>
  <c r="AG644" i="1"/>
  <c r="CU644" i="1" s="1"/>
  <c r="T644" i="1" s="1"/>
  <c r="AH644" i="1"/>
  <c r="AI644" i="1"/>
  <c r="AJ644" i="1"/>
  <c r="CX644" i="1" s="1"/>
  <c r="W644" i="1" s="1"/>
  <c r="CQ644" i="1"/>
  <c r="P644" i="1" s="1"/>
  <c r="CR644" i="1"/>
  <c r="Q644" i="1" s="1"/>
  <c r="CS644" i="1"/>
  <c r="R644" i="1" s="1"/>
  <c r="CT644" i="1"/>
  <c r="S644" i="1" s="1"/>
  <c r="CV644" i="1"/>
  <c r="U644" i="1" s="1"/>
  <c r="CW644" i="1"/>
  <c r="CY644" i="1"/>
  <c r="X644" i="1" s="1"/>
  <c r="CZ644" i="1"/>
  <c r="Y644" i="1" s="1"/>
  <c r="GL644" i="1"/>
  <c r="GO644" i="1"/>
  <c r="GP644" i="1"/>
  <c r="GV644" i="1"/>
  <c r="HC644" i="1" s="1"/>
  <c r="GX644" i="1" s="1"/>
  <c r="HG644" i="1"/>
  <c r="C645" i="1"/>
  <c r="D645" i="1"/>
  <c r="U645" i="1"/>
  <c r="V645" i="1"/>
  <c r="AC645" i="1"/>
  <c r="AD645" i="1"/>
  <c r="AE645" i="1"/>
  <c r="AF645" i="1"/>
  <c r="AG645" i="1"/>
  <c r="AH645" i="1"/>
  <c r="AI645" i="1"/>
  <c r="AJ645" i="1"/>
  <c r="CQ645" i="1"/>
  <c r="CR645" i="1"/>
  <c r="CS645" i="1"/>
  <c r="CT645" i="1"/>
  <c r="CU645" i="1"/>
  <c r="T645" i="1" s="1"/>
  <c r="CV645" i="1"/>
  <c r="CW645" i="1"/>
  <c r="CX645" i="1"/>
  <c r="W645" i="1" s="1"/>
  <c r="GL645" i="1"/>
  <c r="GO645" i="1"/>
  <c r="GP645" i="1"/>
  <c r="GV645" i="1"/>
  <c r="GX645" i="1"/>
  <c r="HC645" i="1"/>
  <c r="C646" i="1"/>
  <c r="D646" i="1"/>
  <c r="I646" i="1"/>
  <c r="K646" i="1"/>
  <c r="V646" i="1"/>
  <c r="AC646" i="1"/>
  <c r="AE646" i="1"/>
  <c r="AD646" i="1" s="1"/>
  <c r="AF646" i="1"/>
  <c r="AG646" i="1"/>
  <c r="AH646" i="1"/>
  <c r="AI646" i="1"/>
  <c r="AJ646" i="1"/>
  <c r="CX646" i="1" s="1"/>
  <c r="W646" i="1" s="1"/>
  <c r="CQ646" i="1"/>
  <c r="CR646" i="1"/>
  <c r="CS646" i="1"/>
  <c r="CT646" i="1"/>
  <c r="CU646" i="1"/>
  <c r="CV646" i="1"/>
  <c r="CW646" i="1"/>
  <c r="GL646" i="1"/>
  <c r="GN646" i="1"/>
  <c r="GP646" i="1"/>
  <c r="GV646" i="1"/>
  <c r="HC646" i="1"/>
  <c r="GX646" i="1" s="1"/>
  <c r="AC647" i="1"/>
  <c r="AE647" i="1"/>
  <c r="AD647" i="1" s="1"/>
  <c r="AB647" i="1" s="1"/>
  <c r="AF647" i="1"/>
  <c r="AG647" i="1"/>
  <c r="AH647" i="1"/>
  <c r="AI647" i="1"/>
  <c r="CW647" i="1" s="1"/>
  <c r="AJ647" i="1"/>
  <c r="CX647" i="1" s="1"/>
  <c r="CQ647" i="1"/>
  <c r="CR647" i="1"/>
  <c r="CS647" i="1"/>
  <c r="CT647" i="1"/>
  <c r="CU647" i="1"/>
  <c r="CV647" i="1"/>
  <c r="GL647" i="1"/>
  <c r="GN647" i="1"/>
  <c r="GP647" i="1"/>
  <c r="GV647" i="1"/>
  <c r="HC647" i="1"/>
  <c r="I648" i="1"/>
  <c r="U648" i="1"/>
  <c r="Y648" i="1"/>
  <c r="AC648" i="1"/>
  <c r="AE648" i="1"/>
  <c r="AD648" i="1" s="1"/>
  <c r="AB648" i="1" s="1"/>
  <c r="AF648" i="1"/>
  <c r="AG648" i="1"/>
  <c r="AH648" i="1"/>
  <c r="AI648" i="1"/>
  <c r="AJ648" i="1"/>
  <c r="CP648" i="1"/>
  <c r="CQ648" i="1"/>
  <c r="CR648" i="1"/>
  <c r="Q648" i="1" s="1"/>
  <c r="CS648" i="1"/>
  <c r="R648" i="1" s="1"/>
  <c r="CT648" i="1"/>
  <c r="S648" i="1" s="1"/>
  <c r="CU648" i="1"/>
  <c r="T648" i="1" s="1"/>
  <c r="CV648" i="1"/>
  <c r="CW648" i="1"/>
  <c r="V648" i="1" s="1"/>
  <c r="CX648" i="1"/>
  <c r="W648" i="1" s="1"/>
  <c r="CY648" i="1"/>
  <c r="X648" i="1" s="1"/>
  <c r="CZ648" i="1"/>
  <c r="GL648" i="1"/>
  <c r="GN648" i="1"/>
  <c r="GP648" i="1"/>
  <c r="GV648" i="1"/>
  <c r="HC648" i="1"/>
  <c r="GX648" i="1" s="1"/>
  <c r="I649" i="1"/>
  <c r="K649" i="1"/>
  <c r="P649" i="1"/>
  <c r="T649" i="1"/>
  <c r="X649" i="1"/>
  <c r="AC649" i="1"/>
  <c r="AD649" i="1"/>
  <c r="AE649" i="1"/>
  <c r="AF649" i="1"/>
  <c r="AG649" i="1"/>
  <c r="AH649" i="1"/>
  <c r="CV649" i="1" s="1"/>
  <c r="U649" i="1" s="1"/>
  <c r="AI649" i="1"/>
  <c r="CW649" i="1" s="1"/>
  <c r="V649" i="1" s="1"/>
  <c r="AJ649" i="1"/>
  <c r="CQ649" i="1"/>
  <c r="CR649" i="1"/>
  <c r="Q649" i="1" s="1"/>
  <c r="CS649" i="1"/>
  <c r="R649" i="1" s="1"/>
  <c r="CT649" i="1"/>
  <c r="S649" i="1" s="1"/>
  <c r="CU649" i="1"/>
  <c r="CX649" i="1"/>
  <c r="W649" i="1" s="1"/>
  <c r="CY649" i="1"/>
  <c r="CZ649" i="1"/>
  <c r="Y649" i="1" s="1"/>
  <c r="GL649" i="1"/>
  <c r="GO649" i="1"/>
  <c r="GP649" i="1"/>
  <c r="GV649" i="1"/>
  <c r="GX649" i="1"/>
  <c r="HC649" i="1"/>
  <c r="B651" i="1"/>
  <c r="C651" i="1"/>
  <c r="C634" i="1" s="1"/>
  <c r="D651" i="1"/>
  <c r="D634" i="1" s="1"/>
  <c r="F651" i="1"/>
  <c r="F634" i="1" s="1"/>
  <c r="G651" i="1"/>
  <c r="G634" i="1" s="1"/>
  <c r="T651" i="1"/>
  <c r="T634" i="1" s="1"/>
  <c r="AB651" i="1"/>
  <c r="AB634" i="1" s="1"/>
  <c r="AC651" i="1"/>
  <c r="CF651" i="1" s="1"/>
  <c r="AD651" i="1"/>
  <c r="AE651" i="1"/>
  <c r="R651" i="1" s="1"/>
  <c r="AF651" i="1"/>
  <c r="S651" i="1" s="1"/>
  <c r="AG651" i="1"/>
  <c r="AG634" i="1" s="1"/>
  <c r="AH651" i="1"/>
  <c r="AI651" i="1"/>
  <c r="V651" i="1" s="1"/>
  <c r="AJ651" i="1"/>
  <c r="W651" i="1" s="1"/>
  <c r="AK651" i="1"/>
  <c r="AK634" i="1" s="1"/>
  <c r="AL651" i="1"/>
  <c r="BD651" i="1"/>
  <c r="BX651" i="1"/>
  <c r="AO651" i="1" s="1"/>
  <c r="BY651" i="1"/>
  <c r="BY634" i="1" s="1"/>
  <c r="BZ651" i="1"/>
  <c r="BZ634" i="1" s="1"/>
  <c r="CA651" i="1"/>
  <c r="CA634" i="1" s="1"/>
  <c r="CB651" i="1"/>
  <c r="AS651" i="1" s="1"/>
  <c r="AS634" i="1" s="1"/>
  <c r="CC651" i="1"/>
  <c r="CC634" i="1" s="1"/>
  <c r="CD651" i="1"/>
  <c r="CD634" i="1" s="1"/>
  <c r="CI651" i="1"/>
  <c r="CI634" i="1" s="1"/>
  <c r="CJ651" i="1"/>
  <c r="BA651" i="1" s="1"/>
  <c r="CK651" i="1"/>
  <c r="CK634" i="1" s="1"/>
  <c r="CL651" i="1"/>
  <c r="CL634" i="1" s="1"/>
  <c r="CM651" i="1"/>
  <c r="CM634" i="1" s="1"/>
  <c r="F672" i="1"/>
  <c r="F676" i="1"/>
  <c r="D681" i="1"/>
  <c r="B683" i="1"/>
  <c r="E683" i="1"/>
  <c r="Z683" i="1"/>
  <c r="AA683" i="1"/>
  <c r="AG683" i="1"/>
  <c r="AJ683" i="1"/>
  <c r="AM683" i="1"/>
  <c r="AN683" i="1"/>
  <c r="BE683" i="1"/>
  <c r="BF683" i="1"/>
  <c r="BG683" i="1"/>
  <c r="BH683" i="1"/>
  <c r="BI683" i="1"/>
  <c r="BJ683" i="1"/>
  <c r="BK683" i="1"/>
  <c r="BL683" i="1"/>
  <c r="BM683" i="1"/>
  <c r="BN683" i="1"/>
  <c r="BO683" i="1"/>
  <c r="BP683" i="1"/>
  <c r="BQ683" i="1"/>
  <c r="BR683" i="1"/>
  <c r="BS683" i="1"/>
  <c r="BT683" i="1"/>
  <c r="BU683" i="1"/>
  <c r="BV683" i="1"/>
  <c r="BW683" i="1"/>
  <c r="BX683" i="1"/>
  <c r="BY683" i="1"/>
  <c r="CJ683" i="1"/>
  <c r="CK683" i="1"/>
  <c r="CN683" i="1"/>
  <c r="CO683" i="1"/>
  <c r="CP683" i="1"/>
  <c r="CQ683" i="1"/>
  <c r="CR683" i="1"/>
  <c r="CS683" i="1"/>
  <c r="CT683" i="1"/>
  <c r="CU683" i="1"/>
  <c r="CV683" i="1"/>
  <c r="CW683" i="1"/>
  <c r="CX683" i="1"/>
  <c r="CY683" i="1"/>
  <c r="CZ683" i="1"/>
  <c r="DA683" i="1"/>
  <c r="DB683" i="1"/>
  <c r="DC683" i="1"/>
  <c r="DD683" i="1"/>
  <c r="DE683" i="1"/>
  <c r="DF683" i="1"/>
  <c r="DG683" i="1"/>
  <c r="DH683" i="1"/>
  <c r="DI683" i="1"/>
  <c r="DJ683" i="1"/>
  <c r="DK683" i="1"/>
  <c r="DL683" i="1"/>
  <c r="DM683" i="1"/>
  <c r="DN683" i="1"/>
  <c r="DO683" i="1"/>
  <c r="DP683" i="1"/>
  <c r="DQ683" i="1"/>
  <c r="DR683" i="1"/>
  <c r="DS683" i="1"/>
  <c r="DT683" i="1"/>
  <c r="DU683" i="1"/>
  <c r="DV683" i="1"/>
  <c r="DW683" i="1"/>
  <c r="DX683" i="1"/>
  <c r="DY683" i="1"/>
  <c r="DZ683" i="1"/>
  <c r="EA683" i="1"/>
  <c r="EB683" i="1"/>
  <c r="EC683" i="1"/>
  <c r="ED683" i="1"/>
  <c r="EE683" i="1"/>
  <c r="EF683" i="1"/>
  <c r="EG683" i="1"/>
  <c r="EH683" i="1"/>
  <c r="EI683" i="1"/>
  <c r="EJ683" i="1"/>
  <c r="EK683" i="1"/>
  <c r="EL683" i="1"/>
  <c r="EM683" i="1"/>
  <c r="EN683" i="1"/>
  <c r="EO683" i="1"/>
  <c r="EP683" i="1"/>
  <c r="EQ683" i="1"/>
  <c r="ER683" i="1"/>
  <c r="ES683" i="1"/>
  <c r="ET683" i="1"/>
  <c r="EU683" i="1"/>
  <c r="EV683" i="1"/>
  <c r="EW683" i="1"/>
  <c r="EX683" i="1"/>
  <c r="EY683" i="1"/>
  <c r="EZ683" i="1"/>
  <c r="FA683" i="1"/>
  <c r="FB683" i="1"/>
  <c r="FC683" i="1"/>
  <c r="FD683" i="1"/>
  <c r="FE683" i="1"/>
  <c r="FF683" i="1"/>
  <c r="FG683" i="1"/>
  <c r="FH683" i="1"/>
  <c r="FI683" i="1"/>
  <c r="FJ683" i="1"/>
  <c r="FK683" i="1"/>
  <c r="FL683" i="1"/>
  <c r="FM683" i="1"/>
  <c r="FN683" i="1"/>
  <c r="FO683" i="1"/>
  <c r="FP683" i="1"/>
  <c r="FQ683" i="1"/>
  <c r="FR683" i="1"/>
  <c r="FS683" i="1"/>
  <c r="FT683" i="1"/>
  <c r="FU683" i="1"/>
  <c r="FV683" i="1"/>
  <c r="FW683" i="1"/>
  <c r="FX683" i="1"/>
  <c r="FY683" i="1"/>
  <c r="FZ683" i="1"/>
  <c r="GA683" i="1"/>
  <c r="GB683" i="1"/>
  <c r="GC683" i="1"/>
  <c r="GD683" i="1"/>
  <c r="GE683" i="1"/>
  <c r="GF683" i="1"/>
  <c r="GG683" i="1"/>
  <c r="GH683" i="1"/>
  <c r="GI683" i="1"/>
  <c r="GJ683" i="1"/>
  <c r="GK683" i="1"/>
  <c r="GL683" i="1"/>
  <c r="GM683" i="1"/>
  <c r="GN683" i="1"/>
  <c r="GO683" i="1"/>
  <c r="GP683" i="1"/>
  <c r="GQ683" i="1"/>
  <c r="GR683" i="1"/>
  <c r="GS683" i="1"/>
  <c r="GT683" i="1"/>
  <c r="GU683" i="1"/>
  <c r="GV683" i="1"/>
  <c r="GW683" i="1"/>
  <c r="GX683" i="1"/>
  <c r="C685" i="1"/>
  <c r="D685" i="1"/>
  <c r="I685" i="1"/>
  <c r="K685" i="1"/>
  <c r="T685" i="1"/>
  <c r="AC685" i="1"/>
  <c r="AE685" i="1"/>
  <c r="AD685" i="1" s="1"/>
  <c r="AF685" i="1"/>
  <c r="AG685" i="1"/>
  <c r="AH685" i="1"/>
  <c r="AI685" i="1"/>
  <c r="AJ685" i="1"/>
  <c r="CQ685" i="1"/>
  <c r="CR685" i="1"/>
  <c r="CS685" i="1"/>
  <c r="CT685" i="1"/>
  <c r="CU685" i="1"/>
  <c r="CV685" i="1"/>
  <c r="CW685" i="1"/>
  <c r="CX685" i="1"/>
  <c r="W685" i="1" s="1"/>
  <c r="GL685" i="1"/>
  <c r="GO685" i="1"/>
  <c r="GP685" i="1"/>
  <c r="GV685" i="1"/>
  <c r="GX685" i="1"/>
  <c r="HC685" i="1"/>
  <c r="C686" i="1"/>
  <c r="D686" i="1"/>
  <c r="I686" i="1"/>
  <c r="K686" i="1"/>
  <c r="AC686" i="1"/>
  <c r="AE686" i="1"/>
  <c r="AD686" i="1" s="1"/>
  <c r="AB686" i="1" s="1"/>
  <c r="AF686" i="1"/>
  <c r="AG686" i="1"/>
  <c r="CU686" i="1" s="1"/>
  <c r="T686" i="1" s="1"/>
  <c r="AH686" i="1"/>
  <c r="AI686" i="1"/>
  <c r="AJ686" i="1"/>
  <c r="CX686" i="1" s="1"/>
  <c r="W686" i="1" s="1"/>
  <c r="CQ686" i="1"/>
  <c r="CR686" i="1"/>
  <c r="CS686" i="1"/>
  <c r="CT686" i="1"/>
  <c r="CV686" i="1"/>
  <c r="CW686" i="1"/>
  <c r="GL686" i="1"/>
  <c r="GO686" i="1"/>
  <c r="GP686" i="1"/>
  <c r="GV686" i="1"/>
  <c r="HC686" i="1"/>
  <c r="GX686" i="1" s="1"/>
  <c r="C687" i="1"/>
  <c r="D687" i="1"/>
  <c r="I687" i="1"/>
  <c r="K687" i="1"/>
  <c r="AC687" i="1"/>
  <c r="AE687" i="1"/>
  <c r="AD687" i="1" s="1"/>
  <c r="AF687" i="1"/>
  <c r="AG687" i="1"/>
  <c r="CU687" i="1" s="1"/>
  <c r="T687" i="1" s="1"/>
  <c r="AH687" i="1"/>
  <c r="AI687" i="1"/>
  <c r="AJ687" i="1"/>
  <c r="CX687" i="1" s="1"/>
  <c r="W687" i="1" s="1"/>
  <c r="CQ687" i="1"/>
  <c r="CR687" i="1"/>
  <c r="CS687" i="1"/>
  <c r="CT687" i="1"/>
  <c r="CV687" i="1"/>
  <c r="CW687" i="1"/>
  <c r="GL687" i="1"/>
  <c r="GO687" i="1"/>
  <c r="GP687" i="1"/>
  <c r="GV687" i="1"/>
  <c r="HC687" i="1" s="1"/>
  <c r="GX687" i="1" s="1"/>
  <c r="I688" i="1"/>
  <c r="AC688" i="1"/>
  <c r="AE688" i="1"/>
  <c r="AD688" i="1" s="1"/>
  <c r="AB688" i="1" s="1"/>
  <c r="AF688" i="1"/>
  <c r="AG688" i="1"/>
  <c r="CU688" i="1" s="1"/>
  <c r="T688" i="1" s="1"/>
  <c r="AH688" i="1"/>
  <c r="AI688" i="1"/>
  <c r="AJ688" i="1"/>
  <c r="CX688" i="1" s="1"/>
  <c r="CQ688" i="1"/>
  <c r="P688" i="1" s="1"/>
  <c r="CR688" i="1"/>
  <c r="Q688" i="1" s="1"/>
  <c r="CS688" i="1"/>
  <c r="R688" i="1" s="1"/>
  <c r="CT688" i="1"/>
  <c r="CV688" i="1"/>
  <c r="U688" i="1" s="1"/>
  <c r="CW688" i="1"/>
  <c r="V688" i="1" s="1"/>
  <c r="GL688" i="1"/>
  <c r="GO688" i="1"/>
  <c r="GP688" i="1"/>
  <c r="GV688" i="1"/>
  <c r="HC688" i="1" s="1"/>
  <c r="GX688" i="1" s="1"/>
  <c r="I689" i="1"/>
  <c r="AC689" i="1"/>
  <c r="AE689" i="1"/>
  <c r="AD689" i="1" s="1"/>
  <c r="AF689" i="1"/>
  <c r="AB689" i="1" s="1"/>
  <c r="AG689" i="1"/>
  <c r="CU689" i="1" s="1"/>
  <c r="AH689" i="1"/>
  <c r="AI689" i="1"/>
  <c r="AJ689" i="1"/>
  <c r="CX689" i="1" s="1"/>
  <c r="CQ689" i="1"/>
  <c r="CR689" i="1"/>
  <c r="Q689" i="1" s="1"/>
  <c r="CS689" i="1"/>
  <c r="R689" i="1" s="1"/>
  <c r="CT689" i="1"/>
  <c r="CV689" i="1"/>
  <c r="CW689" i="1"/>
  <c r="V689" i="1" s="1"/>
  <c r="GL689" i="1"/>
  <c r="GO689" i="1"/>
  <c r="GP689" i="1"/>
  <c r="GV689" i="1"/>
  <c r="HC689" i="1" s="1"/>
  <c r="GX689" i="1" s="1"/>
  <c r="C690" i="1"/>
  <c r="D690" i="1"/>
  <c r="I690" i="1"/>
  <c r="K690" i="1"/>
  <c r="AC690" i="1"/>
  <c r="AE690" i="1"/>
  <c r="AD690" i="1" s="1"/>
  <c r="AF690" i="1"/>
  <c r="AG690" i="1"/>
  <c r="CU690" i="1" s="1"/>
  <c r="T690" i="1" s="1"/>
  <c r="AH690" i="1"/>
  <c r="AI690" i="1"/>
  <c r="AJ690" i="1"/>
  <c r="CQ690" i="1"/>
  <c r="CR690" i="1"/>
  <c r="CS690" i="1"/>
  <c r="CT690" i="1"/>
  <c r="CV690" i="1"/>
  <c r="CW690" i="1"/>
  <c r="CX690" i="1"/>
  <c r="W690" i="1" s="1"/>
  <c r="GL690" i="1"/>
  <c r="GO690" i="1"/>
  <c r="GP690" i="1"/>
  <c r="GV690" i="1"/>
  <c r="HC690" i="1" s="1"/>
  <c r="GX690" i="1" s="1"/>
  <c r="I691" i="1"/>
  <c r="S691" i="1"/>
  <c r="W691" i="1"/>
  <c r="AC691" i="1"/>
  <c r="AB691" i="1" s="1"/>
  <c r="AD691" i="1"/>
  <c r="AE691" i="1"/>
  <c r="AF691" i="1"/>
  <c r="AG691" i="1"/>
  <c r="CU691" i="1" s="1"/>
  <c r="T691" i="1" s="1"/>
  <c r="AH691" i="1"/>
  <c r="CV691" i="1" s="1"/>
  <c r="U691" i="1" s="1"/>
  <c r="AI691" i="1"/>
  <c r="AJ691" i="1"/>
  <c r="CQ691" i="1"/>
  <c r="P691" i="1" s="1"/>
  <c r="CP691" i="1" s="1"/>
  <c r="O691" i="1" s="1"/>
  <c r="CR691" i="1"/>
  <c r="Q691" i="1" s="1"/>
  <c r="CS691" i="1"/>
  <c r="R691" i="1" s="1"/>
  <c r="CT691" i="1"/>
  <c r="CW691" i="1"/>
  <c r="V691" i="1" s="1"/>
  <c r="CX691" i="1"/>
  <c r="GL691" i="1"/>
  <c r="GO691" i="1"/>
  <c r="GP691" i="1"/>
  <c r="GV691" i="1"/>
  <c r="HC691" i="1" s="1"/>
  <c r="GX691" i="1" s="1"/>
  <c r="I692" i="1"/>
  <c r="S692" i="1"/>
  <c r="W692" i="1"/>
  <c r="AC692" i="1"/>
  <c r="AB692" i="1" s="1"/>
  <c r="AD692" i="1"/>
  <c r="AE692" i="1"/>
  <c r="AF692" i="1"/>
  <c r="AG692" i="1"/>
  <c r="CU692" i="1" s="1"/>
  <c r="T692" i="1" s="1"/>
  <c r="AH692" i="1"/>
  <c r="CV692" i="1" s="1"/>
  <c r="U692" i="1" s="1"/>
  <c r="AI692" i="1"/>
  <c r="AJ692" i="1"/>
  <c r="CQ692" i="1"/>
  <c r="P692" i="1" s="1"/>
  <c r="CP692" i="1" s="1"/>
  <c r="O692" i="1" s="1"/>
  <c r="CR692" i="1"/>
  <c r="Q692" i="1" s="1"/>
  <c r="CS692" i="1"/>
  <c r="R692" i="1" s="1"/>
  <c r="CT692" i="1"/>
  <c r="CW692" i="1"/>
  <c r="V692" i="1" s="1"/>
  <c r="CX692" i="1"/>
  <c r="GL692" i="1"/>
  <c r="GO692" i="1"/>
  <c r="GP692" i="1"/>
  <c r="GV692" i="1"/>
  <c r="HC692" i="1" s="1"/>
  <c r="GX692" i="1" s="1"/>
  <c r="I693" i="1"/>
  <c r="K693" i="1"/>
  <c r="V693" i="1"/>
  <c r="AC693" i="1"/>
  <c r="AD693" i="1"/>
  <c r="AE693" i="1"/>
  <c r="AF693" i="1"/>
  <c r="AB693" i="1" s="1"/>
  <c r="AG693" i="1"/>
  <c r="CU693" i="1" s="1"/>
  <c r="T693" i="1" s="1"/>
  <c r="AH693" i="1"/>
  <c r="AI693" i="1"/>
  <c r="AJ693" i="1"/>
  <c r="CX693" i="1" s="1"/>
  <c r="W693" i="1" s="1"/>
  <c r="CQ693" i="1"/>
  <c r="P693" i="1" s="1"/>
  <c r="CR693" i="1"/>
  <c r="Q693" i="1" s="1"/>
  <c r="CS693" i="1"/>
  <c r="R693" i="1" s="1"/>
  <c r="CT693" i="1"/>
  <c r="S693" i="1" s="1"/>
  <c r="CV693" i="1"/>
  <c r="U693" i="1" s="1"/>
  <c r="CW693" i="1"/>
  <c r="CY693" i="1"/>
  <c r="X693" i="1" s="1"/>
  <c r="CZ693" i="1"/>
  <c r="Y693" i="1" s="1"/>
  <c r="GL693" i="1"/>
  <c r="GO693" i="1"/>
  <c r="GP693" i="1"/>
  <c r="GV693" i="1"/>
  <c r="HC693" i="1" s="1"/>
  <c r="GX693" i="1" s="1"/>
  <c r="HG693" i="1"/>
  <c r="C694" i="1"/>
  <c r="D694" i="1"/>
  <c r="T694" i="1"/>
  <c r="U694" i="1"/>
  <c r="AC694" i="1"/>
  <c r="AD694" i="1"/>
  <c r="AB694" i="1" s="1"/>
  <c r="AE694" i="1"/>
  <c r="AF694" i="1"/>
  <c r="AG694" i="1"/>
  <c r="AH694" i="1"/>
  <c r="AI694" i="1"/>
  <c r="AJ694" i="1"/>
  <c r="CQ694" i="1"/>
  <c r="CR694" i="1"/>
  <c r="CS694" i="1"/>
  <c r="CT694" i="1"/>
  <c r="CU694" i="1"/>
  <c r="CV694" i="1"/>
  <c r="CW694" i="1"/>
  <c r="CX694" i="1"/>
  <c r="W694" i="1" s="1"/>
  <c r="GL694" i="1"/>
  <c r="GO694" i="1"/>
  <c r="GP694" i="1"/>
  <c r="GV694" i="1"/>
  <c r="GX694" i="1"/>
  <c r="HC694" i="1"/>
  <c r="C695" i="1"/>
  <c r="D695" i="1"/>
  <c r="I695" i="1"/>
  <c r="K695" i="1"/>
  <c r="V695" i="1"/>
  <c r="AC695" i="1"/>
  <c r="AE695" i="1"/>
  <c r="AD695" i="1" s="1"/>
  <c r="AF695" i="1"/>
  <c r="AG695" i="1"/>
  <c r="CU695" i="1" s="1"/>
  <c r="T695" i="1" s="1"/>
  <c r="AH695" i="1"/>
  <c r="AI695" i="1"/>
  <c r="AJ695" i="1"/>
  <c r="CX695" i="1" s="1"/>
  <c r="W695" i="1" s="1"/>
  <c r="CQ695" i="1"/>
  <c r="CR695" i="1"/>
  <c r="CS695" i="1"/>
  <c r="CT695" i="1"/>
  <c r="CV695" i="1"/>
  <c r="CW695" i="1"/>
  <c r="GL695" i="1"/>
  <c r="GN695" i="1"/>
  <c r="GP695" i="1"/>
  <c r="GV695" i="1"/>
  <c r="HC695" i="1"/>
  <c r="GX695" i="1" s="1"/>
  <c r="AC696" i="1"/>
  <c r="AE696" i="1"/>
  <c r="AD696" i="1" s="1"/>
  <c r="AB696" i="1" s="1"/>
  <c r="AF696" i="1"/>
  <c r="AG696" i="1"/>
  <c r="CU696" i="1" s="1"/>
  <c r="AH696" i="1"/>
  <c r="AI696" i="1"/>
  <c r="CW696" i="1" s="1"/>
  <c r="AJ696" i="1"/>
  <c r="CX696" i="1" s="1"/>
  <c r="CQ696" i="1"/>
  <c r="CR696" i="1"/>
  <c r="CS696" i="1"/>
  <c r="CT696" i="1"/>
  <c r="CV696" i="1"/>
  <c r="GL696" i="1"/>
  <c r="GN696" i="1"/>
  <c r="GP696" i="1"/>
  <c r="GV696" i="1"/>
  <c r="HC696" i="1"/>
  <c r="I697" i="1"/>
  <c r="AC697" i="1"/>
  <c r="AE697" i="1"/>
  <c r="AD697" i="1" s="1"/>
  <c r="AB697" i="1" s="1"/>
  <c r="AF697" i="1"/>
  <c r="AG697" i="1"/>
  <c r="AH697" i="1"/>
  <c r="AI697" i="1"/>
  <c r="AJ697" i="1"/>
  <c r="CP697" i="1"/>
  <c r="CQ697" i="1"/>
  <c r="CR697" i="1"/>
  <c r="Q697" i="1" s="1"/>
  <c r="CS697" i="1"/>
  <c r="R697" i="1" s="1"/>
  <c r="CT697" i="1"/>
  <c r="S697" i="1" s="1"/>
  <c r="CU697" i="1"/>
  <c r="T697" i="1" s="1"/>
  <c r="CV697" i="1"/>
  <c r="U697" i="1" s="1"/>
  <c r="CW697" i="1"/>
  <c r="V697" i="1" s="1"/>
  <c r="CX697" i="1"/>
  <c r="W697" i="1" s="1"/>
  <c r="CY697" i="1"/>
  <c r="X697" i="1" s="1"/>
  <c r="CZ697" i="1"/>
  <c r="Y697" i="1" s="1"/>
  <c r="GL697" i="1"/>
  <c r="GN697" i="1"/>
  <c r="GP697" i="1"/>
  <c r="GV697" i="1"/>
  <c r="HC697" i="1"/>
  <c r="GX697" i="1" s="1"/>
  <c r="I698" i="1"/>
  <c r="K698" i="1"/>
  <c r="AC698" i="1"/>
  <c r="AB698" i="1" s="1"/>
  <c r="AD698" i="1"/>
  <c r="AE698" i="1"/>
  <c r="AF698" i="1"/>
  <c r="AG698" i="1"/>
  <c r="AH698" i="1"/>
  <c r="CV698" i="1" s="1"/>
  <c r="U698" i="1" s="1"/>
  <c r="AI698" i="1"/>
  <c r="CW698" i="1" s="1"/>
  <c r="V698" i="1" s="1"/>
  <c r="AJ698" i="1"/>
  <c r="CQ698" i="1"/>
  <c r="P698" i="1" s="1"/>
  <c r="CP698" i="1" s="1"/>
  <c r="O698" i="1" s="1"/>
  <c r="CR698" i="1"/>
  <c r="Q698" i="1" s="1"/>
  <c r="CS698" i="1"/>
  <c r="R698" i="1" s="1"/>
  <c r="CT698" i="1"/>
  <c r="S698" i="1" s="1"/>
  <c r="CU698" i="1"/>
  <c r="T698" i="1" s="1"/>
  <c r="CX698" i="1"/>
  <c r="W698" i="1" s="1"/>
  <c r="CY698" i="1"/>
  <c r="X698" i="1" s="1"/>
  <c r="CZ698" i="1"/>
  <c r="Y698" i="1" s="1"/>
  <c r="GL698" i="1"/>
  <c r="GO698" i="1"/>
  <c r="GP698" i="1"/>
  <c r="GV698" i="1"/>
  <c r="GX698" i="1"/>
  <c r="HC698" i="1"/>
  <c r="B700" i="1"/>
  <c r="C700" i="1"/>
  <c r="C683" i="1" s="1"/>
  <c r="D700" i="1"/>
  <c r="D683" i="1" s="1"/>
  <c r="F700" i="1"/>
  <c r="F683" i="1" s="1"/>
  <c r="G700" i="1"/>
  <c r="G683" i="1" s="1"/>
  <c r="T700" i="1"/>
  <c r="T683" i="1" s="1"/>
  <c r="AB700" i="1"/>
  <c r="O700" i="1" s="1"/>
  <c r="AC700" i="1"/>
  <c r="P700" i="1" s="1"/>
  <c r="F703" i="1" s="1"/>
  <c r="AD700" i="1"/>
  <c r="AE700" i="1"/>
  <c r="R700" i="1" s="1"/>
  <c r="AF700" i="1"/>
  <c r="S700" i="1" s="1"/>
  <c r="AG700" i="1"/>
  <c r="AH700" i="1"/>
  <c r="AI700" i="1"/>
  <c r="V700" i="1" s="1"/>
  <c r="AJ700" i="1"/>
  <c r="W700" i="1" s="1"/>
  <c r="AK700" i="1"/>
  <c r="AK683" i="1" s="1"/>
  <c r="AL700" i="1"/>
  <c r="BX700" i="1"/>
  <c r="AO700" i="1" s="1"/>
  <c r="BY700" i="1"/>
  <c r="AP700" i="1" s="1"/>
  <c r="AP683" i="1" s="1"/>
  <c r="BZ700" i="1"/>
  <c r="BZ683" i="1" s="1"/>
  <c r="CA700" i="1"/>
  <c r="CA683" i="1" s="1"/>
  <c r="CB700" i="1"/>
  <c r="AS700" i="1" s="1"/>
  <c r="AS683" i="1" s="1"/>
  <c r="CC700" i="1"/>
  <c r="AT700" i="1" s="1"/>
  <c r="CD700" i="1"/>
  <c r="CD683" i="1" s="1"/>
  <c r="CI700" i="1"/>
  <c r="CI683" i="1" s="1"/>
  <c r="CJ700" i="1"/>
  <c r="BA700" i="1" s="1"/>
  <c r="CK700" i="1"/>
  <c r="BB700" i="1" s="1"/>
  <c r="BB683" i="1" s="1"/>
  <c r="CL700" i="1"/>
  <c r="CL683" i="1" s="1"/>
  <c r="CM700" i="1"/>
  <c r="CM683" i="1" s="1"/>
  <c r="F709" i="1"/>
  <c r="F713" i="1"/>
  <c r="F721" i="1"/>
  <c r="D730" i="1"/>
  <c r="E732" i="1"/>
  <c r="F732" i="1"/>
  <c r="Z732" i="1"/>
  <c r="AA732" i="1"/>
  <c r="AM732" i="1"/>
  <c r="AN732" i="1"/>
  <c r="BE732" i="1"/>
  <c r="BF732" i="1"/>
  <c r="BG732" i="1"/>
  <c r="BH732" i="1"/>
  <c r="BI732" i="1"/>
  <c r="BJ732" i="1"/>
  <c r="BK732" i="1"/>
  <c r="BL732" i="1"/>
  <c r="BM732" i="1"/>
  <c r="BN732" i="1"/>
  <c r="BO732" i="1"/>
  <c r="BP732" i="1"/>
  <c r="BQ732" i="1"/>
  <c r="BR732" i="1"/>
  <c r="BS732" i="1"/>
  <c r="BT732" i="1"/>
  <c r="BU732" i="1"/>
  <c r="BV732" i="1"/>
  <c r="BW732" i="1"/>
  <c r="BX732" i="1"/>
  <c r="CJ732" i="1"/>
  <c r="CN732" i="1"/>
  <c r="CO732" i="1"/>
  <c r="CP732" i="1"/>
  <c r="CQ732" i="1"/>
  <c r="CR732" i="1"/>
  <c r="CS732" i="1"/>
  <c r="CT732" i="1"/>
  <c r="CU732" i="1"/>
  <c r="CV732" i="1"/>
  <c r="CW732" i="1"/>
  <c r="CX732" i="1"/>
  <c r="CY732" i="1"/>
  <c r="CZ732" i="1"/>
  <c r="DA732" i="1"/>
  <c r="DB732" i="1"/>
  <c r="DC732" i="1"/>
  <c r="DD732" i="1"/>
  <c r="DE732" i="1"/>
  <c r="DF732" i="1"/>
  <c r="DG732" i="1"/>
  <c r="DH732" i="1"/>
  <c r="DI732" i="1"/>
  <c r="DJ732" i="1"/>
  <c r="DK732" i="1"/>
  <c r="DL732" i="1"/>
  <c r="DM732" i="1"/>
  <c r="DN732" i="1"/>
  <c r="DO732" i="1"/>
  <c r="DP732" i="1"/>
  <c r="DQ732" i="1"/>
  <c r="DR732" i="1"/>
  <c r="DS732" i="1"/>
  <c r="DT732" i="1"/>
  <c r="DU732" i="1"/>
  <c r="DV732" i="1"/>
  <c r="DW732" i="1"/>
  <c r="DX732" i="1"/>
  <c r="DY732" i="1"/>
  <c r="DZ732" i="1"/>
  <c r="EA732" i="1"/>
  <c r="EB732" i="1"/>
  <c r="EC732" i="1"/>
  <c r="ED732" i="1"/>
  <c r="EE732" i="1"/>
  <c r="EF732" i="1"/>
  <c r="EG732" i="1"/>
  <c r="EH732" i="1"/>
  <c r="EI732" i="1"/>
  <c r="EJ732" i="1"/>
  <c r="EK732" i="1"/>
  <c r="EL732" i="1"/>
  <c r="EM732" i="1"/>
  <c r="EN732" i="1"/>
  <c r="EO732" i="1"/>
  <c r="EP732" i="1"/>
  <c r="EQ732" i="1"/>
  <c r="ER732" i="1"/>
  <c r="ES732" i="1"/>
  <c r="ET732" i="1"/>
  <c r="EU732" i="1"/>
  <c r="EV732" i="1"/>
  <c r="EW732" i="1"/>
  <c r="EX732" i="1"/>
  <c r="EY732" i="1"/>
  <c r="EZ732" i="1"/>
  <c r="FA732" i="1"/>
  <c r="FB732" i="1"/>
  <c r="FC732" i="1"/>
  <c r="FD732" i="1"/>
  <c r="FE732" i="1"/>
  <c r="FF732" i="1"/>
  <c r="FG732" i="1"/>
  <c r="FH732" i="1"/>
  <c r="FI732" i="1"/>
  <c r="FJ732" i="1"/>
  <c r="FK732" i="1"/>
  <c r="FL732" i="1"/>
  <c r="FM732" i="1"/>
  <c r="FN732" i="1"/>
  <c r="FO732" i="1"/>
  <c r="FP732" i="1"/>
  <c r="FQ732" i="1"/>
  <c r="FR732" i="1"/>
  <c r="FS732" i="1"/>
  <c r="FT732" i="1"/>
  <c r="FU732" i="1"/>
  <c r="FV732" i="1"/>
  <c r="FW732" i="1"/>
  <c r="FX732" i="1"/>
  <c r="FY732" i="1"/>
  <c r="FZ732" i="1"/>
  <c r="GA732" i="1"/>
  <c r="GB732" i="1"/>
  <c r="GC732" i="1"/>
  <c r="GD732" i="1"/>
  <c r="GE732" i="1"/>
  <c r="GF732" i="1"/>
  <c r="GG732" i="1"/>
  <c r="GH732" i="1"/>
  <c r="GI732" i="1"/>
  <c r="GJ732" i="1"/>
  <c r="GK732" i="1"/>
  <c r="GL732" i="1"/>
  <c r="GM732" i="1"/>
  <c r="GN732" i="1"/>
  <c r="GO732" i="1"/>
  <c r="GP732" i="1"/>
  <c r="GQ732" i="1"/>
  <c r="GR732" i="1"/>
  <c r="GS732" i="1"/>
  <c r="GT732" i="1"/>
  <c r="GU732" i="1"/>
  <c r="GV732" i="1"/>
  <c r="GW732" i="1"/>
  <c r="GX732" i="1"/>
  <c r="C734" i="1"/>
  <c r="D734" i="1"/>
  <c r="I734" i="1"/>
  <c r="K734" i="1"/>
  <c r="AC734" i="1"/>
  <c r="AD734" i="1"/>
  <c r="AE734" i="1"/>
  <c r="AF734" i="1"/>
  <c r="AG734" i="1"/>
  <c r="AH734" i="1"/>
  <c r="AI734" i="1"/>
  <c r="AJ734" i="1"/>
  <c r="CQ734" i="1"/>
  <c r="CR734" i="1"/>
  <c r="CS734" i="1"/>
  <c r="CT734" i="1"/>
  <c r="CU734" i="1"/>
  <c r="T734" i="1" s="1"/>
  <c r="CV734" i="1"/>
  <c r="CW734" i="1"/>
  <c r="CX734" i="1"/>
  <c r="W734" i="1" s="1"/>
  <c r="GL734" i="1"/>
  <c r="GO734" i="1"/>
  <c r="GP734" i="1"/>
  <c r="GV734" i="1"/>
  <c r="GX734" i="1"/>
  <c r="HC734" i="1"/>
  <c r="C735" i="1"/>
  <c r="D735" i="1"/>
  <c r="I735" i="1"/>
  <c r="K735" i="1"/>
  <c r="AC735" i="1"/>
  <c r="AE735" i="1"/>
  <c r="AD735" i="1" s="1"/>
  <c r="AF735" i="1"/>
  <c r="AG735" i="1"/>
  <c r="CU735" i="1" s="1"/>
  <c r="T735" i="1" s="1"/>
  <c r="AH735" i="1"/>
  <c r="AI735" i="1"/>
  <c r="AJ735" i="1"/>
  <c r="CX735" i="1" s="1"/>
  <c r="CQ735" i="1"/>
  <c r="CR735" i="1"/>
  <c r="CS735" i="1"/>
  <c r="CT735" i="1"/>
  <c r="CV735" i="1"/>
  <c r="CW735" i="1"/>
  <c r="GL735" i="1"/>
  <c r="GO735" i="1"/>
  <c r="GP735" i="1"/>
  <c r="GV735" i="1"/>
  <c r="HC735" i="1"/>
  <c r="C736" i="1"/>
  <c r="D736" i="1"/>
  <c r="I736" i="1"/>
  <c r="K736" i="1"/>
  <c r="AC736" i="1"/>
  <c r="AE736" i="1"/>
  <c r="AD736" i="1" s="1"/>
  <c r="AF736" i="1"/>
  <c r="AG736" i="1"/>
  <c r="CU736" i="1" s="1"/>
  <c r="T736" i="1" s="1"/>
  <c r="AH736" i="1"/>
  <c r="AI736" i="1"/>
  <c r="AJ736" i="1"/>
  <c r="CX736" i="1" s="1"/>
  <c r="W736" i="1" s="1"/>
  <c r="CQ736" i="1"/>
  <c r="CR736" i="1"/>
  <c r="CS736" i="1"/>
  <c r="CT736" i="1"/>
  <c r="CV736" i="1"/>
  <c r="CW736" i="1"/>
  <c r="GL736" i="1"/>
  <c r="GO736" i="1"/>
  <c r="GP736" i="1"/>
  <c r="GV736" i="1"/>
  <c r="HC736" i="1" s="1"/>
  <c r="GX736" i="1" s="1"/>
  <c r="I737" i="1"/>
  <c r="V737" i="1"/>
  <c r="AC737" i="1"/>
  <c r="AE737" i="1"/>
  <c r="AD737" i="1" s="1"/>
  <c r="AF737" i="1"/>
  <c r="AB737" i="1" s="1"/>
  <c r="AG737" i="1"/>
  <c r="CU737" i="1" s="1"/>
  <c r="AH737" i="1"/>
  <c r="AI737" i="1"/>
  <c r="AJ737" i="1"/>
  <c r="CX737" i="1" s="1"/>
  <c r="W737" i="1" s="1"/>
  <c r="CQ737" i="1"/>
  <c r="CR737" i="1"/>
  <c r="Q737" i="1" s="1"/>
  <c r="CS737" i="1"/>
  <c r="R737" i="1" s="1"/>
  <c r="CT737" i="1"/>
  <c r="S737" i="1" s="1"/>
  <c r="CV737" i="1"/>
  <c r="CW737" i="1"/>
  <c r="GL737" i="1"/>
  <c r="GO737" i="1"/>
  <c r="GP737" i="1"/>
  <c r="GV737" i="1"/>
  <c r="HC737" i="1" s="1"/>
  <c r="GX737" i="1" s="1"/>
  <c r="I738" i="1"/>
  <c r="AC738" i="1"/>
  <c r="AE738" i="1"/>
  <c r="AD738" i="1" s="1"/>
  <c r="AB738" i="1" s="1"/>
  <c r="AF738" i="1"/>
  <c r="AG738" i="1"/>
  <c r="CU738" i="1" s="1"/>
  <c r="T738" i="1" s="1"/>
  <c r="AH738" i="1"/>
  <c r="AI738" i="1"/>
  <c r="AJ738" i="1"/>
  <c r="CX738" i="1" s="1"/>
  <c r="W738" i="1" s="1"/>
  <c r="CQ738" i="1"/>
  <c r="P738" i="1" s="1"/>
  <c r="CR738" i="1"/>
  <c r="Q738" i="1" s="1"/>
  <c r="CS738" i="1"/>
  <c r="R738" i="1" s="1"/>
  <c r="CT738" i="1"/>
  <c r="S738" i="1" s="1"/>
  <c r="CV738" i="1"/>
  <c r="U738" i="1" s="1"/>
  <c r="CW738" i="1"/>
  <c r="V738" i="1" s="1"/>
  <c r="GL738" i="1"/>
  <c r="GO738" i="1"/>
  <c r="GP738" i="1"/>
  <c r="GV738" i="1"/>
  <c r="HC738" i="1" s="1"/>
  <c r="GX738" i="1" s="1"/>
  <c r="C739" i="1"/>
  <c r="D739" i="1"/>
  <c r="I739" i="1"/>
  <c r="K739" i="1"/>
  <c r="AC739" i="1"/>
  <c r="AE739" i="1"/>
  <c r="AD739" i="1" s="1"/>
  <c r="AF739" i="1"/>
  <c r="AG739" i="1"/>
  <c r="CU739" i="1" s="1"/>
  <c r="T739" i="1" s="1"/>
  <c r="AH739" i="1"/>
  <c r="AI739" i="1"/>
  <c r="AJ739" i="1"/>
  <c r="CQ739" i="1"/>
  <c r="CR739" i="1"/>
  <c r="CS739" i="1"/>
  <c r="CT739" i="1"/>
  <c r="CV739" i="1"/>
  <c r="CW739" i="1"/>
  <c r="CX739" i="1"/>
  <c r="W739" i="1" s="1"/>
  <c r="GL739" i="1"/>
  <c r="GO739" i="1"/>
  <c r="GP739" i="1"/>
  <c r="GV739" i="1"/>
  <c r="HC739" i="1" s="1"/>
  <c r="GX739" i="1" s="1"/>
  <c r="I740" i="1"/>
  <c r="AC740" i="1"/>
  <c r="AB740" i="1" s="1"/>
  <c r="AD740" i="1"/>
  <c r="AE740" i="1"/>
  <c r="AF740" i="1"/>
  <c r="AG740" i="1"/>
  <c r="CU740" i="1" s="1"/>
  <c r="T740" i="1" s="1"/>
  <c r="AH740" i="1"/>
  <c r="CV740" i="1" s="1"/>
  <c r="U740" i="1" s="1"/>
  <c r="AI740" i="1"/>
  <c r="AJ740" i="1"/>
  <c r="CQ740" i="1"/>
  <c r="P740" i="1" s="1"/>
  <c r="CR740" i="1"/>
  <c r="Q740" i="1" s="1"/>
  <c r="CS740" i="1"/>
  <c r="R740" i="1" s="1"/>
  <c r="CT740" i="1"/>
  <c r="S740" i="1" s="1"/>
  <c r="CW740" i="1"/>
  <c r="V740" i="1" s="1"/>
  <c r="CX740" i="1"/>
  <c r="W740" i="1" s="1"/>
  <c r="GL740" i="1"/>
  <c r="GO740" i="1"/>
  <c r="GP740" i="1"/>
  <c r="GV740" i="1"/>
  <c r="HC740" i="1" s="1"/>
  <c r="GX740" i="1" s="1"/>
  <c r="I741" i="1"/>
  <c r="AC741" i="1"/>
  <c r="AB741" i="1" s="1"/>
  <c r="AD741" i="1"/>
  <c r="AE741" i="1"/>
  <c r="AF741" i="1"/>
  <c r="AG741" i="1"/>
  <c r="CU741" i="1" s="1"/>
  <c r="T741" i="1" s="1"/>
  <c r="AH741" i="1"/>
  <c r="CV741" i="1" s="1"/>
  <c r="U741" i="1" s="1"/>
  <c r="AI741" i="1"/>
  <c r="AJ741" i="1"/>
  <c r="CQ741" i="1"/>
  <c r="P741" i="1" s="1"/>
  <c r="CR741" i="1"/>
  <c r="Q741" i="1" s="1"/>
  <c r="CS741" i="1"/>
  <c r="R741" i="1" s="1"/>
  <c r="CT741" i="1"/>
  <c r="S741" i="1" s="1"/>
  <c r="CW741" i="1"/>
  <c r="V741" i="1" s="1"/>
  <c r="CX741" i="1"/>
  <c r="W741" i="1" s="1"/>
  <c r="GL741" i="1"/>
  <c r="GO741" i="1"/>
  <c r="GP741" i="1"/>
  <c r="GV741" i="1"/>
  <c r="HC741" i="1" s="1"/>
  <c r="GX741" i="1" s="1"/>
  <c r="I742" i="1"/>
  <c r="K742" i="1"/>
  <c r="R742" i="1"/>
  <c r="AC742" i="1"/>
  <c r="AD742" i="1"/>
  <c r="AE742" i="1"/>
  <c r="AF742" i="1"/>
  <c r="AB742" i="1" s="1"/>
  <c r="AG742" i="1"/>
  <c r="CU742" i="1" s="1"/>
  <c r="T742" i="1" s="1"/>
  <c r="AH742" i="1"/>
  <c r="AI742" i="1"/>
  <c r="AJ742" i="1"/>
  <c r="CX742" i="1" s="1"/>
  <c r="W742" i="1" s="1"/>
  <c r="CQ742" i="1"/>
  <c r="P742" i="1" s="1"/>
  <c r="CR742" i="1"/>
  <c r="Q742" i="1" s="1"/>
  <c r="CS742" i="1"/>
  <c r="CT742" i="1"/>
  <c r="S742" i="1" s="1"/>
  <c r="CV742" i="1"/>
  <c r="U742" i="1" s="1"/>
  <c r="CW742" i="1"/>
  <c r="V742" i="1" s="1"/>
  <c r="CY742" i="1"/>
  <c r="X742" i="1" s="1"/>
  <c r="CZ742" i="1"/>
  <c r="Y742" i="1" s="1"/>
  <c r="GL742" i="1"/>
  <c r="GO742" i="1"/>
  <c r="GP742" i="1"/>
  <c r="GV742" i="1"/>
  <c r="HC742" i="1" s="1"/>
  <c r="GX742" i="1" s="1"/>
  <c r="HG742" i="1"/>
  <c r="C743" i="1"/>
  <c r="D743" i="1"/>
  <c r="I743" i="1"/>
  <c r="K743" i="1"/>
  <c r="AC743" i="1"/>
  <c r="AE743" i="1"/>
  <c r="AD743" i="1" s="1"/>
  <c r="AF743" i="1"/>
  <c r="AG743" i="1"/>
  <c r="CU743" i="1" s="1"/>
  <c r="T743" i="1" s="1"/>
  <c r="AH743" i="1"/>
  <c r="AI743" i="1"/>
  <c r="AJ743" i="1"/>
  <c r="CX743" i="1" s="1"/>
  <c r="W743" i="1" s="1"/>
  <c r="CQ743" i="1"/>
  <c r="CR743" i="1"/>
  <c r="CS743" i="1"/>
  <c r="CT743" i="1"/>
  <c r="CV743" i="1"/>
  <c r="CW743" i="1"/>
  <c r="GL743" i="1"/>
  <c r="GO743" i="1"/>
  <c r="GP743" i="1"/>
  <c r="GV743" i="1"/>
  <c r="HC743" i="1" s="1"/>
  <c r="GX743" i="1" s="1"/>
  <c r="C744" i="1"/>
  <c r="D744" i="1"/>
  <c r="I744" i="1"/>
  <c r="K744" i="1"/>
  <c r="V744" i="1"/>
  <c r="AC744" i="1"/>
  <c r="AB744" i="1" s="1"/>
  <c r="AD744" i="1"/>
  <c r="AE744" i="1"/>
  <c r="AF744" i="1"/>
  <c r="AG744" i="1"/>
  <c r="CU744" i="1" s="1"/>
  <c r="T744" i="1" s="1"/>
  <c r="AH744" i="1"/>
  <c r="AI744" i="1"/>
  <c r="AJ744" i="1"/>
  <c r="CQ744" i="1"/>
  <c r="CR744" i="1"/>
  <c r="CS744" i="1"/>
  <c r="CT744" i="1"/>
  <c r="CV744" i="1"/>
  <c r="CW744" i="1"/>
  <c r="CX744" i="1"/>
  <c r="W744" i="1" s="1"/>
  <c r="GL744" i="1"/>
  <c r="GN744" i="1"/>
  <c r="GP744" i="1"/>
  <c r="GV744" i="1"/>
  <c r="HC744" i="1" s="1"/>
  <c r="GX744" i="1" s="1"/>
  <c r="I745" i="1"/>
  <c r="W745" i="1"/>
  <c r="AC745" i="1"/>
  <c r="AB745" i="1" s="1"/>
  <c r="AD745" i="1"/>
  <c r="AE745" i="1"/>
  <c r="AF745" i="1"/>
  <c r="AG745" i="1"/>
  <c r="CU745" i="1" s="1"/>
  <c r="T745" i="1" s="1"/>
  <c r="AH745" i="1"/>
  <c r="CV745" i="1" s="1"/>
  <c r="U745" i="1" s="1"/>
  <c r="AI745" i="1"/>
  <c r="AJ745" i="1"/>
  <c r="CQ745" i="1"/>
  <c r="P745" i="1" s="1"/>
  <c r="CR745" i="1"/>
  <c r="Q745" i="1" s="1"/>
  <c r="CS745" i="1"/>
  <c r="R745" i="1" s="1"/>
  <c r="CT745" i="1"/>
  <c r="S745" i="1" s="1"/>
  <c r="CW745" i="1"/>
  <c r="V745" i="1" s="1"/>
  <c r="CX745" i="1"/>
  <c r="GL745" i="1"/>
  <c r="GN745" i="1"/>
  <c r="GP745" i="1"/>
  <c r="GV745" i="1"/>
  <c r="HC745" i="1" s="1"/>
  <c r="GX745" i="1" s="1"/>
  <c r="I746" i="1"/>
  <c r="W746" i="1"/>
  <c r="AC746" i="1"/>
  <c r="AB746" i="1" s="1"/>
  <c r="AD746" i="1"/>
  <c r="AE746" i="1"/>
  <c r="AF746" i="1"/>
  <c r="AG746" i="1"/>
  <c r="AH746" i="1"/>
  <c r="AI746" i="1"/>
  <c r="AJ746" i="1"/>
  <c r="CP746" i="1"/>
  <c r="CQ746" i="1"/>
  <c r="CR746" i="1"/>
  <c r="Q746" i="1" s="1"/>
  <c r="CS746" i="1"/>
  <c r="R746" i="1" s="1"/>
  <c r="CT746" i="1"/>
  <c r="S746" i="1" s="1"/>
  <c r="CU746" i="1"/>
  <c r="T746" i="1" s="1"/>
  <c r="CV746" i="1"/>
  <c r="U746" i="1" s="1"/>
  <c r="CW746" i="1"/>
  <c r="V746" i="1" s="1"/>
  <c r="CX746" i="1"/>
  <c r="CY746" i="1"/>
  <c r="X746" i="1" s="1"/>
  <c r="CZ746" i="1"/>
  <c r="Y746" i="1" s="1"/>
  <c r="GL746" i="1"/>
  <c r="GN746" i="1"/>
  <c r="GP746" i="1"/>
  <c r="GV746" i="1"/>
  <c r="GX746" i="1"/>
  <c r="HC746" i="1"/>
  <c r="I747" i="1"/>
  <c r="K747" i="1"/>
  <c r="V747" i="1"/>
  <c r="AC747" i="1"/>
  <c r="AE747" i="1"/>
  <c r="AD747" i="1" s="1"/>
  <c r="AB747" i="1" s="1"/>
  <c r="AF747" i="1"/>
  <c r="AG747" i="1"/>
  <c r="CU747" i="1" s="1"/>
  <c r="T747" i="1" s="1"/>
  <c r="AH747" i="1"/>
  <c r="AI747" i="1"/>
  <c r="AJ747" i="1"/>
  <c r="CX747" i="1" s="1"/>
  <c r="W747" i="1" s="1"/>
  <c r="CQ747" i="1"/>
  <c r="P747" i="1" s="1"/>
  <c r="CR747" i="1"/>
  <c r="Q747" i="1" s="1"/>
  <c r="CS747" i="1"/>
  <c r="R747" i="1" s="1"/>
  <c r="CT747" i="1"/>
  <c r="S747" i="1" s="1"/>
  <c r="CV747" i="1"/>
  <c r="U747" i="1" s="1"/>
  <c r="CW747" i="1"/>
  <c r="CY747" i="1"/>
  <c r="X747" i="1" s="1"/>
  <c r="CZ747" i="1"/>
  <c r="Y747" i="1" s="1"/>
  <c r="GL747" i="1"/>
  <c r="GO747" i="1"/>
  <c r="GP747" i="1"/>
  <c r="GV747" i="1"/>
  <c r="HC747" i="1" s="1"/>
  <c r="GX747" i="1" s="1"/>
  <c r="B749" i="1"/>
  <c r="B732" i="1" s="1"/>
  <c r="C749" i="1"/>
  <c r="C732" i="1" s="1"/>
  <c r="D749" i="1"/>
  <c r="D732" i="1" s="1"/>
  <c r="F749" i="1"/>
  <c r="G749" i="1"/>
  <c r="G732" i="1" s="1"/>
  <c r="AB749" i="1"/>
  <c r="O749" i="1" s="1"/>
  <c r="AC749" i="1"/>
  <c r="AC732" i="1" s="1"/>
  <c r="AD749" i="1"/>
  <c r="AD732" i="1" s="1"/>
  <c r="AE749" i="1"/>
  <c r="AE732" i="1" s="1"/>
  <c r="AF749" i="1"/>
  <c r="S749" i="1" s="1"/>
  <c r="S732" i="1" s="1"/>
  <c r="AG749" i="1"/>
  <c r="AG732" i="1" s="1"/>
  <c r="AH749" i="1"/>
  <c r="AH732" i="1" s="1"/>
  <c r="AI749" i="1"/>
  <c r="AI732" i="1" s="1"/>
  <c r="AJ749" i="1"/>
  <c r="W749" i="1" s="1"/>
  <c r="AK749" i="1"/>
  <c r="AK732" i="1" s="1"/>
  <c r="AL749" i="1"/>
  <c r="AL732" i="1" s="1"/>
  <c r="BX749" i="1"/>
  <c r="AO749" i="1" s="1"/>
  <c r="BY749" i="1"/>
  <c r="BZ749" i="1"/>
  <c r="AQ749" i="1" s="1"/>
  <c r="CA749" i="1"/>
  <c r="AR749" i="1" s="1"/>
  <c r="F777" i="1" s="1"/>
  <c r="CB749" i="1"/>
  <c r="AS749" i="1" s="1"/>
  <c r="CC749" i="1"/>
  <c r="CC732" i="1" s="1"/>
  <c r="CD749" i="1"/>
  <c r="AU749" i="1" s="1"/>
  <c r="AU732" i="1" s="1"/>
  <c r="CJ749" i="1"/>
  <c r="BA749" i="1" s="1"/>
  <c r="CK749" i="1"/>
  <c r="CK732" i="1" s="1"/>
  <c r="CL749" i="1"/>
  <c r="BC749" i="1" s="1"/>
  <c r="CM749" i="1"/>
  <c r="BD749" i="1" s="1"/>
  <c r="F774" i="1" s="1"/>
  <c r="D779" i="1"/>
  <c r="C781" i="1"/>
  <c r="E781" i="1"/>
  <c r="G781" i="1"/>
  <c r="Z781" i="1"/>
  <c r="AA781" i="1"/>
  <c r="AM781" i="1"/>
  <c r="AN781" i="1"/>
  <c r="BE781" i="1"/>
  <c r="BF781" i="1"/>
  <c r="BG781" i="1"/>
  <c r="BH781" i="1"/>
  <c r="BI781" i="1"/>
  <c r="BJ781" i="1"/>
  <c r="BK781" i="1"/>
  <c r="BL781" i="1"/>
  <c r="BM781" i="1"/>
  <c r="BN781" i="1"/>
  <c r="BO781" i="1"/>
  <c r="BP781" i="1"/>
  <c r="BQ781" i="1"/>
  <c r="BR781" i="1"/>
  <c r="BS781" i="1"/>
  <c r="BT781" i="1"/>
  <c r="BU781" i="1"/>
  <c r="BV781" i="1"/>
  <c r="BW781" i="1"/>
  <c r="CL781" i="1"/>
  <c r="CN781" i="1"/>
  <c r="CO781" i="1"/>
  <c r="CP781" i="1"/>
  <c r="CQ781" i="1"/>
  <c r="CR781" i="1"/>
  <c r="CS781" i="1"/>
  <c r="CT781" i="1"/>
  <c r="CU781" i="1"/>
  <c r="CV781" i="1"/>
  <c r="CW781" i="1"/>
  <c r="CX781" i="1"/>
  <c r="CY781" i="1"/>
  <c r="CZ781" i="1"/>
  <c r="DA781" i="1"/>
  <c r="DB781" i="1"/>
  <c r="DC781" i="1"/>
  <c r="DD781" i="1"/>
  <c r="DE781" i="1"/>
  <c r="DF781" i="1"/>
  <c r="DG781" i="1"/>
  <c r="DH781" i="1"/>
  <c r="DI781" i="1"/>
  <c r="DJ781" i="1"/>
  <c r="DK781" i="1"/>
  <c r="DL781" i="1"/>
  <c r="DM781" i="1"/>
  <c r="DN781" i="1"/>
  <c r="DO781" i="1"/>
  <c r="DP781" i="1"/>
  <c r="DQ781" i="1"/>
  <c r="DR781" i="1"/>
  <c r="DS781" i="1"/>
  <c r="DT781" i="1"/>
  <c r="DU781" i="1"/>
  <c r="DV781" i="1"/>
  <c r="DW781" i="1"/>
  <c r="DX781" i="1"/>
  <c r="DY781" i="1"/>
  <c r="DZ781" i="1"/>
  <c r="EA781" i="1"/>
  <c r="EB781" i="1"/>
  <c r="EC781" i="1"/>
  <c r="ED781" i="1"/>
  <c r="EE781" i="1"/>
  <c r="EF781" i="1"/>
  <c r="EG781" i="1"/>
  <c r="EH781" i="1"/>
  <c r="EI781" i="1"/>
  <c r="EJ781" i="1"/>
  <c r="EK781" i="1"/>
  <c r="EL781" i="1"/>
  <c r="EM781" i="1"/>
  <c r="EN781" i="1"/>
  <c r="EO781" i="1"/>
  <c r="EP781" i="1"/>
  <c r="EQ781" i="1"/>
  <c r="ER781" i="1"/>
  <c r="ES781" i="1"/>
  <c r="ET781" i="1"/>
  <c r="EU781" i="1"/>
  <c r="EV781" i="1"/>
  <c r="EW781" i="1"/>
  <c r="EX781" i="1"/>
  <c r="EY781" i="1"/>
  <c r="EZ781" i="1"/>
  <c r="FA781" i="1"/>
  <c r="FB781" i="1"/>
  <c r="FC781" i="1"/>
  <c r="FD781" i="1"/>
  <c r="FE781" i="1"/>
  <c r="FF781" i="1"/>
  <c r="FG781" i="1"/>
  <c r="FH781" i="1"/>
  <c r="FI781" i="1"/>
  <c r="FJ781" i="1"/>
  <c r="FK781" i="1"/>
  <c r="FL781" i="1"/>
  <c r="FM781" i="1"/>
  <c r="FN781" i="1"/>
  <c r="FO781" i="1"/>
  <c r="FP781" i="1"/>
  <c r="FQ781" i="1"/>
  <c r="FR781" i="1"/>
  <c r="FS781" i="1"/>
  <c r="FT781" i="1"/>
  <c r="FU781" i="1"/>
  <c r="FV781" i="1"/>
  <c r="FW781" i="1"/>
  <c r="FX781" i="1"/>
  <c r="FY781" i="1"/>
  <c r="FZ781" i="1"/>
  <c r="GA781" i="1"/>
  <c r="GB781" i="1"/>
  <c r="GC781" i="1"/>
  <c r="GD781" i="1"/>
  <c r="GE781" i="1"/>
  <c r="GF781" i="1"/>
  <c r="GG781" i="1"/>
  <c r="GH781" i="1"/>
  <c r="GI781" i="1"/>
  <c r="GJ781" i="1"/>
  <c r="GK781" i="1"/>
  <c r="GL781" i="1"/>
  <c r="GM781" i="1"/>
  <c r="GN781" i="1"/>
  <c r="GO781" i="1"/>
  <c r="GP781" i="1"/>
  <c r="GQ781" i="1"/>
  <c r="GR781" i="1"/>
  <c r="GS781" i="1"/>
  <c r="GT781" i="1"/>
  <c r="GU781" i="1"/>
  <c r="GV781" i="1"/>
  <c r="GW781" i="1"/>
  <c r="GX781" i="1"/>
  <c r="C783" i="1"/>
  <c r="D783" i="1"/>
  <c r="I783" i="1"/>
  <c r="K783" i="1"/>
  <c r="AC783" i="1"/>
  <c r="AE783" i="1"/>
  <c r="AD783" i="1" s="1"/>
  <c r="AF783" i="1"/>
  <c r="AG783" i="1"/>
  <c r="CU783" i="1" s="1"/>
  <c r="T783" i="1" s="1"/>
  <c r="AH783" i="1"/>
  <c r="AI783" i="1"/>
  <c r="AJ783" i="1"/>
  <c r="CQ783" i="1"/>
  <c r="CR783" i="1"/>
  <c r="CS783" i="1"/>
  <c r="CT783" i="1"/>
  <c r="CV783" i="1"/>
  <c r="CW783" i="1"/>
  <c r="CX783" i="1"/>
  <c r="W783" i="1" s="1"/>
  <c r="GL783" i="1"/>
  <c r="GO783" i="1"/>
  <c r="GP783" i="1"/>
  <c r="GV783" i="1"/>
  <c r="HC783" i="1" s="1"/>
  <c r="GX783" i="1" s="1"/>
  <c r="C784" i="1"/>
  <c r="D784" i="1"/>
  <c r="I784" i="1"/>
  <c r="K784" i="1"/>
  <c r="AC784" i="1"/>
  <c r="AE784" i="1"/>
  <c r="AD784" i="1" s="1"/>
  <c r="AF784" i="1"/>
  <c r="AG784" i="1"/>
  <c r="AH784" i="1"/>
  <c r="AI784" i="1"/>
  <c r="AJ784" i="1"/>
  <c r="CQ784" i="1"/>
  <c r="CR784" i="1"/>
  <c r="CS784" i="1"/>
  <c r="CT784" i="1"/>
  <c r="CU784" i="1"/>
  <c r="T784" i="1" s="1"/>
  <c r="CV784" i="1"/>
  <c r="CW784" i="1"/>
  <c r="CX784" i="1"/>
  <c r="W784" i="1" s="1"/>
  <c r="GL784" i="1"/>
  <c r="GO784" i="1"/>
  <c r="GP784" i="1"/>
  <c r="GV784" i="1"/>
  <c r="HC784" i="1" s="1"/>
  <c r="GX784" i="1" s="1"/>
  <c r="C785" i="1"/>
  <c r="D785" i="1"/>
  <c r="I785" i="1"/>
  <c r="K785" i="1"/>
  <c r="AC785" i="1"/>
  <c r="AE785" i="1"/>
  <c r="AD785" i="1" s="1"/>
  <c r="AF785" i="1"/>
  <c r="AG785" i="1"/>
  <c r="AH785" i="1"/>
  <c r="AI785" i="1"/>
  <c r="AJ785" i="1"/>
  <c r="CQ785" i="1"/>
  <c r="CR785" i="1"/>
  <c r="CS785" i="1"/>
  <c r="CT785" i="1"/>
  <c r="CU785" i="1"/>
  <c r="T785" i="1" s="1"/>
  <c r="CV785" i="1"/>
  <c r="CW785" i="1"/>
  <c r="CX785" i="1"/>
  <c r="GL785" i="1"/>
  <c r="GO785" i="1"/>
  <c r="GP785" i="1"/>
  <c r="GV785" i="1"/>
  <c r="HC785" i="1"/>
  <c r="GX785" i="1" s="1"/>
  <c r="AC786" i="1"/>
  <c r="AD786" i="1"/>
  <c r="AB786" i="1" s="1"/>
  <c r="AE786" i="1"/>
  <c r="AF786" i="1"/>
  <c r="AG786" i="1"/>
  <c r="AH786" i="1"/>
  <c r="AI786" i="1"/>
  <c r="CW786" i="1" s="1"/>
  <c r="AJ786" i="1"/>
  <c r="CX786" i="1" s="1"/>
  <c r="CQ786" i="1"/>
  <c r="CR786" i="1"/>
  <c r="CS786" i="1"/>
  <c r="CT786" i="1"/>
  <c r="CU786" i="1"/>
  <c r="CV786" i="1"/>
  <c r="GL786" i="1"/>
  <c r="GO786" i="1"/>
  <c r="GP786" i="1"/>
  <c r="GV786" i="1"/>
  <c r="HC786" i="1"/>
  <c r="AC787" i="1"/>
  <c r="AE787" i="1"/>
  <c r="AD787" i="1" s="1"/>
  <c r="AB787" i="1" s="1"/>
  <c r="AF787" i="1"/>
  <c r="AG787" i="1"/>
  <c r="AH787" i="1"/>
  <c r="AI787" i="1"/>
  <c r="CW787" i="1" s="1"/>
  <c r="AJ787" i="1"/>
  <c r="CX787" i="1" s="1"/>
  <c r="CQ787" i="1"/>
  <c r="CR787" i="1"/>
  <c r="CS787" i="1"/>
  <c r="CT787" i="1"/>
  <c r="CU787" i="1"/>
  <c r="CV787" i="1"/>
  <c r="GL787" i="1"/>
  <c r="GO787" i="1"/>
  <c r="GP787" i="1"/>
  <c r="GV787" i="1"/>
  <c r="HC787" i="1"/>
  <c r="C788" i="1"/>
  <c r="D788" i="1"/>
  <c r="I788" i="1"/>
  <c r="K788" i="1"/>
  <c r="AC788" i="1"/>
  <c r="AE788" i="1"/>
  <c r="AD788" i="1" s="1"/>
  <c r="AB788" i="1" s="1"/>
  <c r="AF788" i="1"/>
  <c r="AG788" i="1"/>
  <c r="AH788" i="1"/>
  <c r="AI788" i="1"/>
  <c r="AJ788" i="1"/>
  <c r="CX788" i="1" s="1"/>
  <c r="CQ788" i="1"/>
  <c r="CR788" i="1"/>
  <c r="CS788" i="1"/>
  <c r="CT788" i="1"/>
  <c r="CU788" i="1"/>
  <c r="T788" i="1" s="1"/>
  <c r="CV788" i="1"/>
  <c r="CW788" i="1"/>
  <c r="GL788" i="1"/>
  <c r="GO788" i="1"/>
  <c r="GP788" i="1"/>
  <c r="GV788" i="1"/>
  <c r="HC788" i="1"/>
  <c r="GX788" i="1" s="1"/>
  <c r="I789" i="1"/>
  <c r="AC789" i="1"/>
  <c r="AE789" i="1"/>
  <c r="AD789" i="1" s="1"/>
  <c r="AB789" i="1" s="1"/>
  <c r="AF789" i="1"/>
  <c r="AG789" i="1"/>
  <c r="AH789" i="1"/>
  <c r="AI789" i="1"/>
  <c r="AJ789" i="1"/>
  <c r="CX789" i="1" s="1"/>
  <c r="W789" i="1" s="1"/>
  <c r="CQ789" i="1"/>
  <c r="CR789" i="1"/>
  <c r="Q789" i="1" s="1"/>
  <c r="CS789" i="1"/>
  <c r="R789" i="1" s="1"/>
  <c r="CZ789" i="1" s="1"/>
  <c r="Y789" i="1" s="1"/>
  <c r="CT789" i="1"/>
  <c r="S789" i="1" s="1"/>
  <c r="CU789" i="1"/>
  <c r="CV789" i="1"/>
  <c r="U789" i="1" s="1"/>
  <c r="CW789" i="1"/>
  <c r="V789" i="1" s="1"/>
  <c r="GL789" i="1"/>
  <c r="GO789" i="1"/>
  <c r="GP789" i="1"/>
  <c r="GV789" i="1"/>
  <c r="HC789" i="1"/>
  <c r="I790" i="1"/>
  <c r="Q790" i="1" s="1"/>
  <c r="AC790" i="1"/>
  <c r="AE790" i="1"/>
  <c r="AD790" i="1" s="1"/>
  <c r="AB790" i="1" s="1"/>
  <c r="AF790" i="1"/>
  <c r="AG790" i="1"/>
  <c r="AH790" i="1"/>
  <c r="AI790" i="1"/>
  <c r="AJ790" i="1"/>
  <c r="CX790" i="1" s="1"/>
  <c r="CQ790" i="1"/>
  <c r="CR790" i="1"/>
  <c r="CS790" i="1"/>
  <c r="R790" i="1" s="1"/>
  <c r="CT790" i="1"/>
  <c r="CU790" i="1"/>
  <c r="CV790" i="1"/>
  <c r="U790" i="1" s="1"/>
  <c r="CW790" i="1"/>
  <c r="V790" i="1" s="1"/>
  <c r="GL790" i="1"/>
  <c r="GO790" i="1"/>
  <c r="GP790" i="1"/>
  <c r="GV790" i="1"/>
  <c r="HC790" i="1"/>
  <c r="I791" i="1"/>
  <c r="HG791" i="1" s="1"/>
  <c r="K791" i="1"/>
  <c r="P791" i="1"/>
  <c r="Y791" i="1"/>
  <c r="AC791" i="1"/>
  <c r="AD791" i="1"/>
  <c r="AE791" i="1"/>
  <c r="AF791" i="1"/>
  <c r="AG791" i="1"/>
  <c r="AH791" i="1"/>
  <c r="AI791" i="1"/>
  <c r="CW791" i="1" s="1"/>
  <c r="V791" i="1" s="1"/>
  <c r="AJ791" i="1"/>
  <c r="CQ791" i="1"/>
  <c r="CR791" i="1"/>
  <c r="Q791" i="1" s="1"/>
  <c r="CS791" i="1"/>
  <c r="R791" i="1" s="1"/>
  <c r="CT791" i="1"/>
  <c r="S791" i="1" s="1"/>
  <c r="CU791" i="1"/>
  <c r="T791" i="1" s="1"/>
  <c r="CV791" i="1"/>
  <c r="U791" i="1" s="1"/>
  <c r="CX791" i="1"/>
  <c r="W791" i="1" s="1"/>
  <c r="CY791" i="1"/>
  <c r="X791" i="1" s="1"/>
  <c r="CZ791" i="1"/>
  <c r="GL791" i="1"/>
  <c r="GO791" i="1"/>
  <c r="GP791" i="1"/>
  <c r="GV791" i="1"/>
  <c r="HC791" i="1"/>
  <c r="GX791" i="1" s="1"/>
  <c r="C792" i="1"/>
  <c r="D792" i="1"/>
  <c r="I792" i="1"/>
  <c r="K792" i="1"/>
  <c r="AC792" i="1"/>
  <c r="AD792" i="1"/>
  <c r="AE792" i="1"/>
  <c r="AF792" i="1"/>
  <c r="AG792" i="1"/>
  <c r="AH792" i="1"/>
  <c r="AI792" i="1"/>
  <c r="AJ792" i="1"/>
  <c r="CQ792" i="1"/>
  <c r="CR792" i="1"/>
  <c r="CS792" i="1"/>
  <c r="CT792" i="1"/>
  <c r="CU792" i="1"/>
  <c r="T792" i="1" s="1"/>
  <c r="CV792" i="1"/>
  <c r="CW792" i="1"/>
  <c r="CX792" i="1"/>
  <c r="W792" i="1" s="1"/>
  <c r="GL792" i="1"/>
  <c r="GO792" i="1"/>
  <c r="GP792" i="1"/>
  <c r="GV792" i="1"/>
  <c r="GX792" i="1"/>
  <c r="HC792" i="1"/>
  <c r="C793" i="1"/>
  <c r="D793" i="1"/>
  <c r="I793" i="1"/>
  <c r="K793" i="1"/>
  <c r="V793" i="1"/>
  <c r="AC793" i="1"/>
  <c r="AE793" i="1"/>
  <c r="AD793" i="1" s="1"/>
  <c r="AF793" i="1"/>
  <c r="AG793" i="1"/>
  <c r="CU793" i="1" s="1"/>
  <c r="AH793" i="1"/>
  <c r="AI793" i="1"/>
  <c r="AJ793" i="1"/>
  <c r="CX793" i="1" s="1"/>
  <c r="CQ793" i="1"/>
  <c r="CR793" i="1"/>
  <c r="CS793" i="1"/>
  <c r="CT793" i="1"/>
  <c r="CV793" i="1"/>
  <c r="CW793" i="1"/>
  <c r="GL793" i="1"/>
  <c r="GN793" i="1"/>
  <c r="GP793" i="1"/>
  <c r="GV793" i="1"/>
  <c r="HC793" i="1"/>
  <c r="I794" i="1"/>
  <c r="Q794" i="1" s="1"/>
  <c r="AC794" i="1"/>
  <c r="AE794" i="1"/>
  <c r="AD794" i="1" s="1"/>
  <c r="AB794" i="1" s="1"/>
  <c r="AF794" i="1"/>
  <c r="AG794" i="1"/>
  <c r="CU794" i="1" s="1"/>
  <c r="AH794" i="1"/>
  <c r="AI794" i="1"/>
  <c r="CW794" i="1" s="1"/>
  <c r="V794" i="1" s="1"/>
  <c r="AJ794" i="1"/>
  <c r="CX794" i="1" s="1"/>
  <c r="CQ794" i="1"/>
  <c r="CR794" i="1"/>
  <c r="CS794" i="1"/>
  <c r="R794" i="1" s="1"/>
  <c r="CT794" i="1"/>
  <c r="CV794" i="1"/>
  <c r="U794" i="1" s="1"/>
  <c r="GL794" i="1"/>
  <c r="GN794" i="1"/>
  <c r="GP794" i="1"/>
  <c r="GV794" i="1"/>
  <c r="HC794" i="1"/>
  <c r="I795" i="1"/>
  <c r="Q795" i="1"/>
  <c r="U795" i="1"/>
  <c r="Y795" i="1"/>
  <c r="AC795" i="1"/>
  <c r="AE795" i="1"/>
  <c r="AD795" i="1" s="1"/>
  <c r="AF795" i="1"/>
  <c r="AB795" i="1" s="1"/>
  <c r="AG795" i="1"/>
  <c r="AH795" i="1"/>
  <c r="AI795" i="1"/>
  <c r="AJ795" i="1"/>
  <c r="CP795" i="1"/>
  <c r="CQ795" i="1"/>
  <c r="CR795" i="1"/>
  <c r="CS795" i="1"/>
  <c r="R795" i="1" s="1"/>
  <c r="CT795" i="1"/>
  <c r="S795" i="1" s="1"/>
  <c r="CU795" i="1"/>
  <c r="T795" i="1" s="1"/>
  <c r="CV795" i="1"/>
  <c r="CW795" i="1"/>
  <c r="V795" i="1" s="1"/>
  <c r="CX795" i="1"/>
  <c r="W795" i="1" s="1"/>
  <c r="CY795" i="1"/>
  <c r="X795" i="1" s="1"/>
  <c r="CZ795" i="1"/>
  <c r="GL795" i="1"/>
  <c r="GN795" i="1"/>
  <c r="GP795" i="1"/>
  <c r="GV795" i="1"/>
  <c r="HC795" i="1"/>
  <c r="GX795" i="1" s="1"/>
  <c r="I796" i="1"/>
  <c r="Q796" i="1" s="1"/>
  <c r="K796" i="1"/>
  <c r="P796" i="1"/>
  <c r="AC796" i="1"/>
  <c r="AE796" i="1"/>
  <c r="AD796" i="1" s="1"/>
  <c r="AB796" i="1" s="1"/>
  <c r="AF796" i="1"/>
  <c r="AG796" i="1"/>
  <c r="AH796" i="1"/>
  <c r="AI796" i="1"/>
  <c r="CW796" i="1" s="1"/>
  <c r="V796" i="1" s="1"/>
  <c r="AJ796" i="1"/>
  <c r="CX796" i="1" s="1"/>
  <c r="CQ796" i="1"/>
  <c r="CR796" i="1"/>
  <c r="CS796" i="1"/>
  <c r="R796" i="1" s="1"/>
  <c r="CT796" i="1"/>
  <c r="CU796" i="1"/>
  <c r="T796" i="1" s="1"/>
  <c r="CV796" i="1"/>
  <c r="U796" i="1" s="1"/>
  <c r="CY796" i="1"/>
  <c r="X796" i="1" s="1"/>
  <c r="CZ796" i="1"/>
  <c r="Y796" i="1" s="1"/>
  <c r="GL796" i="1"/>
  <c r="GO796" i="1"/>
  <c r="GP796" i="1"/>
  <c r="GV796" i="1"/>
  <c r="HC796" i="1"/>
  <c r="GX796" i="1" s="1"/>
  <c r="B798" i="1"/>
  <c r="B781" i="1" s="1"/>
  <c r="C798" i="1"/>
  <c r="D798" i="1"/>
  <c r="D781" i="1" s="1"/>
  <c r="F798" i="1"/>
  <c r="F781" i="1" s="1"/>
  <c r="G798" i="1"/>
  <c r="T798" i="1"/>
  <c r="T781" i="1" s="1"/>
  <c r="AB798" i="1"/>
  <c r="AB781" i="1" s="1"/>
  <c r="AC798" i="1"/>
  <c r="AC781" i="1" s="1"/>
  <c r="AD798" i="1"/>
  <c r="AD781" i="1" s="1"/>
  <c r="AE798" i="1"/>
  <c r="AF798" i="1"/>
  <c r="AF781" i="1" s="1"/>
  <c r="AG798" i="1"/>
  <c r="AG781" i="1" s="1"/>
  <c r="AH798" i="1"/>
  <c r="U798" i="1" s="1"/>
  <c r="AI798" i="1"/>
  <c r="AJ798" i="1"/>
  <c r="AJ781" i="1" s="1"/>
  <c r="AK798" i="1"/>
  <c r="AL798" i="1"/>
  <c r="Y798" i="1" s="1"/>
  <c r="BX798" i="1"/>
  <c r="BY798" i="1"/>
  <c r="AP798" i="1" s="1"/>
  <c r="AP781" i="1" s="1"/>
  <c r="BZ798" i="1"/>
  <c r="AQ798" i="1" s="1"/>
  <c r="AQ781" i="1" s="1"/>
  <c r="CA798" i="1"/>
  <c r="CA781" i="1" s="1"/>
  <c r="CB798" i="1"/>
  <c r="CC798" i="1"/>
  <c r="AT798" i="1" s="1"/>
  <c r="F816" i="1" s="1"/>
  <c r="CD798" i="1"/>
  <c r="AU798" i="1" s="1"/>
  <c r="CJ798" i="1"/>
  <c r="CJ781" i="1" s="1"/>
  <c r="CK798" i="1"/>
  <c r="BB798" i="1" s="1"/>
  <c r="BB781" i="1" s="1"/>
  <c r="CL798" i="1"/>
  <c r="BC798" i="1" s="1"/>
  <c r="CM798" i="1"/>
  <c r="CM781" i="1" s="1"/>
  <c r="F807" i="1"/>
  <c r="F811" i="1"/>
  <c r="D828" i="1"/>
  <c r="E830" i="1"/>
  <c r="Z830" i="1"/>
  <c r="AA830" i="1"/>
  <c r="AM830" i="1"/>
  <c r="AN830" i="1"/>
  <c r="BE830" i="1"/>
  <c r="BF830" i="1"/>
  <c r="BG830" i="1"/>
  <c r="BH830" i="1"/>
  <c r="BI830" i="1"/>
  <c r="BJ830" i="1"/>
  <c r="BK830" i="1"/>
  <c r="BL830" i="1"/>
  <c r="BM830" i="1"/>
  <c r="BN830" i="1"/>
  <c r="BO830" i="1"/>
  <c r="BP830" i="1"/>
  <c r="BQ830" i="1"/>
  <c r="BR830" i="1"/>
  <c r="BS830" i="1"/>
  <c r="BT830" i="1"/>
  <c r="BU830" i="1"/>
  <c r="BV830" i="1"/>
  <c r="BW830" i="1"/>
  <c r="BY830" i="1"/>
  <c r="CK830" i="1"/>
  <c r="CN830" i="1"/>
  <c r="CO830" i="1"/>
  <c r="CP830" i="1"/>
  <c r="CQ830" i="1"/>
  <c r="CR830" i="1"/>
  <c r="CS830" i="1"/>
  <c r="CT830" i="1"/>
  <c r="CU830" i="1"/>
  <c r="CV830" i="1"/>
  <c r="CW830" i="1"/>
  <c r="CX830" i="1"/>
  <c r="CY830" i="1"/>
  <c r="CZ830" i="1"/>
  <c r="DA830" i="1"/>
  <c r="DB830" i="1"/>
  <c r="DC830" i="1"/>
  <c r="DD830" i="1"/>
  <c r="DE830" i="1"/>
  <c r="DF830" i="1"/>
  <c r="DG830" i="1"/>
  <c r="DH830" i="1"/>
  <c r="DI830" i="1"/>
  <c r="DJ830" i="1"/>
  <c r="DK830" i="1"/>
  <c r="DL830" i="1"/>
  <c r="DM830" i="1"/>
  <c r="DN830" i="1"/>
  <c r="DO830" i="1"/>
  <c r="DP830" i="1"/>
  <c r="DQ830" i="1"/>
  <c r="DR830" i="1"/>
  <c r="DS830" i="1"/>
  <c r="DT830" i="1"/>
  <c r="DU830" i="1"/>
  <c r="DV830" i="1"/>
  <c r="DW830" i="1"/>
  <c r="DX830" i="1"/>
  <c r="DY830" i="1"/>
  <c r="DZ830" i="1"/>
  <c r="EA830" i="1"/>
  <c r="EB830" i="1"/>
  <c r="EC830" i="1"/>
  <c r="ED830" i="1"/>
  <c r="EE830" i="1"/>
  <c r="EF830" i="1"/>
  <c r="EG830" i="1"/>
  <c r="EH830" i="1"/>
  <c r="EI830" i="1"/>
  <c r="EJ830" i="1"/>
  <c r="EK830" i="1"/>
  <c r="EL830" i="1"/>
  <c r="EM830" i="1"/>
  <c r="EN830" i="1"/>
  <c r="EO830" i="1"/>
  <c r="EP830" i="1"/>
  <c r="EQ830" i="1"/>
  <c r="ER830" i="1"/>
  <c r="ES830" i="1"/>
  <c r="ET830" i="1"/>
  <c r="EU830" i="1"/>
  <c r="EV830" i="1"/>
  <c r="EW830" i="1"/>
  <c r="EX830" i="1"/>
  <c r="EY830" i="1"/>
  <c r="EZ830" i="1"/>
  <c r="FA830" i="1"/>
  <c r="FB830" i="1"/>
  <c r="FC830" i="1"/>
  <c r="FD830" i="1"/>
  <c r="FE830" i="1"/>
  <c r="FF830" i="1"/>
  <c r="FG830" i="1"/>
  <c r="FH830" i="1"/>
  <c r="FI830" i="1"/>
  <c r="FJ830" i="1"/>
  <c r="FK830" i="1"/>
  <c r="FL830" i="1"/>
  <c r="FM830" i="1"/>
  <c r="FN830" i="1"/>
  <c r="FO830" i="1"/>
  <c r="FP830" i="1"/>
  <c r="FQ830" i="1"/>
  <c r="FR830" i="1"/>
  <c r="FS830" i="1"/>
  <c r="FT830" i="1"/>
  <c r="FU830" i="1"/>
  <c r="FV830" i="1"/>
  <c r="FW830" i="1"/>
  <c r="FX830" i="1"/>
  <c r="FY830" i="1"/>
  <c r="FZ830" i="1"/>
  <c r="GA830" i="1"/>
  <c r="GB830" i="1"/>
  <c r="GC830" i="1"/>
  <c r="GD830" i="1"/>
  <c r="GE830" i="1"/>
  <c r="GF830" i="1"/>
  <c r="GG830" i="1"/>
  <c r="GH830" i="1"/>
  <c r="GI830" i="1"/>
  <c r="GJ830" i="1"/>
  <c r="GK830" i="1"/>
  <c r="GL830" i="1"/>
  <c r="GM830" i="1"/>
  <c r="GN830" i="1"/>
  <c r="GO830" i="1"/>
  <c r="GP830" i="1"/>
  <c r="GQ830" i="1"/>
  <c r="GR830" i="1"/>
  <c r="GS830" i="1"/>
  <c r="GT830" i="1"/>
  <c r="GU830" i="1"/>
  <c r="GV830" i="1"/>
  <c r="GW830" i="1"/>
  <c r="GX830" i="1"/>
  <c r="C832" i="1"/>
  <c r="D832" i="1"/>
  <c r="I832" i="1"/>
  <c r="K832" i="1"/>
  <c r="AC832" i="1"/>
  <c r="AE832" i="1"/>
  <c r="AD832" i="1" s="1"/>
  <c r="AF832" i="1"/>
  <c r="AG832" i="1"/>
  <c r="AH832" i="1"/>
  <c r="AI832" i="1"/>
  <c r="AJ832" i="1"/>
  <c r="CX832" i="1" s="1"/>
  <c r="CQ832" i="1"/>
  <c r="CR832" i="1"/>
  <c r="CS832" i="1"/>
  <c r="CT832" i="1"/>
  <c r="CU832" i="1"/>
  <c r="T832" i="1" s="1"/>
  <c r="CV832" i="1"/>
  <c r="CW832" i="1"/>
  <c r="GL832" i="1"/>
  <c r="GO832" i="1"/>
  <c r="GP832" i="1"/>
  <c r="GV832" i="1"/>
  <c r="GX832" i="1"/>
  <c r="HC832" i="1"/>
  <c r="C833" i="1"/>
  <c r="D833" i="1"/>
  <c r="I833" i="1"/>
  <c r="K833" i="1"/>
  <c r="AC833" i="1"/>
  <c r="AE833" i="1"/>
  <c r="AD833" i="1" s="1"/>
  <c r="AF833" i="1"/>
  <c r="AG833" i="1"/>
  <c r="CU833" i="1" s="1"/>
  <c r="AH833" i="1"/>
  <c r="AI833" i="1"/>
  <c r="AJ833" i="1"/>
  <c r="CX833" i="1" s="1"/>
  <c r="CQ833" i="1"/>
  <c r="CR833" i="1"/>
  <c r="CS833" i="1"/>
  <c r="CT833" i="1"/>
  <c r="CV833" i="1"/>
  <c r="CW833" i="1"/>
  <c r="GL833" i="1"/>
  <c r="GO833" i="1"/>
  <c r="GP833" i="1"/>
  <c r="GV833" i="1"/>
  <c r="HC833" i="1"/>
  <c r="C834" i="1"/>
  <c r="D834" i="1"/>
  <c r="I834" i="1"/>
  <c r="K834" i="1"/>
  <c r="AC834" i="1"/>
  <c r="AE834" i="1"/>
  <c r="AD834" i="1" s="1"/>
  <c r="AF834" i="1"/>
  <c r="AG834" i="1"/>
  <c r="CU834" i="1" s="1"/>
  <c r="T834" i="1" s="1"/>
  <c r="AH834" i="1"/>
  <c r="AI834" i="1"/>
  <c r="AJ834" i="1"/>
  <c r="CQ834" i="1"/>
  <c r="CR834" i="1"/>
  <c r="CS834" i="1"/>
  <c r="CT834" i="1"/>
  <c r="CV834" i="1"/>
  <c r="CW834" i="1"/>
  <c r="CX834" i="1"/>
  <c r="W834" i="1" s="1"/>
  <c r="GL834" i="1"/>
  <c r="GO834" i="1"/>
  <c r="GP834" i="1"/>
  <c r="GV834" i="1"/>
  <c r="HC834" i="1" s="1"/>
  <c r="GX834" i="1" s="1"/>
  <c r="I835" i="1"/>
  <c r="R835" i="1" s="1"/>
  <c r="Q835" i="1"/>
  <c r="AC835" i="1"/>
  <c r="AE835" i="1"/>
  <c r="AD835" i="1" s="1"/>
  <c r="AF835" i="1"/>
  <c r="AG835" i="1"/>
  <c r="CU835" i="1" s="1"/>
  <c r="T835" i="1" s="1"/>
  <c r="AH835" i="1"/>
  <c r="AI835" i="1"/>
  <c r="CW835" i="1" s="1"/>
  <c r="V835" i="1" s="1"/>
  <c r="AJ835" i="1"/>
  <c r="CQ835" i="1"/>
  <c r="CR835" i="1"/>
  <c r="CS835" i="1"/>
  <c r="CT835" i="1"/>
  <c r="S835" i="1" s="1"/>
  <c r="CV835" i="1"/>
  <c r="U835" i="1" s="1"/>
  <c r="CX835" i="1"/>
  <c r="W835" i="1" s="1"/>
  <c r="GL835" i="1"/>
  <c r="GO835" i="1"/>
  <c r="GP835" i="1"/>
  <c r="GV835" i="1"/>
  <c r="HC835" i="1" s="1"/>
  <c r="GX835" i="1" s="1"/>
  <c r="I836" i="1"/>
  <c r="AC836" i="1"/>
  <c r="AB836" i="1" s="1"/>
  <c r="AE836" i="1"/>
  <c r="AD836" i="1" s="1"/>
  <c r="AF836" i="1"/>
  <c r="AG836" i="1"/>
  <c r="CU836" i="1" s="1"/>
  <c r="T836" i="1" s="1"/>
  <c r="AH836" i="1"/>
  <c r="AI836" i="1"/>
  <c r="CW836" i="1" s="1"/>
  <c r="V836" i="1" s="1"/>
  <c r="AJ836" i="1"/>
  <c r="CQ836" i="1"/>
  <c r="P836" i="1" s="1"/>
  <c r="CP836" i="1" s="1"/>
  <c r="O836" i="1" s="1"/>
  <c r="CR836" i="1"/>
  <c r="Q836" i="1" s="1"/>
  <c r="CS836" i="1"/>
  <c r="R836" i="1" s="1"/>
  <c r="CT836" i="1"/>
  <c r="S836" i="1" s="1"/>
  <c r="CV836" i="1"/>
  <c r="U836" i="1" s="1"/>
  <c r="CX836" i="1"/>
  <c r="W836" i="1" s="1"/>
  <c r="GL836" i="1"/>
  <c r="GO836" i="1"/>
  <c r="GP836" i="1"/>
  <c r="GV836" i="1"/>
  <c r="HC836" i="1" s="1"/>
  <c r="GX836" i="1" s="1"/>
  <c r="C837" i="1"/>
  <c r="D837" i="1"/>
  <c r="I837" i="1"/>
  <c r="K837" i="1"/>
  <c r="AC837" i="1"/>
  <c r="AE837" i="1"/>
  <c r="AD837" i="1" s="1"/>
  <c r="AB837" i="1" s="1"/>
  <c r="AF837" i="1"/>
  <c r="AG837" i="1"/>
  <c r="AH837" i="1"/>
  <c r="AI837" i="1"/>
  <c r="AJ837" i="1"/>
  <c r="CX837" i="1" s="1"/>
  <c r="W837" i="1" s="1"/>
  <c r="CQ837" i="1"/>
  <c r="CR837" i="1"/>
  <c r="CS837" i="1"/>
  <c r="CT837" i="1"/>
  <c r="CU837" i="1"/>
  <c r="T837" i="1" s="1"/>
  <c r="CV837" i="1"/>
  <c r="CW837" i="1"/>
  <c r="GL837" i="1"/>
  <c r="GO837" i="1"/>
  <c r="GP837" i="1"/>
  <c r="GV837" i="1"/>
  <c r="GX837" i="1"/>
  <c r="HC837" i="1"/>
  <c r="I838" i="1"/>
  <c r="AC838" i="1"/>
  <c r="AD838" i="1"/>
  <c r="AB838" i="1" s="1"/>
  <c r="AE838" i="1"/>
  <c r="AF838" i="1"/>
  <c r="AG838" i="1"/>
  <c r="AH838" i="1"/>
  <c r="CV838" i="1" s="1"/>
  <c r="U838" i="1" s="1"/>
  <c r="AI838" i="1"/>
  <c r="AJ838" i="1"/>
  <c r="CX838" i="1" s="1"/>
  <c r="W838" i="1" s="1"/>
  <c r="CQ838" i="1"/>
  <c r="P838" i="1" s="1"/>
  <c r="CP838" i="1" s="1"/>
  <c r="O838" i="1" s="1"/>
  <c r="CR838" i="1"/>
  <c r="Q838" i="1" s="1"/>
  <c r="CS838" i="1"/>
  <c r="R838" i="1" s="1"/>
  <c r="CT838" i="1"/>
  <c r="S838" i="1" s="1"/>
  <c r="CU838" i="1"/>
  <c r="T838" i="1" s="1"/>
  <c r="CW838" i="1"/>
  <c r="V838" i="1" s="1"/>
  <c r="GL838" i="1"/>
  <c r="GO838" i="1"/>
  <c r="GP838" i="1"/>
  <c r="GV838" i="1"/>
  <c r="GX838" i="1"/>
  <c r="HC838" i="1"/>
  <c r="I839" i="1"/>
  <c r="AC839" i="1"/>
  <c r="AD839" i="1"/>
  <c r="AB839" i="1" s="1"/>
  <c r="AE839" i="1"/>
  <c r="AF839" i="1"/>
  <c r="AG839" i="1"/>
  <c r="AH839" i="1"/>
  <c r="CV839" i="1" s="1"/>
  <c r="U839" i="1" s="1"/>
  <c r="AI839" i="1"/>
  <c r="AJ839" i="1"/>
  <c r="CX839" i="1" s="1"/>
  <c r="W839" i="1" s="1"/>
  <c r="CQ839" i="1"/>
  <c r="P839" i="1" s="1"/>
  <c r="CR839" i="1"/>
  <c r="Q839" i="1" s="1"/>
  <c r="CS839" i="1"/>
  <c r="R839" i="1" s="1"/>
  <c r="CT839" i="1"/>
  <c r="S839" i="1" s="1"/>
  <c r="CU839" i="1"/>
  <c r="T839" i="1" s="1"/>
  <c r="CW839" i="1"/>
  <c r="V839" i="1" s="1"/>
  <c r="GL839" i="1"/>
  <c r="GO839" i="1"/>
  <c r="GP839" i="1"/>
  <c r="GV839" i="1"/>
  <c r="GX839" i="1"/>
  <c r="HC839" i="1"/>
  <c r="I840" i="1"/>
  <c r="HG840" i="1" s="1"/>
  <c r="K840" i="1"/>
  <c r="AC840" i="1"/>
  <c r="AB840" i="1" s="1"/>
  <c r="AD840" i="1"/>
  <c r="AE840" i="1"/>
  <c r="AF840" i="1"/>
  <c r="AG840" i="1"/>
  <c r="CU840" i="1" s="1"/>
  <c r="T840" i="1" s="1"/>
  <c r="AH840" i="1"/>
  <c r="AI840" i="1"/>
  <c r="CW840" i="1" s="1"/>
  <c r="V840" i="1" s="1"/>
  <c r="AJ840" i="1"/>
  <c r="CQ840" i="1"/>
  <c r="P840" i="1" s="1"/>
  <c r="CR840" i="1"/>
  <c r="Q840" i="1" s="1"/>
  <c r="CS840" i="1"/>
  <c r="R840" i="1" s="1"/>
  <c r="CT840" i="1"/>
  <c r="S840" i="1" s="1"/>
  <c r="CV840" i="1"/>
  <c r="U840" i="1" s="1"/>
  <c r="CX840" i="1"/>
  <c r="W840" i="1" s="1"/>
  <c r="CY840" i="1"/>
  <c r="X840" i="1" s="1"/>
  <c r="CZ840" i="1"/>
  <c r="Y840" i="1" s="1"/>
  <c r="GL840" i="1"/>
  <c r="GO840" i="1"/>
  <c r="GP840" i="1"/>
  <c r="GV840" i="1"/>
  <c r="HC840" i="1" s="1"/>
  <c r="GX840" i="1" s="1"/>
  <c r="C841" i="1"/>
  <c r="D841" i="1"/>
  <c r="I841" i="1"/>
  <c r="K841" i="1"/>
  <c r="AC841" i="1"/>
  <c r="AE841" i="1"/>
  <c r="AD841" i="1" s="1"/>
  <c r="AF841" i="1"/>
  <c r="AG841" i="1"/>
  <c r="CU841" i="1" s="1"/>
  <c r="T841" i="1" s="1"/>
  <c r="AH841" i="1"/>
  <c r="AI841" i="1"/>
  <c r="AJ841" i="1"/>
  <c r="CQ841" i="1"/>
  <c r="CR841" i="1"/>
  <c r="CS841" i="1"/>
  <c r="CT841" i="1"/>
  <c r="CV841" i="1"/>
  <c r="CW841" i="1"/>
  <c r="CX841" i="1"/>
  <c r="W841" i="1" s="1"/>
  <c r="GL841" i="1"/>
  <c r="GO841" i="1"/>
  <c r="GP841" i="1"/>
  <c r="GV841" i="1"/>
  <c r="HC841" i="1" s="1"/>
  <c r="GX841" i="1" s="1"/>
  <c r="C842" i="1"/>
  <c r="D842" i="1"/>
  <c r="I842" i="1"/>
  <c r="K842" i="1"/>
  <c r="V842" i="1"/>
  <c r="AC842" i="1"/>
  <c r="AD842" i="1"/>
  <c r="AE842" i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T842" i="1" s="1"/>
  <c r="CV842" i="1"/>
  <c r="CW842" i="1"/>
  <c r="GL842" i="1"/>
  <c r="GN842" i="1"/>
  <c r="GP842" i="1"/>
  <c r="GV842" i="1"/>
  <c r="HC842" i="1" s="1"/>
  <c r="GX842" i="1" s="1"/>
  <c r="I843" i="1"/>
  <c r="AC843" i="1"/>
  <c r="AD843" i="1"/>
  <c r="AB843" i="1" s="1"/>
  <c r="AE843" i="1"/>
  <c r="AF843" i="1"/>
  <c r="AG843" i="1"/>
  <c r="AH843" i="1"/>
  <c r="CV843" i="1" s="1"/>
  <c r="U843" i="1" s="1"/>
  <c r="AI843" i="1"/>
  <c r="AJ843" i="1"/>
  <c r="CX843" i="1" s="1"/>
  <c r="W843" i="1" s="1"/>
  <c r="CQ843" i="1"/>
  <c r="P843" i="1" s="1"/>
  <c r="CR843" i="1"/>
  <c r="Q843" i="1" s="1"/>
  <c r="CS843" i="1"/>
  <c r="R843" i="1" s="1"/>
  <c r="CT843" i="1"/>
  <c r="S843" i="1" s="1"/>
  <c r="CU843" i="1"/>
  <c r="T843" i="1" s="1"/>
  <c r="CW843" i="1"/>
  <c r="V843" i="1" s="1"/>
  <c r="GL843" i="1"/>
  <c r="GN843" i="1"/>
  <c r="GP843" i="1"/>
  <c r="GV843" i="1"/>
  <c r="GX843" i="1"/>
  <c r="HC843" i="1"/>
  <c r="I844" i="1"/>
  <c r="AC844" i="1"/>
  <c r="AD844" i="1"/>
  <c r="AB844" i="1" s="1"/>
  <c r="AE844" i="1"/>
  <c r="AF844" i="1"/>
  <c r="AG844" i="1"/>
  <c r="AH844" i="1"/>
  <c r="AI844" i="1"/>
  <c r="AJ844" i="1"/>
  <c r="CP844" i="1"/>
  <c r="CQ844" i="1"/>
  <c r="CR844" i="1"/>
  <c r="Q844" i="1" s="1"/>
  <c r="CS844" i="1"/>
  <c r="R844" i="1" s="1"/>
  <c r="CT844" i="1"/>
  <c r="S844" i="1" s="1"/>
  <c r="CU844" i="1"/>
  <c r="T844" i="1" s="1"/>
  <c r="CV844" i="1"/>
  <c r="U844" i="1" s="1"/>
  <c r="CW844" i="1"/>
  <c r="V844" i="1" s="1"/>
  <c r="CX844" i="1"/>
  <c r="W844" i="1" s="1"/>
  <c r="CY844" i="1"/>
  <c r="X844" i="1" s="1"/>
  <c r="CZ844" i="1"/>
  <c r="Y844" i="1" s="1"/>
  <c r="GL844" i="1"/>
  <c r="GN844" i="1"/>
  <c r="GP844" i="1"/>
  <c r="GV844" i="1"/>
  <c r="GX844" i="1"/>
  <c r="HC844" i="1"/>
  <c r="I845" i="1"/>
  <c r="K845" i="1"/>
  <c r="AC845" i="1"/>
  <c r="AE845" i="1"/>
  <c r="AD845" i="1" s="1"/>
  <c r="AF845" i="1"/>
  <c r="AG845" i="1"/>
  <c r="CU845" i="1" s="1"/>
  <c r="T845" i="1" s="1"/>
  <c r="AH845" i="1"/>
  <c r="AI845" i="1"/>
  <c r="CW845" i="1" s="1"/>
  <c r="V845" i="1" s="1"/>
  <c r="AJ845" i="1"/>
  <c r="CQ845" i="1"/>
  <c r="P845" i="1" s="1"/>
  <c r="CR845" i="1"/>
  <c r="Q845" i="1" s="1"/>
  <c r="CS845" i="1"/>
  <c r="R845" i="1" s="1"/>
  <c r="CT845" i="1"/>
  <c r="S845" i="1" s="1"/>
  <c r="CV845" i="1"/>
  <c r="U845" i="1" s="1"/>
  <c r="CX845" i="1"/>
  <c r="W845" i="1" s="1"/>
  <c r="CY845" i="1"/>
  <c r="X845" i="1" s="1"/>
  <c r="CZ845" i="1"/>
  <c r="Y845" i="1" s="1"/>
  <c r="GL845" i="1"/>
  <c r="GO845" i="1"/>
  <c r="GP845" i="1"/>
  <c r="GV845" i="1"/>
  <c r="HC845" i="1" s="1"/>
  <c r="GX845" i="1" s="1"/>
  <c r="B847" i="1"/>
  <c r="B830" i="1" s="1"/>
  <c r="C847" i="1"/>
  <c r="C830" i="1" s="1"/>
  <c r="D847" i="1"/>
  <c r="D830" i="1" s="1"/>
  <c r="F847" i="1"/>
  <c r="F830" i="1" s="1"/>
  <c r="G847" i="1"/>
  <c r="G830" i="1" s="1"/>
  <c r="BX847" i="1"/>
  <c r="BX830" i="1" s="1"/>
  <c r="BY847" i="1"/>
  <c r="BZ847" i="1"/>
  <c r="BZ830" i="1" s="1"/>
  <c r="CK847" i="1"/>
  <c r="BB847" i="1" s="1"/>
  <c r="CL847" i="1"/>
  <c r="CL830" i="1" s="1"/>
  <c r="CM847" i="1"/>
  <c r="CM830" i="1" s="1"/>
  <c r="D877" i="1"/>
  <c r="B879" i="1"/>
  <c r="D879" i="1"/>
  <c r="E879" i="1"/>
  <c r="Z879" i="1"/>
  <c r="AA879" i="1"/>
  <c r="AM879" i="1"/>
  <c r="AN879" i="1"/>
  <c r="BE879" i="1"/>
  <c r="BF879" i="1"/>
  <c r="BG879" i="1"/>
  <c r="BH879" i="1"/>
  <c r="BI879" i="1"/>
  <c r="BJ879" i="1"/>
  <c r="BK879" i="1"/>
  <c r="BL879" i="1"/>
  <c r="BM879" i="1"/>
  <c r="BN879" i="1"/>
  <c r="BO879" i="1"/>
  <c r="BP879" i="1"/>
  <c r="BQ879" i="1"/>
  <c r="BR879" i="1"/>
  <c r="BS879" i="1"/>
  <c r="BT879" i="1"/>
  <c r="BU879" i="1"/>
  <c r="BV879" i="1"/>
  <c r="BW879" i="1"/>
  <c r="BY879" i="1"/>
  <c r="CK879" i="1"/>
  <c r="CM879" i="1"/>
  <c r="CN879" i="1"/>
  <c r="CO879" i="1"/>
  <c r="CP879" i="1"/>
  <c r="CQ879" i="1"/>
  <c r="CR879" i="1"/>
  <c r="CS879" i="1"/>
  <c r="CT879" i="1"/>
  <c r="CU879" i="1"/>
  <c r="CV879" i="1"/>
  <c r="CW879" i="1"/>
  <c r="CX879" i="1"/>
  <c r="CY879" i="1"/>
  <c r="CZ879" i="1"/>
  <c r="DA879" i="1"/>
  <c r="DB879" i="1"/>
  <c r="DC879" i="1"/>
  <c r="DD879" i="1"/>
  <c r="DE879" i="1"/>
  <c r="DF879" i="1"/>
  <c r="DG879" i="1"/>
  <c r="DH879" i="1"/>
  <c r="DI879" i="1"/>
  <c r="DJ879" i="1"/>
  <c r="DK879" i="1"/>
  <c r="DL879" i="1"/>
  <c r="DM879" i="1"/>
  <c r="DN879" i="1"/>
  <c r="DO879" i="1"/>
  <c r="DP879" i="1"/>
  <c r="DQ879" i="1"/>
  <c r="DR879" i="1"/>
  <c r="DS879" i="1"/>
  <c r="DT879" i="1"/>
  <c r="DU879" i="1"/>
  <c r="DV879" i="1"/>
  <c r="DW879" i="1"/>
  <c r="DX879" i="1"/>
  <c r="DY879" i="1"/>
  <c r="DZ879" i="1"/>
  <c r="EA879" i="1"/>
  <c r="EB879" i="1"/>
  <c r="EC879" i="1"/>
  <c r="ED879" i="1"/>
  <c r="EE879" i="1"/>
  <c r="EF879" i="1"/>
  <c r="EG879" i="1"/>
  <c r="EH879" i="1"/>
  <c r="EI879" i="1"/>
  <c r="EJ879" i="1"/>
  <c r="EK879" i="1"/>
  <c r="EL879" i="1"/>
  <c r="EM879" i="1"/>
  <c r="EN879" i="1"/>
  <c r="EO879" i="1"/>
  <c r="EP879" i="1"/>
  <c r="EQ879" i="1"/>
  <c r="ER879" i="1"/>
  <c r="ES879" i="1"/>
  <c r="ET879" i="1"/>
  <c r="EU879" i="1"/>
  <c r="EV879" i="1"/>
  <c r="EW879" i="1"/>
  <c r="EX879" i="1"/>
  <c r="EY879" i="1"/>
  <c r="EZ879" i="1"/>
  <c r="FA879" i="1"/>
  <c r="FB879" i="1"/>
  <c r="FC879" i="1"/>
  <c r="FD879" i="1"/>
  <c r="FE879" i="1"/>
  <c r="FF879" i="1"/>
  <c r="FG879" i="1"/>
  <c r="FH879" i="1"/>
  <c r="FI879" i="1"/>
  <c r="FJ879" i="1"/>
  <c r="FK879" i="1"/>
  <c r="FL879" i="1"/>
  <c r="FM879" i="1"/>
  <c r="FN879" i="1"/>
  <c r="FO879" i="1"/>
  <c r="FP879" i="1"/>
  <c r="FQ879" i="1"/>
  <c r="FR879" i="1"/>
  <c r="FS879" i="1"/>
  <c r="FT879" i="1"/>
  <c r="FU879" i="1"/>
  <c r="FV879" i="1"/>
  <c r="FW879" i="1"/>
  <c r="FX879" i="1"/>
  <c r="FY879" i="1"/>
  <c r="FZ879" i="1"/>
  <c r="GA879" i="1"/>
  <c r="GB879" i="1"/>
  <c r="GC879" i="1"/>
  <c r="GD879" i="1"/>
  <c r="GE879" i="1"/>
  <c r="GF879" i="1"/>
  <c r="GG879" i="1"/>
  <c r="GH879" i="1"/>
  <c r="GI879" i="1"/>
  <c r="GJ879" i="1"/>
  <c r="GK879" i="1"/>
  <c r="GL879" i="1"/>
  <c r="GM879" i="1"/>
  <c r="GN879" i="1"/>
  <c r="GO879" i="1"/>
  <c r="GP879" i="1"/>
  <c r="GQ879" i="1"/>
  <c r="GR879" i="1"/>
  <c r="GS879" i="1"/>
  <c r="GT879" i="1"/>
  <c r="GU879" i="1"/>
  <c r="GV879" i="1"/>
  <c r="GW879" i="1"/>
  <c r="GX879" i="1"/>
  <c r="C881" i="1"/>
  <c r="D881" i="1"/>
  <c r="I881" i="1"/>
  <c r="K881" i="1"/>
  <c r="AC881" i="1"/>
  <c r="AE881" i="1"/>
  <c r="AD881" i="1" s="1"/>
  <c r="AF881" i="1"/>
  <c r="AG881" i="1"/>
  <c r="CU881" i="1" s="1"/>
  <c r="T881" i="1" s="1"/>
  <c r="AH881" i="1"/>
  <c r="AI881" i="1"/>
  <c r="AJ881" i="1"/>
  <c r="CQ881" i="1"/>
  <c r="CR881" i="1"/>
  <c r="CS881" i="1"/>
  <c r="CT881" i="1"/>
  <c r="CV881" i="1"/>
  <c r="CW881" i="1"/>
  <c r="CX881" i="1"/>
  <c r="W881" i="1" s="1"/>
  <c r="GL881" i="1"/>
  <c r="GO881" i="1"/>
  <c r="GP881" i="1"/>
  <c r="GV881" i="1"/>
  <c r="HC881" i="1" s="1"/>
  <c r="GX881" i="1" s="1"/>
  <c r="C882" i="1"/>
  <c r="D882" i="1"/>
  <c r="I882" i="1"/>
  <c r="K882" i="1"/>
  <c r="AC882" i="1"/>
  <c r="AE882" i="1"/>
  <c r="AD882" i="1" s="1"/>
  <c r="AB882" i="1" s="1"/>
  <c r="AF882" i="1"/>
  <c r="AG882" i="1"/>
  <c r="AH882" i="1"/>
  <c r="AI882" i="1"/>
  <c r="AJ882" i="1"/>
  <c r="CX882" i="1" s="1"/>
  <c r="W882" i="1" s="1"/>
  <c r="CQ882" i="1"/>
  <c r="CR882" i="1"/>
  <c r="CS882" i="1"/>
  <c r="CT882" i="1"/>
  <c r="CU882" i="1"/>
  <c r="T882" i="1" s="1"/>
  <c r="CV882" i="1"/>
  <c r="CW882" i="1"/>
  <c r="GL882" i="1"/>
  <c r="GO882" i="1"/>
  <c r="GP882" i="1"/>
  <c r="GV882" i="1"/>
  <c r="GX882" i="1"/>
  <c r="HC882" i="1"/>
  <c r="C883" i="1"/>
  <c r="D883" i="1"/>
  <c r="I883" i="1"/>
  <c r="K883" i="1"/>
  <c r="AC883" i="1"/>
  <c r="AE883" i="1"/>
  <c r="AD883" i="1" s="1"/>
  <c r="AF883" i="1"/>
  <c r="AG883" i="1"/>
  <c r="CU883" i="1" s="1"/>
  <c r="T883" i="1" s="1"/>
  <c r="AH883" i="1"/>
  <c r="AI883" i="1"/>
  <c r="AJ883" i="1"/>
  <c r="CQ883" i="1"/>
  <c r="CR883" i="1"/>
  <c r="CS883" i="1"/>
  <c r="CT883" i="1"/>
  <c r="CV883" i="1"/>
  <c r="CW883" i="1"/>
  <c r="CX883" i="1"/>
  <c r="W883" i="1" s="1"/>
  <c r="GL883" i="1"/>
  <c r="GO883" i="1"/>
  <c r="GP883" i="1"/>
  <c r="GV883" i="1"/>
  <c r="HC883" i="1"/>
  <c r="GX883" i="1" s="1"/>
  <c r="AC884" i="1"/>
  <c r="AB884" i="1" s="1"/>
  <c r="AE884" i="1"/>
  <c r="AD884" i="1" s="1"/>
  <c r="AF884" i="1"/>
  <c r="AG884" i="1"/>
  <c r="CU884" i="1" s="1"/>
  <c r="AH884" i="1"/>
  <c r="AI884" i="1"/>
  <c r="CW884" i="1" s="1"/>
  <c r="AJ884" i="1"/>
  <c r="CQ884" i="1"/>
  <c r="CR884" i="1"/>
  <c r="CS884" i="1"/>
  <c r="CT884" i="1"/>
  <c r="CV884" i="1"/>
  <c r="CX884" i="1"/>
  <c r="GL884" i="1"/>
  <c r="GO884" i="1"/>
  <c r="GP884" i="1"/>
  <c r="GV884" i="1"/>
  <c r="HC884" i="1"/>
  <c r="AC885" i="1"/>
  <c r="AE885" i="1"/>
  <c r="AD885" i="1" s="1"/>
  <c r="AF885" i="1"/>
  <c r="AG885" i="1"/>
  <c r="CU885" i="1" s="1"/>
  <c r="AH885" i="1"/>
  <c r="AI885" i="1"/>
  <c r="CW885" i="1" s="1"/>
  <c r="AJ885" i="1"/>
  <c r="CQ885" i="1"/>
  <c r="CR885" i="1"/>
  <c r="CS885" i="1"/>
  <c r="CT885" i="1"/>
  <c r="CV885" i="1"/>
  <c r="CX885" i="1"/>
  <c r="GL885" i="1"/>
  <c r="GO885" i="1"/>
  <c r="GP885" i="1"/>
  <c r="GV885" i="1"/>
  <c r="HC885" i="1"/>
  <c r="C886" i="1"/>
  <c r="D886" i="1"/>
  <c r="I886" i="1"/>
  <c r="K886" i="1"/>
  <c r="AC886" i="1"/>
  <c r="AE886" i="1"/>
  <c r="AD886" i="1" s="1"/>
  <c r="AF886" i="1"/>
  <c r="AG886" i="1"/>
  <c r="AH886" i="1"/>
  <c r="AI886" i="1"/>
  <c r="AJ886" i="1"/>
  <c r="CX886" i="1" s="1"/>
  <c r="W886" i="1" s="1"/>
  <c r="CQ886" i="1"/>
  <c r="CR886" i="1"/>
  <c r="CS886" i="1"/>
  <c r="CT886" i="1"/>
  <c r="CU886" i="1"/>
  <c r="T886" i="1" s="1"/>
  <c r="CV886" i="1"/>
  <c r="CW886" i="1"/>
  <c r="GL886" i="1"/>
  <c r="GO886" i="1"/>
  <c r="GP886" i="1"/>
  <c r="GV886" i="1"/>
  <c r="HC886" i="1" s="1"/>
  <c r="GX886" i="1" s="1"/>
  <c r="I887" i="1"/>
  <c r="AC887" i="1"/>
  <c r="AD887" i="1"/>
  <c r="AE887" i="1"/>
  <c r="AF887" i="1"/>
  <c r="AB887" i="1" s="1"/>
  <c r="AG887" i="1"/>
  <c r="AH887" i="1"/>
  <c r="CV887" i="1" s="1"/>
  <c r="U887" i="1" s="1"/>
  <c r="AI887" i="1"/>
  <c r="AJ887" i="1"/>
  <c r="CX887" i="1" s="1"/>
  <c r="W887" i="1" s="1"/>
  <c r="CQ887" i="1"/>
  <c r="P887" i="1" s="1"/>
  <c r="CP887" i="1" s="1"/>
  <c r="O887" i="1" s="1"/>
  <c r="CR887" i="1"/>
  <c r="Q887" i="1" s="1"/>
  <c r="CS887" i="1"/>
  <c r="R887" i="1" s="1"/>
  <c r="CT887" i="1"/>
  <c r="S887" i="1" s="1"/>
  <c r="CU887" i="1"/>
  <c r="T887" i="1" s="1"/>
  <c r="CW887" i="1"/>
  <c r="V887" i="1" s="1"/>
  <c r="GL887" i="1"/>
  <c r="GO887" i="1"/>
  <c r="GP887" i="1"/>
  <c r="GV887" i="1"/>
  <c r="HC887" i="1" s="1"/>
  <c r="GX887" i="1" s="1"/>
  <c r="I888" i="1"/>
  <c r="AC888" i="1"/>
  <c r="AD888" i="1"/>
  <c r="AE888" i="1"/>
  <c r="AF888" i="1"/>
  <c r="AB888" i="1" s="1"/>
  <c r="AG888" i="1"/>
  <c r="AH888" i="1"/>
  <c r="CV888" i="1" s="1"/>
  <c r="U888" i="1" s="1"/>
  <c r="AI888" i="1"/>
  <c r="AJ888" i="1"/>
  <c r="CX888" i="1" s="1"/>
  <c r="W888" i="1" s="1"/>
  <c r="CQ888" i="1"/>
  <c r="P888" i="1" s="1"/>
  <c r="CR888" i="1"/>
  <c r="Q888" i="1" s="1"/>
  <c r="CS888" i="1"/>
  <c r="R888" i="1" s="1"/>
  <c r="CT888" i="1"/>
  <c r="S888" i="1" s="1"/>
  <c r="CU888" i="1"/>
  <c r="T888" i="1" s="1"/>
  <c r="CW888" i="1"/>
  <c r="V888" i="1" s="1"/>
  <c r="GL888" i="1"/>
  <c r="GO888" i="1"/>
  <c r="GP888" i="1"/>
  <c r="GV888" i="1"/>
  <c r="HC888" i="1" s="1"/>
  <c r="GX888" i="1" s="1"/>
  <c r="I889" i="1"/>
  <c r="HG889" i="1" s="1"/>
  <c r="K889" i="1"/>
  <c r="AC889" i="1"/>
  <c r="AB889" i="1" s="1"/>
  <c r="AD889" i="1"/>
  <c r="AE889" i="1"/>
  <c r="AF889" i="1"/>
  <c r="AG889" i="1"/>
  <c r="CU889" i="1" s="1"/>
  <c r="T889" i="1" s="1"/>
  <c r="AH889" i="1"/>
  <c r="AI889" i="1"/>
  <c r="CW889" i="1" s="1"/>
  <c r="V889" i="1" s="1"/>
  <c r="AJ889" i="1"/>
  <c r="CQ889" i="1"/>
  <c r="P889" i="1" s="1"/>
  <c r="CR889" i="1"/>
  <c r="Q889" i="1" s="1"/>
  <c r="CS889" i="1"/>
  <c r="R889" i="1" s="1"/>
  <c r="CT889" i="1"/>
  <c r="S889" i="1" s="1"/>
  <c r="CV889" i="1"/>
  <c r="U889" i="1" s="1"/>
  <c r="CX889" i="1"/>
  <c r="W889" i="1" s="1"/>
  <c r="CY889" i="1"/>
  <c r="X889" i="1" s="1"/>
  <c r="CZ889" i="1"/>
  <c r="Y889" i="1" s="1"/>
  <c r="GL889" i="1"/>
  <c r="GO889" i="1"/>
  <c r="GP889" i="1"/>
  <c r="GV889" i="1"/>
  <c r="HC889" i="1"/>
  <c r="GX889" i="1" s="1"/>
  <c r="C890" i="1"/>
  <c r="D890" i="1"/>
  <c r="U890" i="1"/>
  <c r="V890" i="1"/>
  <c r="AC890" i="1"/>
  <c r="AE890" i="1"/>
  <c r="AD890" i="1" s="1"/>
  <c r="AF890" i="1"/>
  <c r="AG890" i="1"/>
  <c r="CU890" i="1" s="1"/>
  <c r="T890" i="1" s="1"/>
  <c r="AH890" i="1"/>
  <c r="AI890" i="1"/>
  <c r="AJ890" i="1"/>
  <c r="CQ890" i="1"/>
  <c r="CR890" i="1"/>
  <c r="CS890" i="1"/>
  <c r="CT890" i="1"/>
  <c r="CV890" i="1"/>
  <c r="CW890" i="1"/>
  <c r="CX890" i="1"/>
  <c r="W890" i="1" s="1"/>
  <c r="GL890" i="1"/>
  <c r="GO890" i="1"/>
  <c r="GP890" i="1"/>
  <c r="GV890" i="1"/>
  <c r="HC890" i="1"/>
  <c r="GX890" i="1" s="1"/>
  <c r="C891" i="1"/>
  <c r="D891" i="1"/>
  <c r="I891" i="1"/>
  <c r="K891" i="1"/>
  <c r="V891" i="1"/>
  <c r="AC891" i="1"/>
  <c r="AD891" i="1"/>
  <c r="AE891" i="1"/>
  <c r="AF891" i="1"/>
  <c r="AG891" i="1"/>
  <c r="AH891" i="1"/>
  <c r="AI891" i="1"/>
  <c r="AJ891" i="1"/>
  <c r="CX891" i="1" s="1"/>
  <c r="W891" i="1" s="1"/>
  <c r="CQ891" i="1"/>
  <c r="CR891" i="1"/>
  <c r="CS891" i="1"/>
  <c r="CT891" i="1"/>
  <c r="CU891" i="1"/>
  <c r="T891" i="1" s="1"/>
  <c r="CV891" i="1"/>
  <c r="CW891" i="1"/>
  <c r="GL891" i="1"/>
  <c r="GN891" i="1"/>
  <c r="GP891" i="1"/>
  <c r="GV891" i="1"/>
  <c r="GX891" i="1"/>
  <c r="HC891" i="1"/>
  <c r="I892" i="1"/>
  <c r="GX892" i="1" s="1"/>
  <c r="AC892" i="1"/>
  <c r="AD892" i="1"/>
  <c r="AE892" i="1"/>
  <c r="AF892" i="1"/>
  <c r="AB892" i="1" s="1"/>
  <c r="AG892" i="1"/>
  <c r="AH892" i="1"/>
  <c r="CV892" i="1" s="1"/>
  <c r="U892" i="1" s="1"/>
  <c r="AI892" i="1"/>
  <c r="AJ892" i="1"/>
  <c r="CX892" i="1" s="1"/>
  <c r="W892" i="1" s="1"/>
  <c r="CQ892" i="1"/>
  <c r="P892" i="1" s="1"/>
  <c r="CR892" i="1"/>
  <c r="Q892" i="1" s="1"/>
  <c r="CS892" i="1"/>
  <c r="R892" i="1" s="1"/>
  <c r="CT892" i="1"/>
  <c r="S892" i="1" s="1"/>
  <c r="CU892" i="1"/>
  <c r="T892" i="1" s="1"/>
  <c r="CW892" i="1"/>
  <c r="V892" i="1" s="1"/>
  <c r="GL892" i="1"/>
  <c r="GN892" i="1"/>
  <c r="GP892" i="1"/>
  <c r="GV892" i="1"/>
  <c r="HC892" i="1"/>
  <c r="I893" i="1"/>
  <c r="GX893" i="1" s="1"/>
  <c r="AC893" i="1"/>
  <c r="AD893" i="1"/>
  <c r="AE893" i="1"/>
  <c r="AF893" i="1"/>
  <c r="AB893" i="1" s="1"/>
  <c r="AG893" i="1"/>
  <c r="AH893" i="1"/>
  <c r="AI893" i="1"/>
  <c r="AJ893" i="1"/>
  <c r="CP893" i="1"/>
  <c r="CQ893" i="1"/>
  <c r="CR893" i="1"/>
  <c r="Q893" i="1" s="1"/>
  <c r="CS893" i="1"/>
  <c r="R893" i="1" s="1"/>
  <c r="CT893" i="1"/>
  <c r="S893" i="1" s="1"/>
  <c r="CU893" i="1"/>
  <c r="T893" i="1" s="1"/>
  <c r="CV893" i="1"/>
  <c r="U893" i="1" s="1"/>
  <c r="CW893" i="1"/>
  <c r="V893" i="1" s="1"/>
  <c r="CX893" i="1"/>
  <c r="W893" i="1" s="1"/>
  <c r="CY893" i="1"/>
  <c r="X893" i="1" s="1"/>
  <c r="CZ893" i="1"/>
  <c r="Y893" i="1" s="1"/>
  <c r="GL893" i="1"/>
  <c r="GN893" i="1"/>
  <c r="GP893" i="1"/>
  <c r="GV893" i="1"/>
  <c r="HC893" i="1"/>
  <c r="I894" i="1"/>
  <c r="K894" i="1"/>
  <c r="AC894" i="1"/>
  <c r="AB894" i="1" s="1"/>
  <c r="AE894" i="1"/>
  <c r="AD894" i="1" s="1"/>
  <c r="AF894" i="1"/>
  <c r="AG894" i="1"/>
  <c r="CU894" i="1" s="1"/>
  <c r="T894" i="1" s="1"/>
  <c r="AH894" i="1"/>
  <c r="AI894" i="1"/>
  <c r="CW894" i="1" s="1"/>
  <c r="V894" i="1" s="1"/>
  <c r="AJ894" i="1"/>
  <c r="CQ894" i="1"/>
  <c r="P894" i="1" s="1"/>
  <c r="CR894" i="1"/>
  <c r="Q894" i="1" s="1"/>
  <c r="CS894" i="1"/>
  <c r="R894" i="1" s="1"/>
  <c r="CT894" i="1"/>
  <c r="S894" i="1" s="1"/>
  <c r="CV894" i="1"/>
  <c r="U894" i="1" s="1"/>
  <c r="CX894" i="1"/>
  <c r="W894" i="1" s="1"/>
  <c r="CY894" i="1"/>
  <c r="X894" i="1" s="1"/>
  <c r="CZ894" i="1"/>
  <c r="Y894" i="1" s="1"/>
  <c r="GL894" i="1"/>
  <c r="GO894" i="1"/>
  <c r="GP894" i="1"/>
  <c r="GV894" i="1"/>
  <c r="HC894" i="1"/>
  <c r="GX894" i="1" s="1"/>
  <c r="B896" i="1"/>
  <c r="C896" i="1"/>
  <c r="C879" i="1" s="1"/>
  <c r="D896" i="1"/>
  <c r="F896" i="1"/>
  <c r="F879" i="1" s="1"/>
  <c r="G896" i="1"/>
  <c r="G879" i="1" s="1"/>
  <c r="BX896" i="1"/>
  <c r="BX879" i="1" s="1"/>
  <c r="BY896" i="1"/>
  <c r="AP896" i="1" s="1"/>
  <c r="CD896" i="1"/>
  <c r="CD879" i="1" s="1"/>
  <c r="CK896" i="1"/>
  <c r="BB896" i="1" s="1"/>
  <c r="CL896" i="1"/>
  <c r="CL879" i="1" s="1"/>
  <c r="CM896" i="1"/>
  <c r="BD896" i="1" s="1"/>
  <c r="D926" i="1"/>
  <c r="E928" i="1"/>
  <c r="F928" i="1"/>
  <c r="Z928" i="1"/>
  <c r="AA928" i="1"/>
  <c r="AM928" i="1"/>
  <c r="AN928" i="1"/>
  <c r="BE928" i="1"/>
  <c r="BF928" i="1"/>
  <c r="BG928" i="1"/>
  <c r="BH928" i="1"/>
  <c r="BI928" i="1"/>
  <c r="BJ928" i="1"/>
  <c r="BK928" i="1"/>
  <c r="BL928" i="1"/>
  <c r="BM928" i="1"/>
  <c r="BN928" i="1"/>
  <c r="BO928" i="1"/>
  <c r="BP928" i="1"/>
  <c r="BQ928" i="1"/>
  <c r="BR928" i="1"/>
  <c r="BS928" i="1"/>
  <c r="BT928" i="1"/>
  <c r="BU928" i="1"/>
  <c r="BV928" i="1"/>
  <c r="BW928" i="1"/>
  <c r="CN928" i="1"/>
  <c r="CO928" i="1"/>
  <c r="CP928" i="1"/>
  <c r="CQ928" i="1"/>
  <c r="CR928" i="1"/>
  <c r="CS928" i="1"/>
  <c r="CT928" i="1"/>
  <c r="CU928" i="1"/>
  <c r="CV928" i="1"/>
  <c r="CW928" i="1"/>
  <c r="CX928" i="1"/>
  <c r="CY928" i="1"/>
  <c r="CZ928" i="1"/>
  <c r="DA928" i="1"/>
  <c r="DB928" i="1"/>
  <c r="DC928" i="1"/>
  <c r="DD928" i="1"/>
  <c r="DE928" i="1"/>
  <c r="DF928" i="1"/>
  <c r="DG928" i="1"/>
  <c r="DH928" i="1"/>
  <c r="DI928" i="1"/>
  <c r="DJ928" i="1"/>
  <c r="DK928" i="1"/>
  <c r="DL928" i="1"/>
  <c r="DM928" i="1"/>
  <c r="DN928" i="1"/>
  <c r="DO928" i="1"/>
  <c r="DP928" i="1"/>
  <c r="DQ928" i="1"/>
  <c r="DR928" i="1"/>
  <c r="DS928" i="1"/>
  <c r="DT928" i="1"/>
  <c r="DU928" i="1"/>
  <c r="DV928" i="1"/>
  <c r="DW928" i="1"/>
  <c r="DX928" i="1"/>
  <c r="DY928" i="1"/>
  <c r="DZ928" i="1"/>
  <c r="EA928" i="1"/>
  <c r="EB928" i="1"/>
  <c r="EC928" i="1"/>
  <c r="ED928" i="1"/>
  <c r="EE928" i="1"/>
  <c r="EF928" i="1"/>
  <c r="EG928" i="1"/>
  <c r="EH928" i="1"/>
  <c r="EI928" i="1"/>
  <c r="EJ928" i="1"/>
  <c r="EK928" i="1"/>
  <c r="EL928" i="1"/>
  <c r="EM928" i="1"/>
  <c r="EN928" i="1"/>
  <c r="EO928" i="1"/>
  <c r="EP928" i="1"/>
  <c r="EQ928" i="1"/>
  <c r="ER928" i="1"/>
  <c r="ES928" i="1"/>
  <c r="ET928" i="1"/>
  <c r="EU928" i="1"/>
  <c r="EV928" i="1"/>
  <c r="EW928" i="1"/>
  <c r="EX928" i="1"/>
  <c r="EY928" i="1"/>
  <c r="EZ928" i="1"/>
  <c r="FA928" i="1"/>
  <c r="FB928" i="1"/>
  <c r="FC928" i="1"/>
  <c r="FD928" i="1"/>
  <c r="FE928" i="1"/>
  <c r="FF928" i="1"/>
  <c r="FG928" i="1"/>
  <c r="FH928" i="1"/>
  <c r="FI928" i="1"/>
  <c r="FJ928" i="1"/>
  <c r="FK928" i="1"/>
  <c r="FL928" i="1"/>
  <c r="FM928" i="1"/>
  <c r="FN928" i="1"/>
  <c r="FO928" i="1"/>
  <c r="FP928" i="1"/>
  <c r="FQ928" i="1"/>
  <c r="FR928" i="1"/>
  <c r="FS928" i="1"/>
  <c r="FT928" i="1"/>
  <c r="FU928" i="1"/>
  <c r="FV928" i="1"/>
  <c r="FW928" i="1"/>
  <c r="FX928" i="1"/>
  <c r="FY928" i="1"/>
  <c r="FZ928" i="1"/>
  <c r="GA928" i="1"/>
  <c r="GB928" i="1"/>
  <c r="GC928" i="1"/>
  <c r="GD928" i="1"/>
  <c r="GE928" i="1"/>
  <c r="GF928" i="1"/>
  <c r="GG928" i="1"/>
  <c r="GH928" i="1"/>
  <c r="GI928" i="1"/>
  <c r="GJ928" i="1"/>
  <c r="GK928" i="1"/>
  <c r="GL928" i="1"/>
  <c r="GM928" i="1"/>
  <c r="GN928" i="1"/>
  <c r="GO928" i="1"/>
  <c r="GP928" i="1"/>
  <c r="GQ928" i="1"/>
  <c r="GR928" i="1"/>
  <c r="GS928" i="1"/>
  <c r="GT928" i="1"/>
  <c r="GU928" i="1"/>
  <c r="GV928" i="1"/>
  <c r="GW928" i="1"/>
  <c r="GX928" i="1"/>
  <c r="C930" i="1"/>
  <c r="D930" i="1"/>
  <c r="I930" i="1"/>
  <c r="K930" i="1"/>
  <c r="AC930" i="1"/>
  <c r="AE930" i="1"/>
  <c r="AD930" i="1" s="1"/>
  <c r="AF930" i="1"/>
  <c r="AG930" i="1"/>
  <c r="CU930" i="1" s="1"/>
  <c r="T930" i="1" s="1"/>
  <c r="AG936" i="1" s="1"/>
  <c r="AH930" i="1"/>
  <c r="AI930" i="1"/>
  <c r="AJ930" i="1"/>
  <c r="CQ930" i="1"/>
  <c r="CR930" i="1"/>
  <c r="CS930" i="1"/>
  <c r="CT930" i="1"/>
  <c r="CV930" i="1"/>
  <c r="CW930" i="1"/>
  <c r="CX930" i="1"/>
  <c r="W930" i="1" s="1"/>
  <c r="GL930" i="1"/>
  <c r="GN930" i="1"/>
  <c r="GP930" i="1"/>
  <c r="GV930" i="1"/>
  <c r="HC930" i="1"/>
  <c r="GX930" i="1" s="1"/>
  <c r="I931" i="1"/>
  <c r="AC931" i="1"/>
  <c r="AB931" i="1" s="1"/>
  <c r="AE931" i="1"/>
  <c r="AD931" i="1" s="1"/>
  <c r="AF931" i="1"/>
  <c r="AG931" i="1"/>
  <c r="AH931" i="1"/>
  <c r="AI931" i="1"/>
  <c r="AJ931" i="1"/>
  <c r="CP931" i="1"/>
  <c r="CQ931" i="1"/>
  <c r="CR931" i="1"/>
  <c r="Q931" i="1" s="1"/>
  <c r="CS931" i="1"/>
  <c r="R931" i="1" s="1"/>
  <c r="CT931" i="1"/>
  <c r="S931" i="1" s="1"/>
  <c r="CU931" i="1"/>
  <c r="T931" i="1" s="1"/>
  <c r="CV931" i="1"/>
  <c r="U931" i="1" s="1"/>
  <c r="CW931" i="1"/>
  <c r="V931" i="1" s="1"/>
  <c r="CX931" i="1"/>
  <c r="W931" i="1" s="1"/>
  <c r="CY931" i="1"/>
  <c r="X931" i="1" s="1"/>
  <c r="CZ931" i="1"/>
  <c r="Y931" i="1" s="1"/>
  <c r="GL931" i="1"/>
  <c r="GN931" i="1"/>
  <c r="GP931" i="1"/>
  <c r="GV931" i="1"/>
  <c r="HC931" i="1"/>
  <c r="GX931" i="1" s="1"/>
  <c r="C932" i="1"/>
  <c r="D932" i="1"/>
  <c r="I932" i="1"/>
  <c r="K932" i="1"/>
  <c r="AC932" i="1"/>
  <c r="AE932" i="1"/>
  <c r="AD932" i="1" s="1"/>
  <c r="AF932" i="1"/>
  <c r="AG932" i="1"/>
  <c r="AH932" i="1"/>
  <c r="AI932" i="1"/>
  <c r="AJ932" i="1"/>
  <c r="CX932" i="1" s="1"/>
  <c r="W932" i="1" s="1"/>
  <c r="CQ932" i="1"/>
  <c r="CR932" i="1"/>
  <c r="CS932" i="1"/>
  <c r="CT932" i="1"/>
  <c r="CU932" i="1"/>
  <c r="T932" i="1" s="1"/>
  <c r="CV932" i="1"/>
  <c r="CW932" i="1"/>
  <c r="GL932" i="1"/>
  <c r="GN932" i="1"/>
  <c r="GP932" i="1"/>
  <c r="GV932" i="1"/>
  <c r="GX932" i="1"/>
  <c r="HC932" i="1"/>
  <c r="I933" i="1"/>
  <c r="GX933" i="1" s="1"/>
  <c r="AC933" i="1"/>
  <c r="AD933" i="1"/>
  <c r="AE933" i="1"/>
  <c r="AF933" i="1"/>
  <c r="AB933" i="1" s="1"/>
  <c r="AG933" i="1"/>
  <c r="AH933" i="1"/>
  <c r="CV933" i="1" s="1"/>
  <c r="U933" i="1" s="1"/>
  <c r="AI933" i="1"/>
  <c r="AJ933" i="1"/>
  <c r="CX933" i="1" s="1"/>
  <c r="W933" i="1" s="1"/>
  <c r="CQ933" i="1"/>
  <c r="P933" i="1" s="1"/>
  <c r="CR933" i="1"/>
  <c r="Q933" i="1" s="1"/>
  <c r="CS933" i="1"/>
  <c r="R933" i="1" s="1"/>
  <c r="CT933" i="1"/>
  <c r="S933" i="1" s="1"/>
  <c r="CU933" i="1"/>
  <c r="T933" i="1" s="1"/>
  <c r="CW933" i="1"/>
  <c r="V933" i="1" s="1"/>
  <c r="GL933" i="1"/>
  <c r="GN933" i="1"/>
  <c r="GP933" i="1"/>
  <c r="GV933" i="1"/>
  <c r="HC933" i="1"/>
  <c r="I934" i="1"/>
  <c r="GX934" i="1" s="1"/>
  <c r="AC934" i="1"/>
  <c r="AD934" i="1"/>
  <c r="AE934" i="1"/>
  <c r="AF934" i="1"/>
  <c r="AB934" i="1" s="1"/>
  <c r="AG934" i="1"/>
  <c r="AH934" i="1"/>
  <c r="AI934" i="1"/>
  <c r="AJ934" i="1"/>
  <c r="CP934" i="1"/>
  <c r="CQ934" i="1"/>
  <c r="CR934" i="1"/>
  <c r="Q934" i="1" s="1"/>
  <c r="CS934" i="1"/>
  <c r="R934" i="1" s="1"/>
  <c r="CT934" i="1"/>
  <c r="S934" i="1" s="1"/>
  <c r="CU934" i="1"/>
  <c r="T934" i="1" s="1"/>
  <c r="CV934" i="1"/>
  <c r="U934" i="1" s="1"/>
  <c r="CW934" i="1"/>
  <c r="V934" i="1" s="1"/>
  <c r="CX934" i="1"/>
  <c r="W934" i="1" s="1"/>
  <c r="CY934" i="1"/>
  <c r="X934" i="1" s="1"/>
  <c r="CZ934" i="1"/>
  <c r="Y934" i="1" s="1"/>
  <c r="GL934" i="1"/>
  <c r="GN934" i="1"/>
  <c r="GP934" i="1"/>
  <c r="GV934" i="1"/>
  <c r="HC934" i="1"/>
  <c r="B936" i="1"/>
  <c r="B928" i="1" s="1"/>
  <c r="C936" i="1"/>
  <c r="C928" i="1" s="1"/>
  <c r="D936" i="1"/>
  <c r="D928" i="1" s="1"/>
  <c r="F936" i="1"/>
  <c r="G936" i="1"/>
  <c r="G928" i="1" s="1"/>
  <c r="BX936" i="1"/>
  <c r="BX928" i="1" s="1"/>
  <c r="BY936" i="1"/>
  <c r="BY928" i="1" s="1"/>
  <c r="CK936" i="1"/>
  <c r="CK928" i="1" s="1"/>
  <c r="CL936" i="1"/>
  <c r="CL928" i="1" s="1"/>
  <c r="CM936" i="1"/>
  <c r="CM928" i="1" s="1"/>
  <c r="D966" i="1"/>
  <c r="B968" i="1"/>
  <c r="C968" i="1"/>
  <c r="E968" i="1"/>
  <c r="G968" i="1"/>
  <c r="Z968" i="1"/>
  <c r="AA968" i="1"/>
  <c r="AM968" i="1"/>
  <c r="AN968" i="1"/>
  <c r="BE968" i="1"/>
  <c r="BF968" i="1"/>
  <c r="BG968" i="1"/>
  <c r="BH968" i="1"/>
  <c r="BI968" i="1"/>
  <c r="BJ968" i="1"/>
  <c r="BK968" i="1"/>
  <c r="BL968" i="1"/>
  <c r="BM968" i="1"/>
  <c r="BN968" i="1"/>
  <c r="BO968" i="1"/>
  <c r="BP968" i="1"/>
  <c r="BQ968" i="1"/>
  <c r="BR968" i="1"/>
  <c r="BS968" i="1"/>
  <c r="BT968" i="1"/>
  <c r="BU968" i="1"/>
  <c r="BV968" i="1"/>
  <c r="BW968" i="1"/>
  <c r="BY968" i="1"/>
  <c r="CK968" i="1"/>
  <c r="CN968" i="1"/>
  <c r="CO968" i="1"/>
  <c r="CP968" i="1"/>
  <c r="CQ968" i="1"/>
  <c r="CR968" i="1"/>
  <c r="CS968" i="1"/>
  <c r="CT968" i="1"/>
  <c r="CU968" i="1"/>
  <c r="CV968" i="1"/>
  <c r="CW968" i="1"/>
  <c r="CX968" i="1"/>
  <c r="CY968" i="1"/>
  <c r="CZ968" i="1"/>
  <c r="DA968" i="1"/>
  <c r="DB968" i="1"/>
  <c r="DC968" i="1"/>
  <c r="DD968" i="1"/>
  <c r="DE968" i="1"/>
  <c r="DF968" i="1"/>
  <c r="DG968" i="1"/>
  <c r="DH968" i="1"/>
  <c r="DI968" i="1"/>
  <c r="DJ968" i="1"/>
  <c r="DK968" i="1"/>
  <c r="DL968" i="1"/>
  <c r="DM968" i="1"/>
  <c r="DN968" i="1"/>
  <c r="DO968" i="1"/>
  <c r="DP968" i="1"/>
  <c r="DQ968" i="1"/>
  <c r="DR968" i="1"/>
  <c r="DS968" i="1"/>
  <c r="DT968" i="1"/>
  <c r="DU968" i="1"/>
  <c r="DV968" i="1"/>
  <c r="DW968" i="1"/>
  <c r="DX968" i="1"/>
  <c r="DY968" i="1"/>
  <c r="DZ968" i="1"/>
  <c r="EA968" i="1"/>
  <c r="EB968" i="1"/>
  <c r="EC968" i="1"/>
  <c r="ED968" i="1"/>
  <c r="EE968" i="1"/>
  <c r="EF968" i="1"/>
  <c r="EG968" i="1"/>
  <c r="EH968" i="1"/>
  <c r="EI968" i="1"/>
  <c r="EJ968" i="1"/>
  <c r="EK968" i="1"/>
  <c r="EL968" i="1"/>
  <c r="EM968" i="1"/>
  <c r="EN968" i="1"/>
  <c r="EO968" i="1"/>
  <c r="EP968" i="1"/>
  <c r="EQ968" i="1"/>
  <c r="ER968" i="1"/>
  <c r="ES968" i="1"/>
  <c r="ET968" i="1"/>
  <c r="EU968" i="1"/>
  <c r="EV968" i="1"/>
  <c r="EW968" i="1"/>
  <c r="EX968" i="1"/>
  <c r="EY968" i="1"/>
  <c r="EZ968" i="1"/>
  <c r="FA968" i="1"/>
  <c r="FB968" i="1"/>
  <c r="FC968" i="1"/>
  <c r="FD968" i="1"/>
  <c r="FE968" i="1"/>
  <c r="FF968" i="1"/>
  <c r="FG968" i="1"/>
  <c r="FH968" i="1"/>
  <c r="FI968" i="1"/>
  <c r="FJ968" i="1"/>
  <c r="FK968" i="1"/>
  <c r="FL968" i="1"/>
  <c r="FM968" i="1"/>
  <c r="FN968" i="1"/>
  <c r="FO968" i="1"/>
  <c r="FP968" i="1"/>
  <c r="FQ968" i="1"/>
  <c r="FR968" i="1"/>
  <c r="FS968" i="1"/>
  <c r="FT968" i="1"/>
  <c r="FU968" i="1"/>
  <c r="FV968" i="1"/>
  <c r="FW968" i="1"/>
  <c r="FX968" i="1"/>
  <c r="FY968" i="1"/>
  <c r="FZ968" i="1"/>
  <c r="GA968" i="1"/>
  <c r="GB968" i="1"/>
  <c r="GC968" i="1"/>
  <c r="GD968" i="1"/>
  <c r="GE968" i="1"/>
  <c r="GF968" i="1"/>
  <c r="GG968" i="1"/>
  <c r="GH968" i="1"/>
  <c r="GI968" i="1"/>
  <c r="GJ968" i="1"/>
  <c r="GK968" i="1"/>
  <c r="GL968" i="1"/>
  <c r="GM968" i="1"/>
  <c r="GN968" i="1"/>
  <c r="GO968" i="1"/>
  <c r="GP968" i="1"/>
  <c r="GQ968" i="1"/>
  <c r="GR968" i="1"/>
  <c r="GS968" i="1"/>
  <c r="GT968" i="1"/>
  <c r="GU968" i="1"/>
  <c r="GV968" i="1"/>
  <c r="GW968" i="1"/>
  <c r="GX968" i="1"/>
  <c r="AC970" i="1"/>
  <c r="AD970" i="1"/>
  <c r="AE970" i="1"/>
  <c r="AF970" i="1"/>
  <c r="AB970" i="1" s="1"/>
  <c r="AG970" i="1"/>
  <c r="AH970" i="1"/>
  <c r="CV970" i="1" s="1"/>
  <c r="U970" i="1" s="1"/>
  <c r="AI970" i="1"/>
  <c r="AJ970" i="1"/>
  <c r="CX970" i="1" s="1"/>
  <c r="W970" i="1" s="1"/>
  <c r="AJ973" i="1" s="1"/>
  <c r="CQ970" i="1"/>
  <c r="P970" i="1" s="1"/>
  <c r="CR970" i="1"/>
  <c r="Q970" i="1" s="1"/>
  <c r="CS970" i="1"/>
  <c r="R970" i="1" s="1"/>
  <c r="AE973" i="1" s="1"/>
  <c r="CT970" i="1"/>
  <c r="S970" i="1" s="1"/>
  <c r="AF973" i="1" s="1"/>
  <c r="CU970" i="1"/>
  <c r="T970" i="1" s="1"/>
  <c r="CW970" i="1"/>
  <c r="V970" i="1" s="1"/>
  <c r="CY970" i="1"/>
  <c r="X970" i="1" s="1"/>
  <c r="AK973" i="1" s="1"/>
  <c r="CZ970" i="1"/>
  <c r="Y970" i="1" s="1"/>
  <c r="AL973" i="1" s="1"/>
  <c r="GL970" i="1"/>
  <c r="BZ973" i="1" s="1"/>
  <c r="GN970" i="1"/>
  <c r="GP970" i="1"/>
  <c r="CD973" i="1" s="1"/>
  <c r="GV970" i="1"/>
  <c r="GX970" i="1"/>
  <c r="HC970" i="1"/>
  <c r="HG970" i="1"/>
  <c r="AC971" i="1"/>
  <c r="AD971" i="1"/>
  <c r="AE971" i="1"/>
  <c r="AF971" i="1"/>
  <c r="AB971" i="1" s="1"/>
  <c r="AG971" i="1"/>
  <c r="AH971" i="1"/>
  <c r="CV971" i="1" s="1"/>
  <c r="U971" i="1" s="1"/>
  <c r="AI971" i="1"/>
  <c r="AJ971" i="1"/>
  <c r="CX971" i="1" s="1"/>
  <c r="W971" i="1" s="1"/>
  <c r="CQ971" i="1"/>
  <c r="P971" i="1" s="1"/>
  <c r="CP971" i="1" s="1"/>
  <c r="O971" i="1" s="1"/>
  <c r="GM971" i="1" s="1"/>
  <c r="GO971" i="1" s="1"/>
  <c r="CR971" i="1"/>
  <c r="Q971" i="1" s="1"/>
  <c r="CS971" i="1"/>
  <c r="R971" i="1" s="1"/>
  <c r="CT971" i="1"/>
  <c r="S971" i="1" s="1"/>
  <c r="CU971" i="1"/>
  <c r="T971" i="1" s="1"/>
  <c r="CW971" i="1"/>
  <c r="V971" i="1" s="1"/>
  <c r="CY971" i="1"/>
  <c r="X971" i="1" s="1"/>
  <c r="CZ971" i="1"/>
  <c r="Y971" i="1" s="1"/>
  <c r="GL971" i="1"/>
  <c r="GN971" i="1"/>
  <c r="GP971" i="1"/>
  <c r="GV971" i="1"/>
  <c r="GX971" i="1"/>
  <c r="HC971" i="1"/>
  <c r="HG971" i="1"/>
  <c r="B973" i="1"/>
  <c r="C973" i="1"/>
  <c r="D973" i="1"/>
  <c r="D968" i="1" s="1"/>
  <c r="F973" i="1"/>
  <c r="F968" i="1" s="1"/>
  <c r="G973" i="1"/>
  <c r="BX973" i="1"/>
  <c r="CG973" i="1" s="1"/>
  <c r="BY973" i="1"/>
  <c r="AP973" i="1" s="1"/>
  <c r="CB973" i="1"/>
  <c r="AS973" i="1" s="1"/>
  <c r="CJ973" i="1"/>
  <c r="BA973" i="1" s="1"/>
  <c r="CK973" i="1"/>
  <c r="BB973" i="1" s="1"/>
  <c r="CL973" i="1"/>
  <c r="CL968" i="1" s="1"/>
  <c r="CM973" i="1"/>
  <c r="BD973" i="1" s="1"/>
  <c r="B1003" i="1"/>
  <c r="B22" i="1" s="1"/>
  <c r="C1003" i="1"/>
  <c r="C22" i="1" s="1"/>
  <c r="D1003" i="1"/>
  <c r="D22" i="1" s="1"/>
  <c r="F1003" i="1"/>
  <c r="F22" i="1" s="1"/>
  <c r="G1003" i="1"/>
  <c r="G22" i="1" s="1"/>
  <c r="B1033" i="1"/>
  <c r="B18" i="1" s="1"/>
  <c r="C1033" i="1"/>
  <c r="C18" i="1" s="1"/>
  <c r="D1033" i="1"/>
  <c r="D18" i="1" s="1"/>
  <c r="F1033" i="1"/>
  <c r="F18" i="1" s="1"/>
  <c r="G1033" i="1"/>
  <c r="G18" i="1" s="1"/>
  <c r="F12" i="6"/>
  <c r="G12" i="6"/>
  <c r="L512" i="7" l="1"/>
  <c r="AR518" i="7"/>
  <c r="K188" i="7"/>
  <c r="I188" i="7" s="1"/>
  <c r="AR245" i="7"/>
  <c r="AN245" i="7"/>
  <c r="K245" i="7"/>
  <c r="L241" i="7"/>
  <c r="AR257" i="7"/>
  <c r="L254" i="7" s="1"/>
  <c r="AN257" i="7"/>
  <c r="K257" i="7"/>
  <c r="L253" i="7"/>
  <c r="AN286" i="7"/>
  <c r="L280" i="7"/>
  <c r="K286" i="7"/>
  <c r="I286" i="7" s="1"/>
  <c r="AR286" i="7"/>
  <c r="L283" i="7" s="1"/>
  <c r="AN145" i="7"/>
  <c r="AR145" i="7"/>
  <c r="L142" i="7" s="1"/>
  <c r="K145" i="7"/>
  <c r="I145" i="7" s="1"/>
  <c r="L139" i="7"/>
  <c r="L208" i="7"/>
  <c r="AW141" i="7"/>
  <c r="AN141" i="7"/>
  <c r="AR188" i="7"/>
  <c r="I245" i="7"/>
  <c r="AR119" i="7"/>
  <c r="L216" i="7"/>
  <c r="AN315" i="7"/>
  <c r="L309" i="7"/>
  <c r="L313" i="7"/>
  <c r="K315" i="7" s="1"/>
  <c r="I315" i="7" s="1"/>
  <c r="L441" i="7"/>
  <c r="L362" i="7"/>
  <c r="L450" i="7"/>
  <c r="L448" i="7" s="1"/>
  <c r="L59" i="7"/>
  <c r="AN63" i="7"/>
  <c r="AR63" i="7"/>
  <c r="L62" i="7"/>
  <c r="K63" i="7" s="1"/>
  <c r="I63" i="7" s="1"/>
  <c r="L103" i="7"/>
  <c r="AW140" i="7"/>
  <c r="AN140" i="7"/>
  <c r="L191" i="7"/>
  <c r="L196" i="7"/>
  <c r="K303" i="7"/>
  <c r="I303" i="7" s="1"/>
  <c r="L355" i="7"/>
  <c r="AN365" i="7" s="1"/>
  <c r="L561" i="7"/>
  <c r="L558" i="7" s="1"/>
  <c r="L582" i="7" s="1"/>
  <c r="L681" i="7"/>
  <c r="L610" i="7"/>
  <c r="L184" i="7"/>
  <c r="AN188" i="7"/>
  <c r="AW311" i="7"/>
  <c r="AN311" i="7"/>
  <c r="L335" i="7"/>
  <c r="L364" i="7"/>
  <c r="L373" i="7"/>
  <c r="AN377" i="7"/>
  <c r="AR377" i="7"/>
  <c r="L374" i="7" s="1"/>
  <c r="K377" i="7"/>
  <c r="I377" i="7" s="1"/>
  <c r="I257" i="7"/>
  <c r="L680" i="7"/>
  <c r="L609" i="7"/>
  <c r="L72" i="7"/>
  <c r="L68" i="7" s="1"/>
  <c r="J107" i="7"/>
  <c r="L110" i="7"/>
  <c r="AW119" i="7" s="1"/>
  <c r="L676" i="7" s="1"/>
  <c r="L674" i="7" s="1"/>
  <c r="L629" i="7"/>
  <c r="L117" i="7"/>
  <c r="J193" i="7"/>
  <c r="AT245" i="7"/>
  <c r="L326" i="7" s="1"/>
  <c r="L322" i="7" s="1"/>
  <c r="AR315" i="7"/>
  <c r="L312" i="7" s="1"/>
  <c r="L454" i="7"/>
  <c r="L645" i="7"/>
  <c r="AT423" i="7"/>
  <c r="L420" i="7" s="1"/>
  <c r="L413" i="7"/>
  <c r="L490" i="7"/>
  <c r="AT518" i="7"/>
  <c r="L527" i="7" s="1"/>
  <c r="L500" i="7"/>
  <c r="AO518" i="7" s="1"/>
  <c r="L535" i="7"/>
  <c r="L118" i="7"/>
  <c r="AN289" i="7"/>
  <c r="AX289" i="7"/>
  <c r="L299" i="7"/>
  <c r="AN303" i="7"/>
  <c r="J308" i="7"/>
  <c r="AW310" i="7"/>
  <c r="L330" i="7" s="1"/>
  <c r="L328" i="7" s="1"/>
  <c r="AN310" i="7"/>
  <c r="J359" i="7"/>
  <c r="L382" i="7"/>
  <c r="J397" i="7"/>
  <c r="AN401" i="7"/>
  <c r="K423" i="7"/>
  <c r="I423" i="7" s="1"/>
  <c r="J436" i="7"/>
  <c r="L476" i="7"/>
  <c r="AW489" i="7"/>
  <c r="AN489" i="7"/>
  <c r="L536" i="7"/>
  <c r="L572" i="7"/>
  <c r="AN435" i="7"/>
  <c r="K435" i="7"/>
  <c r="I435" i="7" s="1"/>
  <c r="L429" i="7"/>
  <c r="J279" i="7"/>
  <c r="J371" i="7"/>
  <c r="AR406" i="7"/>
  <c r="L488" i="7"/>
  <c r="L484" i="7"/>
  <c r="AW493" i="7" s="1"/>
  <c r="AX554" i="7"/>
  <c r="L584" i="7" s="1"/>
  <c r="AN554" i="7"/>
  <c r="K554" i="7"/>
  <c r="I554" i="7" s="1"/>
  <c r="L573" i="7"/>
  <c r="L565" i="7"/>
  <c r="L575" i="7"/>
  <c r="AN409" i="7"/>
  <c r="AX409" i="7"/>
  <c r="L465" i="7" s="1"/>
  <c r="BZ896" i="1"/>
  <c r="CI896" i="1" s="1"/>
  <c r="F305" i="1"/>
  <c r="AB793" i="1"/>
  <c r="AB736" i="1"/>
  <c r="AC683" i="1"/>
  <c r="CB634" i="1"/>
  <c r="AR425" i="1"/>
  <c r="F453" i="1" s="1"/>
  <c r="V327" i="1"/>
  <c r="V310" i="1" s="1"/>
  <c r="P278" i="1"/>
  <c r="P261" i="1" s="1"/>
  <c r="V180" i="1"/>
  <c r="CI33" i="1"/>
  <c r="CI26" i="1" s="1"/>
  <c r="AB735" i="1"/>
  <c r="CB732" i="1"/>
  <c r="CE700" i="1"/>
  <c r="CE683" i="1" s="1"/>
  <c r="AR700" i="1"/>
  <c r="F728" i="1" s="1"/>
  <c r="X700" i="1"/>
  <c r="F726" i="1" s="1"/>
  <c r="AB687" i="1"/>
  <c r="CB683" i="1"/>
  <c r="CE651" i="1"/>
  <c r="CE634" i="1" s="1"/>
  <c r="CD602" i="1"/>
  <c r="AU602" i="1" s="1"/>
  <c r="BZ563" i="1"/>
  <c r="AQ523" i="1"/>
  <c r="AQ506" i="1" s="1"/>
  <c r="AB509" i="1"/>
  <c r="F491" i="1"/>
  <c r="AR474" i="1"/>
  <c r="AR457" i="1" s="1"/>
  <c r="CI425" i="1"/>
  <c r="CI408" i="1" s="1"/>
  <c r="P376" i="1"/>
  <c r="AB361" i="1"/>
  <c r="AB264" i="1"/>
  <c r="R180" i="1"/>
  <c r="AB165" i="1"/>
  <c r="CI131" i="1"/>
  <c r="AZ131" i="1" s="1"/>
  <c r="AZ114" i="1" s="1"/>
  <c r="AB125" i="1"/>
  <c r="AB69" i="1"/>
  <c r="CG33" i="1"/>
  <c r="AX33" i="1" s="1"/>
  <c r="AB783" i="1"/>
  <c r="AV474" i="1"/>
  <c r="AV457" i="1" s="1"/>
  <c r="AB412" i="1"/>
  <c r="AB366" i="1"/>
  <c r="AB363" i="1"/>
  <c r="AB890" i="1"/>
  <c r="AB834" i="1"/>
  <c r="CF798" i="1"/>
  <c r="CF781" i="1" s="1"/>
  <c r="AR798" i="1"/>
  <c r="AR781" i="1" s="1"/>
  <c r="CD781" i="1"/>
  <c r="AB743" i="1"/>
  <c r="V523" i="1"/>
  <c r="V506" i="1" s="1"/>
  <c r="R474" i="1"/>
  <c r="F488" i="1" s="1"/>
  <c r="CG425" i="1"/>
  <c r="CG408" i="1" s="1"/>
  <c r="P425" i="1"/>
  <c r="P408" i="1" s="1"/>
  <c r="AR376" i="1"/>
  <c r="F404" i="1" s="1"/>
  <c r="V376" i="1"/>
  <c r="V359" i="1" s="1"/>
  <c r="CI327" i="1"/>
  <c r="CI310" i="1" s="1"/>
  <c r="R327" i="1"/>
  <c r="F341" i="1" s="1"/>
  <c r="CB310" i="1"/>
  <c r="X278" i="1"/>
  <c r="F304" i="1" s="1"/>
  <c r="O229" i="1"/>
  <c r="O212" i="1" s="1"/>
  <c r="CG131" i="1"/>
  <c r="AX131" i="1" s="1"/>
  <c r="V131" i="1"/>
  <c r="V114" i="1" s="1"/>
  <c r="AB116" i="1"/>
  <c r="AW651" i="1"/>
  <c r="CF634" i="1"/>
  <c r="CB936" i="1"/>
  <c r="AK781" i="1"/>
  <c r="X798" i="1"/>
  <c r="X781" i="1" s="1"/>
  <c r="CE506" i="1"/>
  <c r="AV523" i="1"/>
  <c r="CD847" i="1"/>
  <c r="CD830" i="1" s="1"/>
  <c r="CB781" i="1"/>
  <c r="AS798" i="1"/>
  <c r="CD595" i="1"/>
  <c r="P798" i="1"/>
  <c r="BZ936" i="1"/>
  <c r="AB932" i="1"/>
  <c r="AB891" i="1"/>
  <c r="AB886" i="1"/>
  <c r="CI847" i="1"/>
  <c r="AB842" i="1"/>
  <c r="F808" i="1"/>
  <c r="CE798" i="1"/>
  <c r="CE781" i="1" s="1"/>
  <c r="AB792" i="1"/>
  <c r="BZ781" i="1"/>
  <c r="CF700" i="1"/>
  <c r="AB695" i="1"/>
  <c r="AB683" i="1"/>
  <c r="AZ651" i="1"/>
  <c r="F662" i="1" s="1"/>
  <c r="O651" i="1"/>
  <c r="AB600" i="1"/>
  <c r="AB599" i="1"/>
  <c r="AB559" i="1"/>
  <c r="F546" i="1"/>
  <c r="F533" i="1"/>
  <c r="X523" i="1"/>
  <c r="R523" i="1"/>
  <c r="F479" i="1"/>
  <c r="AQ474" i="1"/>
  <c r="V474" i="1"/>
  <c r="F444" i="1"/>
  <c r="V425" i="1"/>
  <c r="BZ408" i="1"/>
  <c r="AB408" i="1"/>
  <c r="F403" i="1"/>
  <c r="CI376" i="1"/>
  <c r="CI359" i="1" s="1"/>
  <c r="X376" i="1"/>
  <c r="AB370" i="1"/>
  <c r="AR359" i="1"/>
  <c r="AB321" i="1"/>
  <c r="AB317" i="1"/>
  <c r="AB313" i="1"/>
  <c r="BZ310" i="1"/>
  <c r="F281" i="1"/>
  <c r="V278" i="1"/>
  <c r="AB224" i="1"/>
  <c r="AB223" i="1"/>
  <c r="AB219" i="1"/>
  <c r="AH212" i="1"/>
  <c r="CG180" i="1"/>
  <c r="Y180" i="1"/>
  <c r="Q180" i="1"/>
  <c r="AB174" i="1"/>
  <c r="AB167" i="1"/>
  <c r="CI82" i="1"/>
  <c r="AZ82" i="1" s="1"/>
  <c r="CF82" i="1"/>
  <c r="AW82" i="1" s="1"/>
  <c r="R82" i="1"/>
  <c r="AB77" i="1"/>
  <c r="AB72" i="1"/>
  <c r="AB68" i="1"/>
  <c r="P651" i="1"/>
  <c r="F654" i="1" s="1"/>
  <c r="AC634" i="1"/>
  <c r="AF359" i="1"/>
  <c r="AB268" i="1"/>
  <c r="F768" i="1"/>
  <c r="V749" i="1"/>
  <c r="AB734" i="1"/>
  <c r="AZ700" i="1"/>
  <c r="F711" i="1" s="1"/>
  <c r="AB690" i="1"/>
  <c r="AR651" i="1"/>
  <c r="F679" i="1" s="1"/>
  <c r="X651" i="1"/>
  <c r="F677" i="1" s="1"/>
  <c r="AB641" i="1"/>
  <c r="CI602" i="1"/>
  <c r="CI595" i="1" s="1"/>
  <c r="CC595" i="1"/>
  <c r="F502" i="1"/>
  <c r="AB461" i="1"/>
  <c r="AB459" i="1"/>
  <c r="CB457" i="1"/>
  <c r="AB419" i="1"/>
  <c r="AB411" i="1"/>
  <c r="AB410" i="1"/>
  <c r="CG376" i="1"/>
  <c r="CG359" i="1" s="1"/>
  <c r="CD359" i="1"/>
  <c r="F350" i="1"/>
  <c r="AB314" i="1"/>
  <c r="AB312" i="1"/>
  <c r="CG278" i="1"/>
  <c r="AB272" i="1"/>
  <c r="CB261" i="1"/>
  <c r="AV229" i="1"/>
  <c r="S229" i="1"/>
  <c r="AB216" i="1"/>
  <c r="AB215" i="1"/>
  <c r="CD212" i="1"/>
  <c r="AD212" i="1"/>
  <c r="F154" i="1"/>
  <c r="CG82" i="1"/>
  <c r="AX82" i="1" s="1"/>
  <c r="X82" i="1"/>
  <c r="P82" i="1"/>
  <c r="AB739" i="1"/>
  <c r="S523" i="1"/>
  <c r="AB510" i="1"/>
  <c r="BZ359" i="1"/>
  <c r="CD936" i="1"/>
  <c r="CD928" i="1" s="1"/>
  <c r="AB930" i="1"/>
  <c r="AB883" i="1"/>
  <c r="AB833" i="1"/>
  <c r="AB832" i="1"/>
  <c r="CI798" i="1"/>
  <c r="CI781" i="1" s="1"/>
  <c r="CG749" i="1"/>
  <c r="CG732" i="1" s="1"/>
  <c r="R749" i="1"/>
  <c r="AV700" i="1"/>
  <c r="CC683" i="1"/>
  <c r="AF683" i="1"/>
  <c r="AB646" i="1"/>
  <c r="AB645" i="1"/>
  <c r="AB636" i="1"/>
  <c r="AF634" i="1"/>
  <c r="BZ595" i="1"/>
  <c r="CG563" i="1"/>
  <c r="CG555" i="1" s="1"/>
  <c r="CH523" i="1"/>
  <c r="CH506" i="1" s="1"/>
  <c r="AU523" i="1"/>
  <c r="AB508" i="1"/>
  <c r="F501" i="1"/>
  <c r="BZ457" i="1"/>
  <c r="F428" i="1"/>
  <c r="AT425" i="1"/>
  <c r="R425" i="1"/>
  <c r="F439" i="1" s="1"/>
  <c r="CD408" i="1"/>
  <c r="F393" i="1"/>
  <c r="CB359" i="1"/>
  <c r="AZ327" i="1"/>
  <c r="AZ310" i="1" s="1"/>
  <c r="X327" i="1"/>
  <c r="P327" i="1"/>
  <c r="CD310" i="1"/>
  <c r="R310" i="1"/>
  <c r="F297" i="1"/>
  <c r="R278" i="1"/>
  <c r="F231" i="1"/>
  <c r="AR229" i="1"/>
  <c r="X229" i="1"/>
  <c r="P229" i="1"/>
  <c r="BZ212" i="1"/>
  <c r="U180" i="1"/>
  <c r="AB170" i="1"/>
  <c r="AB166" i="1"/>
  <c r="X131" i="1"/>
  <c r="P131" i="1"/>
  <c r="AB121" i="1"/>
  <c r="CE82" i="1"/>
  <c r="AV82" i="1" s="1"/>
  <c r="V82" i="1"/>
  <c r="AB76" i="1"/>
  <c r="V33" i="1"/>
  <c r="CB928" i="1"/>
  <c r="AS936" i="1"/>
  <c r="W973" i="1"/>
  <c r="AJ968" i="1"/>
  <c r="CY745" i="1"/>
  <c r="X745" i="1" s="1"/>
  <c r="CZ745" i="1"/>
  <c r="Y745" i="1" s="1"/>
  <c r="CD968" i="1"/>
  <c r="AU973" i="1"/>
  <c r="AB841" i="1"/>
  <c r="CP840" i="1"/>
  <c r="O840" i="1" s="1"/>
  <c r="GM840" i="1" s="1"/>
  <c r="GN840" i="1" s="1"/>
  <c r="CZ838" i="1"/>
  <c r="Y838" i="1" s="1"/>
  <c r="CY838" i="1"/>
  <c r="X838" i="1" s="1"/>
  <c r="CY836" i="1"/>
  <c r="X836" i="1" s="1"/>
  <c r="GM836" i="1" s="1"/>
  <c r="GN836" i="1" s="1"/>
  <c r="CZ836" i="1"/>
  <c r="Y836" i="1" s="1"/>
  <c r="AB835" i="1"/>
  <c r="CY740" i="1"/>
  <c r="X740" i="1" s="1"/>
  <c r="CZ740" i="1"/>
  <c r="Y740" i="1" s="1"/>
  <c r="CP740" i="1"/>
  <c r="O740" i="1" s="1"/>
  <c r="GM698" i="1"/>
  <c r="GN698" i="1" s="1"/>
  <c r="CP643" i="1"/>
  <c r="O643" i="1" s="1"/>
  <c r="CP642" i="1"/>
  <c r="O642" i="1" s="1"/>
  <c r="AS555" i="1"/>
  <c r="F580" i="1"/>
  <c r="CG968" i="1"/>
  <c r="AX973" i="1"/>
  <c r="AL968" i="1"/>
  <c r="Y973" i="1"/>
  <c r="CZ839" i="1"/>
  <c r="Y839" i="1" s="1"/>
  <c r="CY839" i="1"/>
  <c r="X839" i="1" s="1"/>
  <c r="AE968" i="1"/>
  <c r="R973" i="1"/>
  <c r="CG936" i="1"/>
  <c r="BZ928" i="1"/>
  <c r="AQ936" i="1"/>
  <c r="CJ936" i="1"/>
  <c r="BD879" i="1"/>
  <c r="F921" i="1"/>
  <c r="AZ896" i="1"/>
  <c r="CI879" i="1"/>
  <c r="CP894" i="1"/>
  <c r="O894" i="1" s="1"/>
  <c r="GM894" i="1" s="1"/>
  <c r="GN894" i="1" s="1"/>
  <c r="CP888" i="1"/>
  <c r="O888" i="1" s="1"/>
  <c r="CJ896" i="1"/>
  <c r="CI830" i="1"/>
  <c r="AZ847" i="1"/>
  <c r="F998" i="1"/>
  <c r="BD968" i="1"/>
  <c r="AS968" i="1"/>
  <c r="F990" i="1"/>
  <c r="AI973" i="1"/>
  <c r="AD973" i="1"/>
  <c r="AH973" i="1"/>
  <c r="CP933" i="1"/>
  <c r="O933" i="1" s="1"/>
  <c r="AJ936" i="1"/>
  <c r="F905" i="1"/>
  <c r="AP879" i="1"/>
  <c r="CP892" i="1"/>
  <c r="O892" i="1" s="1"/>
  <c r="CY888" i="1"/>
  <c r="X888" i="1" s="1"/>
  <c r="CZ888" i="1"/>
  <c r="Y888" i="1" s="1"/>
  <c r="AB885" i="1"/>
  <c r="AB881" i="1"/>
  <c r="BB830" i="1"/>
  <c r="F860" i="1"/>
  <c r="AB845" i="1"/>
  <c r="CP843" i="1"/>
  <c r="O843" i="1" s="1"/>
  <c r="CY741" i="1"/>
  <c r="X741" i="1" s="1"/>
  <c r="CZ741" i="1"/>
  <c r="Y741" i="1" s="1"/>
  <c r="CP741" i="1"/>
  <c r="O741" i="1" s="1"/>
  <c r="CY643" i="1"/>
  <c r="X643" i="1" s="1"/>
  <c r="CZ643" i="1"/>
  <c r="Y643" i="1" s="1"/>
  <c r="CY642" i="1"/>
  <c r="X642" i="1" s="1"/>
  <c r="CZ642" i="1"/>
  <c r="Y642" i="1" s="1"/>
  <c r="F986" i="1"/>
  <c r="BB968" i="1"/>
  <c r="AF968" i="1"/>
  <c r="S973" i="1"/>
  <c r="AG928" i="1"/>
  <c r="T936" i="1"/>
  <c r="GM838" i="1"/>
  <c r="GN838" i="1" s="1"/>
  <c r="BA968" i="1"/>
  <c r="F993" i="1"/>
  <c r="AK968" i="1"/>
  <c r="X973" i="1"/>
  <c r="CP889" i="1"/>
  <c r="O889" i="1" s="1"/>
  <c r="GM889" i="1" s="1"/>
  <c r="GN889" i="1" s="1"/>
  <c r="CY887" i="1"/>
  <c r="X887" i="1" s="1"/>
  <c r="GM887" i="1" s="1"/>
  <c r="GN887" i="1" s="1"/>
  <c r="CZ887" i="1"/>
  <c r="Y887" i="1" s="1"/>
  <c r="AJ896" i="1"/>
  <c r="F982" i="1"/>
  <c r="AP968" i="1"/>
  <c r="CI973" i="1"/>
  <c r="BZ968" i="1"/>
  <c r="AQ973" i="1"/>
  <c r="AG973" i="1"/>
  <c r="CP970" i="1"/>
  <c r="O970" i="1" s="1"/>
  <c r="AC973" i="1"/>
  <c r="CZ933" i="1"/>
  <c r="Y933" i="1" s="1"/>
  <c r="CY933" i="1"/>
  <c r="X933" i="1" s="1"/>
  <c r="AU936" i="1"/>
  <c r="F909" i="1"/>
  <c r="BB879" i="1"/>
  <c r="CZ892" i="1"/>
  <c r="Y892" i="1" s="1"/>
  <c r="CY892" i="1"/>
  <c r="X892" i="1" s="1"/>
  <c r="AG896" i="1"/>
  <c r="CP845" i="1"/>
  <c r="O845" i="1" s="1"/>
  <c r="GM845" i="1" s="1"/>
  <c r="GN845" i="1" s="1"/>
  <c r="CZ843" i="1"/>
  <c r="Y843" i="1" s="1"/>
  <c r="CY843" i="1"/>
  <c r="X843" i="1" s="1"/>
  <c r="CP839" i="1"/>
  <c r="O839" i="1" s="1"/>
  <c r="GM839" i="1" s="1"/>
  <c r="GN839" i="1" s="1"/>
  <c r="CY835" i="1"/>
  <c r="X835" i="1" s="1"/>
  <c r="CZ835" i="1"/>
  <c r="Y835" i="1" s="1"/>
  <c r="F825" i="1"/>
  <c r="Y781" i="1"/>
  <c r="U781" i="1"/>
  <c r="F820" i="1"/>
  <c r="CP745" i="1"/>
  <c r="O745" i="1" s="1"/>
  <c r="GM745" i="1" s="1"/>
  <c r="GO745" i="1" s="1"/>
  <c r="AJ595" i="1"/>
  <c r="W602" i="1"/>
  <c r="BC973" i="1"/>
  <c r="CJ968" i="1"/>
  <c r="CB968" i="1"/>
  <c r="BD936" i="1"/>
  <c r="CX634" i="3"/>
  <c r="CU634" i="3"/>
  <c r="CV634" i="3"/>
  <c r="U833" i="1" s="1"/>
  <c r="CX636" i="3"/>
  <c r="CX627" i="3"/>
  <c r="CU627" i="3"/>
  <c r="CV627" i="3"/>
  <c r="U793" i="1" s="1"/>
  <c r="CX630" i="3"/>
  <c r="AL781" i="1"/>
  <c r="BY732" i="1"/>
  <c r="CH749" i="1"/>
  <c r="CI749" i="1"/>
  <c r="AT749" i="1"/>
  <c r="AJ732" i="1"/>
  <c r="AO634" i="1"/>
  <c r="F655" i="1"/>
  <c r="V634" i="1"/>
  <c r="F674" i="1"/>
  <c r="CP644" i="1"/>
  <c r="O644" i="1" s="1"/>
  <c r="GM644" i="1" s="1"/>
  <c r="GN644" i="1" s="1"/>
  <c r="CY640" i="1"/>
  <c r="X640" i="1" s="1"/>
  <c r="CZ640" i="1"/>
  <c r="Y640" i="1" s="1"/>
  <c r="CP639" i="1"/>
  <c r="O639" i="1" s="1"/>
  <c r="CX466" i="3"/>
  <c r="CU465" i="3"/>
  <c r="CV465" i="3"/>
  <c r="U637" i="1" s="1"/>
  <c r="CX467" i="3"/>
  <c r="X634" i="1"/>
  <c r="AO563" i="1"/>
  <c r="CD555" i="1"/>
  <c r="AU563" i="1"/>
  <c r="CK506" i="1"/>
  <c r="BB523" i="1"/>
  <c r="AR506" i="1"/>
  <c r="F551" i="1"/>
  <c r="S506" i="1"/>
  <c r="F538" i="1"/>
  <c r="GM521" i="1"/>
  <c r="GN521" i="1" s="1"/>
  <c r="CC457" i="1"/>
  <c r="AT474" i="1"/>
  <c r="BY457" i="1"/>
  <c r="CI474" i="1"/>
  <c r="AP474" i="1"/>
  <c r="CH474" i="1"/>
  <c r="W474" i="1"/>
  <c r="AJ457" i="1"/>
  <c r="AF457" i="1"/>
  <c r="S474" i="1"/>
  <c r="O474" i="1"/>
  <c r="GM467" i="1"/>
  <c r="GN467" i="1" s="1"/>
  <c r="CZ462" i="1"/>
  <c r="Y462" i="1" s="1"/>
  <c r="CY462" i="1"/>
  <c r="X462" i="1" s="1"/>
  <c r="AP261" i="1"/>
  <c r="F287" i="1"/>
  <c r="AO973" i="1"/>
  <c r="BX968" i="1"/>
  <c r="CI936" i="1"/>
  <c r="BC896" i="1"/>
  <c r="AU896" i="1"/>
  <c r="AQ896" i="1"/>
  <c r="CX683" i="3"/>
  <c r="CX685" i="3"/>
  <c r="CX687" i="3"/>
  <c r="CU680" i="3"/>
  <c r="CX692" i="3"/>
  <c r="CX680" i="3"/>
  <c r="CW683" i="3"/>
  <c r="CW685" i="3"/>
  <c r="CW687" i="3"/>
  <c r="CX689" i="3"/>
  <c r="CX693" i="3"/>
  <c r="BC847" i="1"/>
  <c r="AU847" i="1"/>
  <c r="AQ847" i="1"/>
  <c r="AZ798" i="1"/>
  <c r="F826" i="1"/>
  <c r="AB785" i="1"/>
  <c r="CX598" i="3"/>
  <c r="CX600" i="3"/>
  <c r="CX602" i="3"/>
  <c r="CU595" i="3"/>
  <c r="CW597" i="3"/>
  <c r="CW599" i="3"/>
  <c r="CW601" i="3"/>
  <c r="CW603" i="3"/>
  <c r="CX606" i="3"/>
  <c r="CX595" i="3"/>
  <c r="CW598" i="3"/>
  <c r="CW600" i="3"/>
  <c r="CW602" i="3"/>
  <c r="CX604" i="3"/>
  <c r="CX608" i="3"/>
  <c r="I786" i="1"/>
  <c r="Q786" i="1" s="1"/>
  <c r="I787" i="1"/>
  <c r="Q787" i="1" s="1"/>
  <c r="AT781" i="1"/>
  <c r="F773" i="1"/>
  <c r="W732" i="1"/>
  <c r="O732" i="1"/>
  <c r="F751" i="1"/>
  <c r="CY737" i="1"/>
  <c r="X737" i="1" s="1"/>
  <c r="CZ737" i="1"/>
  <c r="Y737" i="1" s="1"/>
  <c r="BA683" i="1"/>
  <c r="F720" i="1"/>
  <c r="P683" i="1"/>
  <c r="AW634" i="1"/>
  <c r="F657" i="1"/>
  <c r="F665" i="1"/>
  <c r="R634" i="1"/>
  <c r="CM968" i="1"/>
  <c r="BC936" i="1"/>
  <c r="CG896" i="1"/>
  <c r="CU694" i="3"/>
  <c r="CW697" i="3"/>
  <c r="CW699" i="3"/>
  <c r="CW701" i="3"/>
  <c r="CX703" i="3"/>
  <c r="CX707" i="3"/>
  <c r="CX695" i="3"/>
  <c r="CX701" i="3"/>
  <c r="CX704" i="3"/>
  <c r="CX697" i="3"/>
  <c r="CX699" i="3"/>
  <c r="BZ879" i="1"/>
  <c r="CG847" i="1"/>
  <c r="AP847" i="1"/>
  <c r="T833" i="1"/>
  <c r="AG847" i="1" s="1"/>
  <c r="BC781" i="1"/>
  <c r="F814" i="1"/>
  <c r="BX781" i="1"/>
  <c r="CG798" i="1"/>
  <c r="CH798" i="1"/>
  <c r="AW798" i="1"/>
  <c r="AO798" i="1"/>
  <c r="AI781" i="1"/>
  <c r="V798" i="1"/>
  <c r="AE781" i="1"/>
  <c r="R798" i="1"/>
  <c r="Q798" i="1"/>
  <c r="P795" i="1"/>
  <c r="O795" i="1" s="1"/>
  <c r="GM795" i="1" s="1"/>
  <c r="GO795" i="1" s="1"/>
  <c r="GX793" i="1"/>
  <c r="T793" i="1"/>
  <c r="AB791" i="1"/>
  <c r="GX789" i="1"/>
  <c r="T789" i="1"/>
  <c r="P789" i="1"/>
  <c r="CP789" i="1" s="1"/>
  <c r="O789" i="1" s="1"/>
  <c r="GM789" i="1" s="1"/>
  <c r="GN789" i="1" s="1"/>
  <c r="W788" i="1"/>
  <c r="W785" i="1"/>
  <c r="AH781" i="1"/>
  <c r="BA732" i="1"/>
  <c r="F769" i="1"/>
  <c r="AS732" i="1"/>
  <c r="F766" i="1"/>
  <c r="AO732" i="1"/>
  <c r="F753" i="1"/>
  <c r="AP749" i="1"/>
  <c r="AR732" i="1"/>
  <c r="AF732" i="1"/>
  <c r="F717" i="1"/>
  <c r="F718" i="1"/>
  <c r="AT683" i="1"/>
  <c r="W683" i="1"/>
  <c r="F724" i="1"/>
  <c r="F715" i="1"/>
  <c r="S683" i="1"/>
  <c r="F702" i="1"/>
  <c r="O683" i="1"/>
  <c r="P697" i="1"/>
  <c r="O697" i="1" s="1"/>
  <c r="GM697" i="1" s="1"/>
  <c r="GO697" i="1" s="1"/>
  <c r="CU543" i="3"/>
  <c r="CX546" i="3"/>
  <c r="CX544" i="3"/>
  <c r="I696" i="1"/>
  <c r="U696" i="1" s="1"/>
  <c r="CY692" i="1"/>
  <c r="X692" i="1" s="1"/>
  <c r="GM692" i="1" s="1"/>
  <c r="GN692" i="1" s="1"/>
  <c r="CZ692" i="1"/>
  <c r="Y692" i="1" s="1"/>
  <c r="CY691" i="1"/>
  <c r="X691" i="1" s="1"/>
  <c r="GM691" i="1" s="1"/>
  <c r="GN691" i="1" s="1"/>
  <c r="CZ691" i="1"/>
  <c r="Y691" i="1" s="1"/>
  <c r="U689" i="1"/>
  <c r="P689" i="1"/>
  <c r="T689" i="1"/>
  <c r="CX508" i="3"/>
  <c r="CU508" i="3"/>
  <c r="CW510" i="3"/>
  <c r="V686" i="1" s="1"/>
  <c r="Y651" i="1"/>
  <c r="AL634" i="1"/>
  <c r="U651" i="1"/>
  <c r="AH634" i="1"/>
  <c r="Q651" i="1"/>
  <c r="AD634" i="1"/>
  <c r="GX647" i="1"/>
  <c r="T646" i="1"/>
  <c r="CY639" i="1"/>
  <c r="X639" i="1" s="1"/>
  <c r="CZ639" i="1"/>
  <c r="Y639" i="1" s="1"/>
  <c r="W637" i="1"/>
  <c r="AZ634" i="1"/>
  <c r="F615" i="1"/>
  <c r="BC595" i="1"/>
  <c r="F618" i="1"/>
  <c r="AT595" i="1"/>
  <c r="F620" i="1"/>
  <c r="CJ602" i="1"/>
  <c r="AG602" i="1"/>
  <c r="AO595" i="1"/>
  <c r="AB557" i="1"/>
  <c r="X506" i="1"/>
  <c r="F549" i="1"/>
  <c r="GM514" i="1"/>
  <c r="GN514" i="1" s="1"/>
  <c r="CY512" i="1"/>
  <c r="X512" i="1" s="1"/>
  <c r="CZ512" i="1"/>
  <c r="Y512" i="1" s="1"/>
  <c r="CP512" i="1"/>
  <c r="O512" i="1" s="1"/>
  <c r="CY269" i="1"/>
  <c r="X269" i="1" s="1"/>
  <c r="CZ269" i="1"/>
  <c r="Y269" i="1" s="1"/>
  <c r="CP269" i="1"/>
  <c r="O269" i="1" s="1"/>
  <c r="GM269" i="1" s="1"/>
  <c r="GN269" i="1" s="1"/>
  <c r="AP936" i="1"/>
  <c r="AO896" i="1"/>
  <c r="CX665" i="3"/>
  <c r="CU665" i="3"/>
  <c r="CV665" i="3"/>
  <c r="U841" i="1" s="1"/>
  <c r="CX667" i="3"/>
  <c r="GX833" i="1"/>
  <c r="CJ847" i="1" s="1"/>
  <c r="P781" i="1"/>
  <c r="F801" i="1"/>
  <c r="GX794" i="1"/>
  <c r="P794" i="1"/>
  <c r="CP794" i="1" s="1"/>
  <c r="O794" i="1" s="1"/>
  <c r="T794" i="1"/>
  <c r="W793" i="1"/>
  <c r="GX790" i="1"/>
  <c r="T790" i="1"/>
  <c r="P790" i="1"/>
  <c r="CY789" i="1"/>
  <c r="X789" i="1" s="1"/>
  <c r="V787" i="1"/>
  <c r="S786" i="1"/>
  <c r="W786" i="1"/>
  <c r="F764" i="1"/>
  <c r="BB749" i="1"/>
  <c r="R732" i="1"/>
  <c r="F763" i="1"/>
  <c r="CP738" i="1"/>
  <c r="O738" i="1" s="1"/>
  <c r="CU550" i="3"/>
  <c r="CX551" i="3"/>
  <c r="BD732" i="1"/>
  <c r="AB732" i="1"/>
  <c r="AO683" i="1"/>
  <c r="F704" i="1"/>
  <c r="V683" i="1"/>
  <c r="F723" i="1"/>
  <c r="F714" i="1"/>
  <c r="R683" i="1"/>
  <c r="GX696" i="1"/>
  <c r="S696" i="1"/>
  <c r="W696" i="1"/>
  <c r="CP693" i="1"/>
  <c r="O693" i="1" s="1"/>
  <c r="GM693" i="1" s="1"/>
  <c r="GN693" i="1" s="1"/>
  <c r="S689" i="1"/>
  <c r="W689" i="1"/>
  <c r="X683" i="1"/>
  <c r="F668" i="1"/>
  <c r="BA634" i="1"/>
  <c r="F671" i="1"/>
  <c r="CP649" i="1"/>
  <c r="O649" i="1" s="1"/>
  <c r="GM649" i="1" s="1"/>
  <c r="GN649" i="1" s="1"/>
  <c r="S647" i="1"/>
  <c r="W647" i="1"/>
  <c r="CU500" i="3"/>
  <c r="P648" i="1" s="1"/>
  <c r="O648" i="1" s="1"/>
  <c r="GM648" i="1" s="1"/>
  <c r="GO648" i="1" s="1"/>
  <c r="CX502" i="3"/>
  <c r="CV500" i="3"/>
  <c r="U646" i="1" s="1"/>
  <c r="CX500" i="3"/>
  <c r="I647" i="1"/>
  <c r="U647" i="1" s="1"/>
  <c r="P634" i="1"/>
  <c r="F611" i="1"/>
  <c r="BD602" i="1"/>
  <c r="CX454" i="3"/>
  <c r="CU454" i="3"/>
  <c r="CW456" i="3"/>
  <c r="V597" i="1" s="1"/>
  <c r="AB558" i="1"/>
  <c r="CB555" i="1"/>
  <c r="CY176" i="1"/>
  <c r="X176" i="1" s="1"/>
  <c r="CZ176" i="1"/>
  <c r="Y176" i="1" s="1"/>
  <c r="CP176" i="1"/>
  <c r="O176" i="1" s="1"/>
  <c r="BB936" i="1"/>
  <c r="CU716" i="3"/>
  <c r="P931" i="1" s="1"/>
  <c r="O931" i="1" s="1"/>
  <c r="GM931" i="1" s="1"/>
  <c r="GO931" i="1" s="1"/>
  <c r="CW719" i="3"/>
  <c r="CW721" i="3"/>
  <c r="CX724" i="3"/>
  <c r="CX717" i="3"/>
  <c r="CX719" i="3"/>
  <c r="CX721" i="3"/>
  <c r="CX725" i="3"/>
  <c r="CV673" i="3"/>
  <c r="U881" i="1" s="1"/>
  <c r="CX675" i="3"/>
  <c r="CX674" i="3"/>
  <c r="CU673" i="3"/>
  <c r="CW675" i="3"/>
  <c r="AO847" i="1"/>
  <c r="W833" i="1"/>
  <c r="CU631" i="3"/>
  <c r="CX632" i="3"/>
  <c r="F819" i="1"/>
  <c r="BD798" i="1"/>
  <c r="AV798" i="1"/>
  <c r="AO936" i="1"/>
  <c r="CU726" i="3"/>
  <c r="P934" i="1" s="1"/>
  <c r="O934" i="1" s="1"/>
  <c r="GM934" i="1" s="1"/>
  <c r="GO934" i="1" s="1"/>
  <c r="CV727" i="3"/>
  <c r="CX728" i="3"/>
  <c r="CU728" i="3"/>
  <c r="CW730" i="3"/>
  <c r="CX732" i="3"/>
  <c r="CX730" i="3"/>
  <c r="CX733" i="3"/>
  <c r="CX737" i="3"/>
  <c r="CU727" i="3"/>
  <c r="CV728" i="3"/>
  <c r="CX712" i="3"/>
  <c r="CU712" i="3"/>
  <c r="P893" i="1" s="1"/>
  <c r="O893" i="1" s="1"/>
  <c r="GM893" i="1" s="1"/>
  <c r="GO893" i="1" s="1"/>
  <c r="CX714" i="3"/>
  <c r="CV712" i="3"/>
  <c r="U891" i="1" s="1"/>
  <c r="CX715" i="3"/>
  <c r="I885" i="1"/>
  <c r="GX885" i="1" s="1"/>
  <c r="I884" i="1"/>
  <c r="W884" i="1" s="1"/>
  <c r="CV677" i="3"/>
  <c r="U882" i="1" s="1"/>
  <c r="CX679" i="3"/>
  <c r="CX678" i="3"/>
  <c r="CU677" i="3"/>
  <c r="CW679" i="3"/>
  <c r="V882" i="1" s="1"/>
  <c r="BD847" i="1"/>
  <c r="CU669" i="3"/>
  <c r="P844" i="1" s="1"/>
  <c r="O844" i="1" s="1"/>
  <c r="GM844" i="1" s="1"/>
  <c r="GO844" i="1" s="1"/>
  <c r="CX672" i="3"/>
  <c r="CX669" i="3"/>
  <c r="CV651" i="3"/>
  <c r="U837" i="1" s="1"/>
  <c r="CX653" i="3"/>
  <c r="CX655" i="3"/>
  <c r="CX657" i="3"/>
  <c r="CX659" i="3"/>
  <c r="CX652" i="3"/>
  <c r="CX661" i="3"/>
  <c r="CU651" i="3"/>
  <c r="CW653" i="3"/>
  <c r="CW655" i="3"/>
  <c r="CW657" i="3"/>
  <c r="CW659" i="3"/>
  <c r="CX662" i="3"/>
  <c r="P835" i="1"/>
  <c r="CP835" i="1" s="1"/>
  <c r="O835" i="1" s="1"/>
  <c r="GM835" i="1" s="1"/>
  <c r="GN835" i="1" s="1"/>
  <c r="W832" i="1"/>
  <c r="AJ847" i="1" s="1"/>
  <c r="F824" i="1"/>
  <c r="AU781" i="1"/>
  <c r="F817" i="1"/>
  <c r="BA798" i="1"/>
  <c r="S796" i="1"/>
  <c r="CP796" i="1" s="1"/>
  <c r="O796" i="1" s="1"/>
  <c r="GM796" i="1" s="1"/>
  <c r="GN796" i="1" s="1"/>
  <c r="W796" i="1"/>
  <c r="S794" i="1"/>
  <c r="W794" i="1"/>
  <c r="CV623" i="3"/>
  <c r="U792" i="1" s="1"/>
  <c r="CX623" i="3"/>
  <c r="CX624" i="3"/>
  <c r="CU623" i="3"/>
  <c r="CP791" i="1"/>
  <c r="O791" i="1" s="1"/>
  <c r="GM791" i="1" s="1"/>
  <c r="GN791" i="1" s="1"/>
  <c r="S790" i="1"/>
  <c r="W790" i="1"/>
  <c r="CU609" i="3"/>
  <c r="CX621" i="3"/>
  <c r="CX610" i="3"/>
  <c r="CX612" i="3"/>
  <c r="CX614" i="3"/>
  <c r="CX616" i="3"/>
  <c r="CX619" i="3"/>
  <c r="R786" i="1"/>
  <c r="V786" i="1"/>
  <c r="AB784" i="1"/>
  <c r="F765" i="1"/>
  <c r="BC732" i="1"/>
  <c r="AQ732" i="1"/>
  <c r="F759" i="1"/>
  <c r="AX749" i="1"/>
  <c r="CP747" i="1"/>
  <c r="O747" i="1" s="1"/>
  <c r="GM747" i="1" s="1"/>
  <c r="GN747" i="1" s="1"/>
  <c r="CP742" i="1"/>
  <c r="O742" i="1" s="1"/>
  <c r="GM742" i="1" s="1"/>
  <c r="GN742" i="1" s="1"/>
  <c r="CY738" i="1"/>
  <c r="X738" i="1" s="1"/>
  <c r="CZ738" i="1"/>
  <c r="Y738" i="1" s="1"/>
  <c r="U737" i="1"/>
  <c r="P737" i="1"/>
  <c r="CP737" i="1" s="1"/>
  <c r="O737" i="1" s="1"/>
  <c r="GM737" i="1" s="1"/>
  <c r="GN737" i="1" s="1"/>
  <c r="T737" i="1"/>
  <c r="GX735" i="1"/>
  <c r="W735" i="1"/>
  <c r="BD700" i="1"/>
  <c r="Y700" i="1"/>
  <c r="AL683" i="1"/>
  <c r="U700" i="1"/>
  <c r="AH683" i="1"/>
  <c r="Q700" i="1"/>
  <c r="AD683" i="1"/>
  <c r="R696" i="1"/>
  <c r="V696" i="1"/>
  <c r="S688" i="1"/>
  <c r="CP688" i="1" s="1"/>
  <c r="O688" i="1" s="1"/>
  <c r="W688" i="1"/>
  <c r="AB685" i="1"/>
  <c r="AR683" i="1"/>
  <c r="AV651" i="1"/>
  <c r="W634" i="1"/>
  <c r="F675" i="1"/>
  <c r="F666" i="1"/>
  <c r="S634" i="1"/>
  <c r="AB649" i="1"/>
  <c r="R647" i="1"/>
  <c r="V647" i="1"/>
  <c r="U640" i="1"/>
  <c r="P640" i="1"/>
  <c r="CP640" i="1" s="1"/>
  <c r="O640" i="1" s="1"/>
  <c r="GM640" i="1" s="1"/>
  <c r="GN640" i="1" s="1"/>
  <c r="T640" i="1"/>
  <c r="AR634" i="1"/>
  <c r="F612" i="1"/>
  <c r="AQ595" i="1"/>
  <c r="AZ602" i="1"/>
  <c r="W597" i="1"/>
  <c r="GX560" i="1"/>
  <c r="CJ563" i="1" s="1"/>
  <c r="T560" i="1"/>
  <c r="AG563" i="1" s="1"/>
  <c r="BZ555" i="1"/>
  <c r="AQ563" i="1"/>
  <c r="CU441" i="3"/>
  <c r="CU440" i="3"/>
  <c r="P561" i="1" s="1"/>
  <c r="O561" i="1" s="1"/>
  <c r="GM561" i="1" s="1"/>
  <c r="GO561" i="1" s="1"/>
  <c r="CX442" i="3"/>
  <c r="CW445" i="3"/>
  <c r="CX448" i="3"/>
  <c r="CX452" i="3"/>
  <c r="CV440" i="3"/>
  <c r="CX445" i="3"/>
  <c r="CU442" i="3"/>
  <c r="CW444" i="3"/>
  <c r="CX446" i="3"/>
  <c r="CX450" i="3"/>
  <c r="CX440" i="3"/>
  <c r="I560" i="1"/>
  <c r="BX555" i="1"/>
  <c r="F532" i="1"/>
  <c r="CG506" i="1"/>
  <c r="AX523" i="1"/>
  <c r="AU506" i="1"/>
  <c r="F542" i="1"/>
  <c r="CP516" i="1"/>
  <c r="O516" i="1" s="1"/>
  <c r="GM516" i="1" s="1"/>
  <c r="GN516" i="1" s="1"/>
  <c r="CY511" i="1"/>
  <c r="X511" i="1" s="1"/>
  <c r="CZ511" i="1"/>
  <c r="Y511" i="1" s="1"/>
  <c r="CP511" i="1"/>
  <c r="O511" i="1" s="1"/>
  <c r="BB359" i="1"/>
  <c r="F389" i="1"/>
  <c r="AW376" i="1"/>
  <c r="CF359" i="1"/>
  <c r="CU637" i="3"/>
  <c r="CW640" i="3"/>
  <c r="CW642" i="3"/>
  <c r="CW644" i="3"/>
  <c r="CX646" i="3"/>
  <c r="CX650" i="3"/>
  <c r="CX640" i="3"/>
  <c r="CX642" i="3"/>
  <c r="CX644" i="3"/>
  <c r="CX647" i="3"/>
  <c r="CX638" i="3"/>
  <c r="W798" i="1"/>
  <c r="S798" i="1"/>
  <c r="O798" i="1"/>
  <c r="CU589" i="3"/>
  <c r="CW591" i="3"/>
  <c r="V783" i="1" s="1"/>
  <c r="CX589" i="3"/>
  <c r="CK781" i="1"/>
  <c r="CC781" i="1"/>
  <c r="BY781" i="1"/>
  <c r="CF749" i="1"/>
  <c r="Y749" i="1"/>
  <c r="U749" i="1"/>
  <c r="Q749" i="1"/>
  <c r="CU581" i="3"/>
  <c r="CX582" i="3"/>
  <c r="CW582" i="3"/>
  <c r="V743" i="1" s="1"/>
  <c r="CX553" i="3"/>
  <c r="CU553" i="3"/>
  <c r="CW555" i="3"/>
  <c r="CW557" i="3"/>
  <c r="CW559" i="3"/>
  <c r="CW561" i="3"/>
  <c r="CX564" i="3"/>
  <c r="CX559" i="3"/>
  <c r="CV553" i="3"/>
  <c r="U736" i="1" s="1"/>
  <c r="CX561" i="3"/>
  <c r="CX565" i="3"/>
  <c r="CX555" i="3"/>
  <c r="CX557" i="3"/>
  <c r="CM732" i="1"/>
  <c r="CA732" i="1"/>
  <c r="CH700" i="1"/>
  <c r="BC700" i="1"/>
  <c r="AU700" i="1"/>
  <c r="AQ700" i="1"/>
  <c r="CU511" i="3"/>
  <c r="CW513" i="3"/>
  <c r="CV511" i="3"/>
  <c r="U687" i="1" s="1"/>
  <c r="CX513" i="3"/>
  <c r="CX515" i="3"/>
  <c r="CX517" i="3"/>
  <c r="CW518" i="3"/>
  <c r="CX519" i="3"/>
  <c r="CW516" i="3"/>
  <c r="CX524" i="3"/>
  <c r="CX511" i="3"/>
  <c r="CW514" i="3"/>
  <c r="CW517" i="3"/>
  <c r="CX522" i="3"/>
  <c r="CW515" i="3"/>
  <c r="CW519" i="3"/>
  <c r="CX520" i="3"/>
  <c r="AI683" i="1"/>
  <c r="AE683" i="1"/>
  <c r="CH651" i="1"/>
  <c r="BC651" i="1"/>
  <c r="AU651" i="1"/>
  <c r="AQ651" i="1"/>
  <c r="CU468" i="3"/>
  <c r="CX480" i="3"/>
  <c r="CX477" i="3"/>
  <c r="CX473" i="3"/>
  <c r="CX475" i="3"/>
  <c r="CX469" i="3"/>
  <c r="CX478" i="3"/>
  <c r="CX471" i="3"/>
  <c r="AI634" i="1"/>
  <c r="AE634" i="1"/>
  <c r="CU457" i="3"/>
  <c r="CV457" i="3"/>
  <c r="U598" i="1" s="1"/>
  <c r="CX457" i="3"/>
  <c r="BX595" i="1"/>
  <c r="CI563" i="1"/>
  <c r="BD563" i="1"/>
  <c r="AY523" i="1"/>
  <c r="AT523" i="1"/>
  <c r="AH506" i="1"/>
  <c r="U523" i="1"/>
  <c r="AD506" i="1"/>
  <c r="Q523" i="1"/>
  <c r="W523" i="1"/>
  <c r="AB518" i="1"/>
  <c r="AB517" i="1"/>
  <c r="AB516" i="1"/>
  <c r="AB515" i="1"/>
  <c r="AB513" i="1"/>
  <c r="CX389" i="3"/>
  <c r="CU388" i="3"/>
  <c r="CX390" i="3"/>
  <c r="CV388" i="3"/>
  <c r="U508" i="1" s="1"/>
  <c r="CA506" i="1"/>
  <c r="AQ457" i="1"/>
  <c r="F484" i="1"/>
  <c r="CZ463" i="1"/>
  <c r="Y463" i="1" s="1"/>
  <c r="CY463" i="1"/>
  <c r="X463" i="1" s="1"/>
  <c r="GM463" i="1" s="1"/>
  <c r="GN463" i="1" s="1"/>
  <c r="F438" i="1"/>
  <c r="BB408" i="1"/>
  <c r="F446" i="1"/>
  <c r="T408" i="1"/>
  <c r="CP418" i="1"/>
  <c r="O418" i="1" s="1"/>
  <c r="GM418" i="1" s="1"/>
  <c r="GN418" i="1" s="1"/>
  <c r="P414" i="1"/>
  <c r="GX414" i="1"/>
  <c r="BA359" i="1"/>
  <c r="F396" i="1"/>
  <c r="AQ359" i="1"/>
  <c r="F386" i="1"/>
  <c r="F394" i="1"/>
  <c r="AT359" i="1"/>
  <c r="CY367" i="1"/>
  <c r="X367" i="1" s="1"/>
  <c r="GM367" i="1" s="1"/>
  <c r="GN367" i="1" s="1"/>
  <c r="CZ367" i="1"/>
  <c r="Y367" i="1" s="1"/>
  <c r="CE310" i="1"/>
  <c r="AV327" i="1"/>
  <c r="CA310" i="1"/>
  <c r="AR327" i="1"/>
  <c r="BD310" i="1"/>
  <c r="F352" i="1"/>
  <c r="CU240" i="3"/>
  <c r="CW243" i="3"/>
  <c r="CW245" i="3"/>
  <c r="CW247" i="3"/>
  <c r="CX249" i="3"/>
  <c r="CX253" i="3"/>
  <c r="CX243" i="3"/>
  <c r="CX245" i="3"/>
  <c r="CX247" i="3"/>
  <c r="CX250" i="3"/>
  <c r="CX241" i="3"/>
  <c r="I318" i="1"/>
  <c r="U318" i="1" s="1"/>
  <c r="I319" i="1"/>
  <c r="CZ266" i="1"/>
  <c r="Y266" i="1" s="1"/>
  <c r="CY266" i="1"/>
  <c r="X266" i="1" s="1"/>
  <c r="CM212" i="1"/>
  <c r="BD229" i="1"/>
  <c r="CI212" i="1"/>
  <c r="AZ229" i="1"/>
  <c r="AJ163" i="1"/>
  <c r="W180" i="1"/>
  <c r="AF163" i="1"/>
  <c r="S180" i="1"/>
  <c r="AB163" i="1"/>
  <c r="O180" i="1"/>
  <c r="R163" i="1"/>
  <c r="F194" i="1"/>
  <c r="CV592" i="3"/>
  <c r="U784" i="1" s="1"/>
  <c r="CX594" i="3"/>
  <c r="CX592" i="3"/>
  <c r="CU592" i="3"/>
  <c r="CW594" i="3"/>
  <c r="V784" i="1" s="1"/>
  <c r="CE749" i="1"/>
  <c r="X749" i="1"/>
  <c r="T749" i="1"/>
  <c r="P749" i="1"/>
  <c r="CV585" i="3"/>
  <c r="U744" i="1" s="1"/>
  <c r="CX585" i="3"/>
  <c r="CU585" i="3"/>
  <c r="P746" i="1" s="1"/>
  <c r="O746" i="1" s="1"/>
  <c r="GM746" i="1" s="1"/>
  <c r="GO746" i="1" s="1"/>
  <c r="CX587" i="3"/>
  <c r="CX570" i="3"/>
  <c r="CX572" i="3"/>
  <c r="CX574" i="3"/>
  <c r="CU567" i="3"/>
  <c r="CX567" i="3"/>
  <c r="CW570" i="3"/>
  <c r="CW572" i="3"/>
  <c r="CW574" i="3"/>
  <c r="CX576" i="3"/>
  <c r="CX580" i="3"/>
  <c r="CL732" i="1"/>
  <c r="CD732" i="1"/>
  <c r="BZ732" i="1"/>
  <c r="CG700" i="1"/>
  <c r="CX526" i="3"/>
  <c r="CX535" i="3"/>
  <c r="CU525" i="3"/>
  <c r="CV525" i="3"/>
  <c r="U690" i="1" s="1"/>
  <c r="CX527" i="3"/>
  <c r="CX537" i="3"/>
  <c r="CX529" i="3"/>
  <c r="CX531" i="3"/>
  <c r="CX533" i="3"/>
  <c r="CG651" i="1"/>
  <c r="BB651" i="1"/>
  <c r="AT651" i="1"/>
  <c r="AP651" i="1"/>
  <c r="CW485" i="3"/>
  <c r="CW487" i="3"/>
  <c r="CW489" i="3"/>
  <c r="CX491" i="3"/>
  <c r="CX495" i="3"/>
  <c r="CX483" i="3"/>
  <c r="CX485" i="3"/>
  <c r="CX487" i="3"/>
  <c r="CX489" i="3"/>
  <c r="CU482" i="3"/>
  <c r="CX493" i="3"/>
  <c r="CW484" i="3"/>
  <c r="CW488" i="3"/>
  <c r="CW486" i="3"/>
  <c r="CW490" i="3"/>
  <c r="CG602" i="1"/>
  <c r="BC563" i="1"/>
  <c r="F550" i="1"/>
  <c r="CI523" i="1"/>
  <c r="BC523" i="1"/>
  <c r="AC506" i="1"/>
  <c r="CF523" i="1"/>
  <c r="P523" i="1"/>
  <c r="AB519" i="1"/>
  <c r="CX426" i="3"/>
  <c r="CU426" i="3"/>
  <c r="P520" i="1" s="1"/>
  <c r="O520" i="1" s="1"/>
  <c r="GM520" i="1" s="1"/>
  <c r="GO520" i="1" s="1"/>
  <c r="CX428" i="3"/>
  <c r="I519" i="1"/>
  <c r="W508" i="1"/>
  <c r="AL506" i="1"/>
  <c r="BB457" i="1"/>
  <c r="F487" i="1"/>
  <c r="CP472" i="1"/>
  <c r="O472" i="1" s="1"/>
  <c r="GM472" i="1" s="1"/>
  <c r="GN472" i="1" s="1"/>
  <c r="CU384" i="3"/>
  <c r="P471" i="1" s="1"/>
  <c r="O471" i="1" s="1"/>
  <c r="GM471" i="1" s="1"/>
  <c r="GO471" i="1" s="1"/>
  <c r="CX387" i="3"/>
  <c r="CX385" i="3"/>
  <c r="I470" i="1"/>
  <c r="BA408" i="1"/>
  <c r="F445" i="1"/>
  <c r="AQ408" i="1"/>
  <c r="F435" i="1"/>
  <c r="F443" i="1"/>
  <c r="AT408" i="1"/>
  <c r="Q414" i="1"/>
  <c r="U414" i="1"/>
  <c r="F395" i="1"/>
  <c r="S319" i="1"/>
  <c r="CG261" i="1"/>
  <c r="AX278" i="1"/>
  <c r="AS261" i="1"/>
  <c r="F295" i="1"/>
  <c r="AO261" i="1"/>
  <c r="F282" i="1"/>
  <c r="CY270" i="1"/>
  <c r="X270" i="1" s="1"/>
  <c r="CZ270" i="1"/>
  <c r="Y270" i="1" s="1"/>
  <c r="CP270" i="1"/>
  <c r="O270" i="1" s="1"/>
  <c r="AB266" i="1"/>
  <c r="CP222" i="1"/>
  <c r="O222" i="1" s="1"/>
  <c r="GM222" i="1" s="1"/>
  <c r="GN222" i="1" s="1"/>
  <c r="AT180" i="1"/>
  <c r="CX548" i="3"/>
  <c r="CU547" i="3"/>
  <c r="CX549" i="3"/>
  <c r="CV547" i="3"/>
  <c r="U734" i="1" s="1"/>
  <c r="CX504" i="3"/>
  <c r="CW507" i="3"/>
  <c r="CX507" i="3"/>
  <c r="CU504" i="3"/>
  <c r="CW506" i="3"/>
  <c r="V685" i="1" s="1"/>
  <c r="CX462" i="3"/>
  <c r="CU461" i="3"/>
  <c r="CV461" i="3"/>
  <c r="U636" i="1" s="1"/>
  <c r="CX463" i="3"/>
  <c r="DI459" i="3"/>
  <c r="DF459" i="3"/>
  <c r="DG459" i="3"/>
  <c r="DH459" i="3"/>
  <c r="BB563" i="1"/>
  <c r="AP563" i="1"/>
  <c r="CU430" i="3"/>
  <c r="P558" i="1" s="1"/>
  <c r="O558" i="1" s="1"/>
  <c r="GM558" i="1" s="1"/>
  <c r="GO558" i="1" s="1"/>
  <c r="CW432" i="3"/>
  <c r="V557" i="1" s="1"/>
  <c r="CW434" i="3"/>
  <c r="CX436" i="3"/>
  <c r="CV430" i="3"/>
  <c r="U557" i="1" s="1"/>
  <c r="CX432" i="3"/>
  <c r="CX434" i="3"/>
  <c r="CW435" i="3"/>
  <c r="CX430" i="3"/>
  <c r="CX438" i="3"/>
  <c r="CW433" i="3"/>
  <c r="O523" i="1"/>
  <c r="AB520" i="1"/>
  <c r="S519" i="1"/>
  <c r="AB514" i="1"/>
  <c r="BC474" i="1"/>
  <c r="CL457" i="1"/>
  <c r="CG457" i="1"/>
  <c r="AX474" i="1"/>
  <c r="S470" i="1"/>
  <c r="T470" i="1"/>
  <c r="R466" i="1"/>
  <c r="CP462" i="1"/>
  <c r="O462" i="1" s="1"/>
  <c r="GM462" i="1" s="1"/>
  <c r="GN462" i="1" s="1"/>
  <c r="W421" i="1"/>
  <c r="T414" i="1"/>
  <c r="CP413" i="1"/>
  <c r="O413" i="1" s="1"/>
  <c r="CU307" i="3"/>
  <c r="CX308" i="3"/>
  <c r="Y327" i="1"/>
  <c r="AL310" i="1"/>
  <c r="U327" i="1"/>
  <c r="AH310" i="1"/>
  <c r="Q327" i="1"/>
  <c r="AD310" i="1"/>
  <c r="GX319" i="1"/>
  <c r="W318" i="1"/>
  <c r="Q318" i="1"/>
  <c r="T317" i="1"/>
  <c r="AV212" i="1"/>
  <c r="F234" i="1"/>
  <c r="CK163" i="1"/>
  <c r="BB180" i="1"/>
  <c r="BY163" i="1"/>
  <c r="CH180" i="1"/>
  <c r="CI180" i="1"/>
  <c r="AP180" i="1"/>
  <c r="CU391" i="3"/>
  <c r="CX392" i="3"/>
  <c r="CJ506" i="1"/>
  <c r="AU474" i="1"/>
  <c r="X474" i="1"/>
  <c r="R470" i="1"/>
  <c r="CU366" i="3"/>
  <c r="CX376" i="3"/>
  <c r="CV366" i="3"/>
  <c r="U464" i="1" s="1"/>
  <c r="CX372" i="3"/>
  <c r="CX367" i="3"/>
  <c r="CX374" i="3"/>
  <c r="CX378" i="3"/>
  <c r="CX368" i="3"/>
  <c r="CX370" i="3"/>
  <c r="I465" i="1"/>
  <c r="Q465" i="1" s="1"/>
  <c r="I466" i="1"/>
  <c r="V466" i="1" s="1"/>
  <c r="AH457" i="1"/>
  <c r="BY408" i="1"/>
  <c r="CF425" i="1"/>
  <c r="AZ425" i="1"/>
  <c r="F449" i="1"/>
  <c r="W408" i="1"/>
  <c r="O408" i="1"/>
  <c r="F427" i="1"/>
  <c r="AB420" i="1"/>
  <c r="V417" i="1"/>
  <c r="GX416" i="1"/>
  <c r="AB416" i="1"/>
  <c r="AB415" i="1"/>
  <c r="CU324" i="3"/>
  <c r="CW328" i="3"/>
  <c r="CW330" i="3"/>
  <c r="CW332" i="3"/>
  <c r="CX335" i="3"/>
  <c r="CV324" i="3"/>
  <c r="U415" i="1" s="1"/>
  <c r="CX326" i="3"/>
  <c r="CX328" i="3"/>
  <c r="CX330" i="3"/>
  <c r="CX332" i="3"/>
  <c r="CX336" i="3"/>
  <c r="CX324" i="3"/>
  <c r="CW327" i="3"/>
  <c r="CW329" i="3"/>
  <c r="CW331" i="3"/>
  <c r="CX333" i="3"/>
  <c r="CX337" i="3"/>
  <c r="I416" i="1"/>
  <c r="I417" i="1"/>
  <c r="GX417" i="1" s="1"/>
  <c r="T411" i="1"/>
  <c r="AH408" i="1"/>
  <c r="BY359" i="1"/>
  <c r="CH376" i="1"/>
  <c r="W359" i="1"/>
  <c r="F400" i="1"/>
  <c r="O359" i="1"/>
  <c r="F378" i="1"/>
  <c r="F390" i="1"/>
  <c r="R359" i="1"/>
  <c r="CP369" i="1"/>
  <c r="O369" i="1" s="1"/>
  <c r="GM369" i="1" s="1"/>
  <c r="GN369" i="1" s="1"/>
  <c r="AB368" i="1"/>
  <c r="CP364" i="1"/>
  <c r="O364" i="1" s="1"/>
  <c r="AB359" i="1"/>
  <c r="BA310" i="1"/>
  <c r="F347" i="1"/>
  <c r="AU310" i="1"/>
  <c r="F346" i="1"/>
  <c r="AQ310" i="1"/>
  <c r="F337" i="1"/>
  <c r="F338" i="1"/>
  <c r="CP320" i="1"/>
  <c r="O320" i="1" s="1"/>
  <c r="GM320" i="1" s="1"/>
  <c r="GN320" i="1" s="1"/>
  <c r="R319" i="1"/>
  <c r="V319" i="1"/>
  <c r="P318" i="1"/>
  <c r="T318" i="1"/>
  <c r="CP315" i="1"/>
  <c r="O315" i="1" s="1"/>
  <c r="BC261" i="1"/>
  <c r="F294" i="1"/>
  <c r="BB261" i="1"/>
  <c r="F291" i="1"/>
  <c r="F300" i="1"/>
  <c r="U261" i="1"/>
  <c r="Q261" i="1"/>
  <c r="F290" i="1"/>
  <c r="CP276" i="1"/>
  <c r="O276" i="1" s="1"/>
  <c r="GM276" i="1" s="1"/>
  <c r="GN276" i="1" s="1"/>
  <c r="AB274" i="1"/>
  <c r="AB263" i="1"/>
  <c r="AJ261" i="1"/>
  <c r="F245" i="1"/>
  <c r="BC212" i="1"/>
  <c r="AW212" i="1"/>
  <c r="F235" i="1"/>
  <c r="F237" i="1"/>
  <c r="AY212" i="1"/>
  <c r="F257" i="1"/>
  <c r="AR212" i="1"/>
  <c r="F255" i="1"/>
  <c r="X212" i="1"/>
  <c r="P212" i="1"/>
  <c r="F232" i="1"/>
  <c r="CP227" i="1"/>
  <c r="O227" i="1" s="1"/>
  <c r="GM227" i="1" s="1"/>
  <c r="GN227" i="1" s="1"/>
  <c r="CU173" i="3"/>
  <c r="CX174" i="3"/>
  <c r="I225" i="1"/>
  <c r="U225" i="1" s="1"/>
  <c r="AB222" i="1"/>
  <c r="S220" i="1"/>
  <c r="S217" i="1"/>
  <c r="AS523" i="1"/>
  <c r="AO523" i="1"/>
  <c r="CU422" i="3"/>
  <c r="CX423" i="3"/>
  <c r="CX424" i="3"/>
  <c r="CW423" i="3"/>
  <c r="V517" i="1" s="1"/>
  <c r="I515" i="1"/>
  <c r="W515" i="1" s="1"/>
  <c r="CX395" i="3"/>
  <c r="CX404" i="3"/>
  <c r="CU394" i="3"/>
  <c r="CX400" i="3"/>
  <c r="CV394" i="3"/>
  <c r="U510" i="1" s="1"/>
  <c r="CX402" i="3"/>
  <c r="CX406" i="3"/>
  <c r="CX396" i="3"/>
  <c r="CX398" i="3"/>
  <c r="BD474" i="1"/>
  <c r="F496" i="1"/>
  <c r="U457" i="1"/>
  <c r="V470" i="1"/>
  <c r="AB465" i="1"/>
  <c r="AB464" i="1"/>
  <c r="U463" i="1"/>
  <c r="F440" i="1"/>
  <c r="F441" i="1"/>
  <c r="BC408" i="1"/>
  <c r="CH425" i="1"/>
  <c r="AX425" i="1"/>
  <c r="AP425" i="1"/>
  <c r="P422" i="1"/>
  <c r="O422" i="1" s="1"/>
  <c r="GM422" i="1" s="1"/>
  <c r="GO422" i="1" s="1"/>
  <c r="CX343" i="3"/>
  <c r="CU342" i="3"/>
  <c r="CX344" i="3"/>
  <c r="I421" i="1"/>
  <c r="T421" i="1" s="1"/>
  <c r="AB417" i="1"/>
  <c r="T416" i="1"/>
  <c r="T415" i="1"/>
  <c r="S414" i="1"/>
  <c r="W414" i="1"/>
  <c r="AF408" i="1"/>
  <c r="F399" i="1"/>
  <c r="F391" i="1"/>
  <c r="BC359" i="1"/>
  <c r="F392" i="1"/>
  <c r="AO359" i="1"/>
  <c r="F380" i="1"/>
  <c r="AX376" i="1"/>
  <c r="AP376" i="1"/>
  <c r="AB371" i="1"/>
  <c r="CY365" i="1"/>
  <c r="X365" i="1" s="1"/>
  <c r="GM365" i="1" s="1"/>
  <c r="GN365" i="1" s="1"/>
  <c r="AB362" i="1"/>
  <c r="F344" i="1"/>
  <c r="F351" i="1"/>
  <c r="W310" i="1"/>
  <c r="S310" i="1"/>
  <c r="F342" i="1"/>
  <c r="O310" i="1"/>
  <c r="F329" i="1"/>
  <c r="CX258" i="3"/>
  <c r="CU258" i="3"/>
  <c r="P324" i="1" s="1"/>
  <c r="O324" i="1" s="1"/>
  <c r="GM324" i="1" s="1"/>
  <c r="GO324" i="1" s="1"/>
  <c r="CX260" i="3"/>
  <c r="CV258" i="3"/>
  <c r="U322" i="1" s="1"/>
  <c r="CX261" i="3"/>
  <c r="I323" i="1"/>
  <c r="T323" i="1" s="1"/>
  <c r="W319" i="1"/>
  <c r="AB319" i="1"/>
  <c r="GX318" i="1"/>
  <c r="S318" i="1"/>
  <c r="W317" i="1"/>
  <c r="CY316" i="1"/>
  <c r="X316" i="1" s="1"/>
  <c r="GM316" i="1" s="1"/>
  <c r="GN316" i="1" s="1"/>
  <c r="AQ261" i="1"/>
  <c r="F288" i="1"/>
  <c r="CF278" i="1"/>
  <c r="AB275" i="1"/>
  <c r="U267" i="1"/>
  <c r="P267" i="1"/>
  <c r="CP267" i="1" s="1"/>
  <c r="O267" i="1" s="1"/>
  <c r="T267" i="1"/>
  <c r="AF261" i="1"/>
  <c r="Y212" i="1"/>
  <c r="F256" i="1"/>
  <c r="U212" i="1"/>
  <c r="F251" i="1"/>
  <c r="Q212" i="1"/>
  <c r="F241" i="1"/>
  <c r="AB227" i="1"/>
  <c r="R225" i="1"/>
  <c r="V225" i="1"/>
  <c r="V220" i="1"/>
  <c r="R217" i="1"/>
  <c r="V217" i="1"/>
  <c r="CP178" i="1"/>
  <c r="O178" i="1" s="1"/>
  <c r="GM178" i="1" s="1"/>
  <c r="GN178" i="1" s="1"/>
  <c r="CY171" i="1"/>
  <c r="X171" i="1" s="1"/>
  <c r="GM171" i="1" s="1"/>
  <c r="GN171" i="1" s="1"/>
  <c r="CZ171" i="1"/>
  <c r="Y171" i="1" s="1"/>
  <c r="CX411" i="3"/>
  <c r="CX413" i="3"/>
  <c r="CX415" i="3"/>
  <c r="CU408" i="3"/>
  <c r="CW410" i="3"/>
  <c r="CW412" i="3"/>
  <c r="CW414" i="3"/>
  <c r="CW416" i="3"/>
  <c r="CX419" i="3"/>
  <c r="CX408" i="3"/>
  <c r="CW411" i="3"/>
  <c r="CW413" i="3"/>
  <c r="CW415" i="3"/>
  <c r="CX417" i="3"/>
  <c r="CX421" i="3"/>
  <c r="CF474" i="1"/>
  <c r="AC457" i="1"/>
  <c r="P474" i="1"/>
  <c r="AB466" i="1"/>
  <c r="R465" i="1"/>
  <c r="AB460" i="1"/>
  <c r="CX350" i="3"/>
  <c r="CW351" i="3"/>
  <c r="V460" i="1" s="1"/>
  <c r="CU349" i="3"/>
  <c r="AL457" i="1"/>
  <c r="AD457" i="1"/>
  <c r="BD425" i="1"/>
  <c r="AV425" i="1"/>
  <c r="U408" i="1"/>
  <c r="F447" i="1"/>
  <c r="Q408" i="1"/>
  <c r="F437" i="1"/>
  <c r="V421" i="1"/>
  <c r="T417" i="1"/>
  <c r="R416" i="1"/>
  <c r="CZ413" i="1"/>
  <c r="Y413" i="1" s="1"/>
  <c r="AR408" i="1"/>
  <c r="AL408" i="1"/>
  <c r="AD408" i="1"/>
  <c r="X408" i="1"/>
  <c r="BD376" i="1"/>
  <c r="AV376" i="1"/>
  <c r="F398" i="1"/>
  <c r="U359" i="1"/>
  <c r="Q359" i="1"/>
  <c r="F388" i="1"/>
  <c r="CP374" i="1"/>
  <c r="O374" i="1" s="1"/>
  <c r="GM374" i="1" s="1"/>
  <c r="GN374" i="1" s="1"/>
  <c r="CY368" i="1"/>
  <c r="X368" i="1" s="1"/>
  <c r="GM368" i="1" s="1"/>
  <c r="GN368" i="1" s="1"/>
  <c r="CZ368" i="1"/>
  <c r="Y368" i="1" s="1"/>
  <c r="CZ364" i="1"/>
  <c r="Y364" i="1" s="1"/>
  <c r="CX265" i="3"/>
  <c r="CU265" i="3"/>
  <c r="CW267" i="3"/>
  <c r="V362" i="1" s="1"/>
  <c r="CV265" i="3"/>
  <c r="U362" i="1" s="1"/>
  <c r="CX267" i="3"/>
  <c r="AJ359" i="1"/>
  <c r="F343" i="1"/>
  <c r="BC310" i="1"/>
  <c r="F335" i="1"/>
  <c r="AY310" i="1"/>
  <c r="F353" i="1"/>
  <c r="X310" i="1"/>
  <c r="P310" i="1"/>
  <c r="F330" i="1"/>
  <c r="V323" i="1"/>
  <c r="P319" i="1"/>
  <c r="T319" i="1"/>
  <c r="R318" i="1"/>
  <c r="V318" i="1"/>
  <c r="CZ315" i="1"/>
  <c r="Y315" i="1" s="1"/>
  <c r="CH310" i="1"/>
  <c r="BA261" i="1"/>
  <c r="F298" i="1"/>
  <c r="BY261" i="1"/>
  <c r="CH278" i="1"/>
  <c r="CI278" i="1"/>
  <c r="AT278" i="1"/>
  <c r="W261" i="1"/>
  <c r="F302" i="1"/>
  <c r="O261" i="1"/>
  <c r="F280" i="1"/>
  <c r="F292" i="1"/>
  <c r="R261" i="1"/>
  <c r="CP271" i="1"/>
  <c r="O271" i="1" s="1"/>
  <c r="GM271" i="1" s="1"/>
  <c r="GN271" i="1" s="1"/>
  <c r="S267" i="1"/>
  <c r="W267" i="1"/>
  <c r="U266" i="1"/>
  <c r="P266" i="1"/>
  <c r="CP266" i="1" s="1"/>
  <c r="O266" i="1" s="1"/>
  <c r="GM266" i="1" s="1"/>
  <c r="GN266" i="1" s="1"/>
  <c r="T266" i="1"/>
  <c r="CU180" i="3"/>
  <c r="CX181" i="3"/>
  <c r="AB261" i="1"/>
  <c r="F246" i="1"/>
  <c r="BA212" i="1"/>
  <c r="F249" i="1"/>
  <c r="AU212" i="1"/>
  <c r="F248" i="1"/>
  <c r="AQ212" i="1"/>
  <c r="F239" i="1"/>
  <c r="P226" i="1"/>
  <c r="O226" i="1" s="1"/>
  <c r="GM226" i="1" s="1"/>
  <c r="GO226" i="1" s="1"/>
  <c r="GX224" i="1"/>
  <c r="CX156" i="3"/>
  <c r="CU155" i="3"/>
  <c r="CW157" i="3"/>
  <c r="CW159" i="3"/>
  <c r="CW161" i="3"/>
  <c r="CW163" i="3"/>
  <c r="CX166" i="3"/>
  <c r="CV155" i="3"/>
  <c r="U219" i="1" s="1"/>
  <c r="CX157" i="3"/>
  <c r="CX159" i="3"/>
  <c r="CX161" i="3"/>
  <c r="CX163" i="3"/>
  <c r="CX167" i="3"/>
  <c r="I220" i="1"/>
  <c r="U220" i="1" s="1"/>
  <c r="I221" i="1"/>
  <c r="Q221" i="1" s="1"/>
  <c r="W217" i="1"/>
  <c r="Q217" i="1"/>
  <c r="CP217" i="1" s="1"/>
  <c r="O217" i="1" s="1"/>
  <c r="U217" i="1"/>
  <c r="CH212" i="1"/>
  <c r="AL212" i="1"/>
  <c r="CU300" i="3"/>
  <c r="P373" i="1" s="1"/>
  <c r="O373" i="1" s="1"/>
  <c r="GM373" i="1" s="1"/>
  <c r="GO373" i="1" s="1"/>
  <c r="CX303" i="3"/>
  <c r="CX301" i="3"/>
  <c r="AL359" i="1"/>
  <c r="AH359" i="1"/>
  <c r="AD359" i="1"/>
  <c r="BB327" i="1"/>
  <c r="AX327" i="1"/>
  <c r="AT327" i="1"/>
  <c r="AP327" i="1"/>
  <c r="CX223" i="3"/>
  <c r="CU223" i="3"/>
  <c r="CW225" i="3"/>
  <c r="V313" i="1" s="1"/>
  <c r="AJ310" i="1"/>
  <c r="AF310" i="1"/>
  <c r="AB310" i="1"/>
  <c r="BD278" i="1"/>
  <c r="AV278" i="1"/>
  <c r="AR278" i="1"/>
  <c r="CU215" i="3"/>
  <c r="P275" i="1" s="1"/>
  <c r="O275" i="1" s="1"/>
  <c r="GM275" i="1" s="1"/>
  <c r="GO275" i="1" s="1"/>
  <c r="CX217" i="3"/>
  <c r="CV215" i="3"/>
  <c r="U273" i="1" s="1"/>
  <c r="CX215" i="3"/>
  <c r="CU197" i="3"/>
  <c r="CW200" i="3"/>
  <c r="CW202" i="3"/>
  <c r="CW204" i="3"/>
  <c r="CX206" i="3"/>
  <c r="CX200" i="3"/>
  <c r="CX202" i="3"/>
  <c r="CX204" i="3"/>
  <c r="CX207" i="3"/>
  <c r="CX210" i="3"/>
  <c r="CL261" i="1"/>
  <c r="CD261" i="1"/>
  <c r="BZ261" i="1"/>
  <c r="AL261" i="1"/>
  <c r="AH261" i="1"/>
  <c r="AD261" i="1"/>
  <c r="CG229" i="1"/>
  <c r="BB229" i="1"/>
  <c r="AT229" i="1"/>
  <c r="AP229" i="1"/>
  <c r="V229" i="1"/>
  <c r="R229" i="1"/>
  <c r="I218" i="1"/>
  <c r="S218" i="1" s="1"/>
  <c r="CU138" i="3"/>
  <c r="CX139" i="3"/>
  <c r="CJ212" i="1"/>
  <c r="CF212" i="1"/>
  <c r="CB212" i="1"/>
  <c r="BX212" i="1"/>
  <c r="CE180" i="1"/>
  <c r="BD180" i="1"/>
  <c r="AR180" i="1"/>
  <c r="X180" i="1"/>
  <c r="T180" i="1"/>
  <c r="P180" i="1"/>
  <c r="CU130" i="3"/>
  <c r="P177" i="1" s="1"/>
  <c r="O177" i="1" s="1"/>
  <c r="GM177" i="1" s="1"/>
  <c r="GO177" i="1" s="1"/>
  <c r="CV130" i="3"/>
  <c r="U175" i="1" s="1"/>
  <c r="CX130" i="3"/>
  <c r="CX133" i="3"/>
  <c r="CP168" i="1"/>
  <c r="O168" i="1" s="1"/>
  <c r="BB114" i="1"/>
  <c r="F144" i="1"/>
  <c r="AV114" i="1"/>
  <c r="F136" i="1"/>
  <c r="AR114" i="1"/>
  <c r="F159" i="1"/>
  <c r="CY127" i="1"/>
  <c r="X127" i="1" s="1"/>
  <c r="CZ127" i="1"/>
  <c r="Y127" i="1" s="1"/>
  <c r="CP124" i="1"/>
  <c r="O124" i="1" s="1"/>
  <c r="GM124" i="1" s="1"/>
  <c r="GN124" i="1" s="1"/>
  <c r="AB123" i="1"/>
  <c r="CP122" i="1"/>
  <c r="O122" i="1" s="1"/>
  <c r="CY119" i="1"/>
  <c r="X119" i="1" s="1"/>
  <c r="CZ119" i="1"/>
  <c r="Y119" i="1" s="1"/>
  <c r="BA65" i="1"/>
  <c r="F102" i="1"/>
  <c r="GM79" i="1"/>
  <c r="GO79" i="1" s="1"/>
  <c r="AB79" i="1"/>
  <c r="CZ74" i="1"/>
  <c r="Y74" i="1" s="1"/>
  <c r="CY74" i="1"/>
  <c r="X74" i="1" s="1"/>
  <c r="CP71" i="1"/>
  <c r="O71" i="1" s="1"/>
  <c r="AX26" i="1"/>
  <c r="F40" i="1"/>
  <c r="AP26" i="1"/>
  <c r="F42" i="1"/>
  <c r="AB30" i="1"/>
  <c r="CU346" i="3"/>
  <c r="CW348" i="3"/>
  <c r="V459" i="1" s="1"/>
  <c r="CV346" i="3"/>
  <c r="U459" i="1" s="1"/>
  <c r="CX348" i="3"/>
  <c r="CX346" i="3"/>
  <c r="AO425" i="1"/>
  <c r="CU338" i="3"/>
  <c r="CX340" i="3"/>
  <c r="CX341" i="3"/>
  <c r="CW339" i="3"/>
  <c r="V419" i="1" s="1"/>
  <c r="CX310" i="3"/>
  <c r="CU310" i="3"/>
  <c r="CW312" i="3"/>
  <c r="CW314" i="3"/>
  <c r="CW316" i="3"/>
  <c r="CW318" i="3"/>
  <c r="CX321" i="3"/>
  <c r="CX316" i="3"/>
  <c r="CX318" i="3"/>
  <c r="CX322" i="3"/>
  <c r="CV310" i="3"/>
  <c r="U412" i="1" s="1"/>
  <c r="CX312" i="3"/>
  <c r="CX314" i="3"/>
  <c r="CU262" i="3"/>
  <c r="CX263" i="3"/>
  <c r="AC359" i="1"/>
  <c r="CF327" i="1"/>
  <c r="AO327" i="1"/>
  <c r="CV254" i="3"/>
  <c r="U321" i="1" s="1"/>
  <c r="CW255" i="3"/>
  <c r="V321" i="1" s="1"/>
  <c r="CU254" i="3"/>
  <c r="CX255" i="3"/>
  <c r="CU226" i="3"/>
  <c r="CW228" i="3"/>
  <c r="CW230" i="3"/>
  <c r="CW232" i="3"/>
  <c r="CW234" i="3"/>
  <c r="CX237" i="3"/>
  <c r="CV226" i="3"/>
  <c r="U314" i="1" s="1"/>
  <c r="CX228" i="3"/>
  <c r="CX230" i="3"/>
  <c r="CX232" i="3"/>
  <c r="CX234" i="3"/>
  <c r="CX226" i="3"/>
  <c r="CW229" i="3"/>
  <c r="CW231" i="3"/>
  <c r="CW233" i="3"/>
  <c r="CX235" i="3"/>
  <c r="CX239" i="3"/>
  <c r="CX177" i="3"/>
  <c r="CU177" i="3"/>
  <c r="CW179" i="3"/>
  <c r="V263" i="1" s="1"/>
  <c r="CV177" i="3"/>
  <c r="U263" i="1" s="1"/>
  <c r="CX179" i="3"/>
  <c r="AC261" i="1"/>
  <c r="AO229" i="1"/>
  <c r="CU169" i="3"/>
  <c r="CX171" i="3"/>
  <c r="CX169" i="3"/>
  <c r="CX172" i="3"/>
  <c r="CU141" i="3"/>
  <c r="CV141" i="3"/>
  <c r="U216" i="1" s="1"/>
  <c r="CX142" i="3"/>
  <c r="CX143" i="3"/>
  <c r="CW144" i="3"/>
  <c r="CW146" i="3"/>
  <c r="CW148" i="3"/>
  <c r="CX150" i="3"/>
  <c r="CX154" i="3"/>
  <c r="CX141" i="3"/>
  <c r="CX144" i="3"/>
  <c r="CX146" i="3"/>
  <c r="CX148" i="3"/>
  <c r="CW145" i="3"/>
  <c r="CW147" i="3"/>
  <c r="CW149" i="3"/>
  <c r="CX152" i="3"/>
  <c r="BC180" i="1"/>
  <c r="AU180" i="1"/>
  <c r="AQ180" i="1"/>
  <c r="CY168" i="1"/>
  <c r="X168" i="1" s="1"/>
  <c r="CZ168" i="1"/>
  <c r="Y168" i="1" s="1"/>
  <c r="F150" i="1"/>
  <c r="AU114" i="1"/>
  <c r="AQ114" i="1"/>
  <c r="F141" i="1"/>
  <c r="CP123" i="1"/>
  <c r="O123" i="1" s="1"/>
  <c r="GM123" i="1" s="1"/>
  <c r="GN123" i="1" s="1"/>
  <c r="CY122" i="1"/>
  <c r="X122" i="1" s="1"/>
  <c r="CZ122" i="1"/>
  <c r="Y122" i="1" s="1"/>
  <c r="F107" i="1"/>
  <c r="BD65" i="1"/>
  <c r="AZ65" i="1"/>
  <c r="F93" i="1"/>
  <c r="AT65" i="1"/>
  <c r="F100" i="1"/>
  <c r="CY71" i="1"/>
  <c r="X71" i="1" s="1"/>
  <c r="CZ71" i="1"/>
  <c r="Y71" i="1" s="1"/>
  <c r="AG26" i="1"/>
  <c r="T33" i="1"/>
  <c r="CY169" i="1"/>
  <c r="X169" i="1" s="1"/>
  <c r="GM169" i="1" s="1"/>
  <c r="GN169" i="1" s="1"/>
  <c r="CZ169" i="1"/>
  <c r="Y169" i="1" s="1"/>
  <c r="BD114" i="1"/>
  <c r="F156" i="1"/>
  <c r="F142" i="1"/>
  <c r="AT114" i="1"/>
  <c r="F149" i="1"/>
  <c r="AP114" i="1"/>
  <c r="F140" i="1"/>
  <c r="CP129" i="1"/>
  <c r="O129" i="1" s="1"/>
  <c r="GM129" i="1" s="1"/>
  <c r="GN129" i="1" s="1"/>
  <c r="AB127" i="1"/>
  <c r="AB126" i="1"/>
  <c r="CY123" i="1"/>
  <c r="X123" i="1" s="1"/>
  <c r="CZ123" i="1"/>
  <c r="Y123" i="1" s="1"/>
  <c r="CP120" i="1"/>
  <c r="O120" i="1" s="1"/>
  <c r="GM120" i="1" s="1"/>
  <c r="GN120" i="1" s="1"/>
  <c r="AB117" i="1"/>
  <c r="AX65" i="1"/>
  <c r="F89" i="1"/>
  <c r="F99" i="1"/>
  <c r="AS65" i="1"/>
  <c r="AO65" i="1"/>
  <c r="F86" i="1"/>
  <c r="CP78" i="1"/>
  <c r="O78" i="1" s="1"/>
  <c r="CP75" i="1"/>
  <c r="O75" i="1" s="1"/>
  <c r="GM75" i="1" s="1"/>
  <c r="GN75" i="1" s="1"/>
  <c r="AB74" i="1"/>
  <c r="CP73" i="1"/>
  <c r="O73" i="1" s="1"/>
  <c r="CY70" i="1"/>
  <c r="X70" i="1" s="1"/>
  <c r="GM70" i="1" s="1"/>
  <c r="GN70" i="1" s="1"/>
  <c r="CZ70" i="1"/>
  <c r="Y70" i="1" s="1"/>
  <c r="AT26" i="1"/>
  <c r="F51" i="1"/>
  <c r="AB28" i="1"/>
  <c r="CU380" i="3"/>
  <c r="CX380" i="3"/>
  <c r="CX383" i="3"/>
  <c r="CU352" i="3"/>
  <c r="CW354" i="3"/>
  <c r="CW356" i="3"/>
  <c r="CW358" i="3"/>
  <c r="CW360" i="3"/>
  <c r="CX363" i="3"/>
  <c r="CV352" i="3"/>
  <c r="U461" i="1" s="1"/>
  <c r="CX354" i="3"/>
  <c r="CX356" i="3"/>
  <c r="CX358" i="3"/>
  <c r="CX352" i="3"/>
  <c r="CW355" i="3"/>
  <c r="CW357" i="3"/>
  <c r="CW359" i="3"/>
  <c r="CX360" i="3"/>
  <c r="CX364" i="3"/>
  <c r="CX305" i="3"/>
  <c r="CU304" i="3"/>
  <c r="CW306" i="3"/>
  <c r="V410" i="1" s="1"/>
  <c r="CV304" i="3"/>
  <c r="U410" i="1" s="1"/>
  <c r="CX306" i="3"/>
  <c r="I372" i="1"/>
  <c r="W372" i="1" s="1"/>
  <c r="CU296" i="3"/>
  <c r="CV296" i="3"/>
  <c r="U370" i="1" s="1"/>
  <c r="CX298" i="3"/>
  <c r="CX296" i="3"/>
  <c r="CX299" i="3"/>
  <c r="CX219" i="3"/>
  <c r="CW222" i="3"/>
  <c r="CX222" i="3"/>
  <c r="CU219" i="3"/>
  <c r="CW221" i="3"/>
  <c r="I274" i="1"/>
  <c r="S274" i="1" s="1"/>
  <c r="CW212" i="3"/>
  <c r="V272" i="1" s="1"/>
  <c r="CU211" i="3"/>
  <c r="CX212" i="3"/>
  <c r="CV211" i="3"/>
  <c r="U272" i="1" s="1"/>
  <c r="CX213" i="3"/>
  <c r="CX183" i="3"/>
  <c r="CU183" i="3"/>
  <c r="CW185" i="3"/>
  <c r="CW187" i="3"/>
  <c r="CW189" i="3"/>
  <c r="CW191" i="3"/>
  <c r="CX194" i="3"/>
  <c r="CX187" i="3"/>
  <c r="CX189" i="3"/>
  <c r="CV183" i="3"/>
  <c r="U265" i="1" s="1"/>
  <c r="CX191" i="3"/>
  <c r="CX195" i="3"/>
  <c r="CX185" i="3"/>
  <c r="CU134" i="3"/>
  <c r="CX135" i="3"/>
  <c r="CW136" i="3"/>
  <c r="CF180" i="1"/>
  <c r="BA180" i="1"/>
  <c r="AS180" i="1"/>
  <c r="AO180" i="1"/>
  <c r="AB172" i="1"/>
  <c r="CY172" i="1"/>
  <c r="X172" i="1" s="1"/>
  <c r="GM172" i="1" s="1"/>
  <c r="GN172" i="1" s="1"/>
  <c r="F147" i="1"/>
  <c r="BC114" i="1"/>
  <c r="F138" i="1"/>
  <c r="AX114" i="1"/>
  <c r="GM127" i="1"/>
  <c r="GO127" i="1" s="1"/>
  <c r="CY120" i="1"/>
  <c r="X120" i="1" s="1"/>
  <c r="CZ120" i="1"/>
  <c r="Y120" i="1" s="1"/>
  <c r="CP119" i="1"/>
  <c r="O119" i="1" s="1"/>
  <c r="GM119" i="1" s="1"/>
  <c r="GN119" i="1" s="1"/>
  <c r="BB65" i="1"/>
  <c r="F95" i="1"/>
  <c r="F87" i="1"/>
  <c r="AV65" i="1"/>
  <c r="AR65" i="1"/>
  <c r="F110" i="1"/>
  <c r="CP80" i="1"/>
  <c r="O80" i="1" s="1"/>
  <c r="GM80" i="1" s="1"/>
  <c r="GN80" i="1" s="1"/>
  <c r="CZ78" i="1"/>
  <c r="Y78" i="1" s="1"/>
  <c r="CY78" i="1"/>
  <c r="X78" i="1" s="1"/>
  <c r="CP74" i="1"/>
  <c r="O74" i="1" s="1"/>
  <c r="GM74" i="1" s="1"/>
  <c r="GN74" i="1" s="1"/>
  <c r="CZ73" i="1"/>
  <c r="Y73" i="1" s="1"/>
  <c r="CY73" i="1"/>
  <c r="X73" i="1" s="1"/>
  <c r="CJ26" i="1"/>
  <c r="BA33" i="1"/>
  <c r="AJ26" i="1"/>
  <c r="W33" i="1"/>
  <c r="CX92" i="3"/>
  <c r="CU92" i="3"/>
  <c r="CW94" i="3"/>
  <c r="V165" i="1" s="1"/>
  <c r="CV92" i="3"/>
  <c r="U165" i="1" s="1"/>
  <c r="CX94" i="3"/>
  <c r="CF131" i="1"/>
  <c r="BA131" i="1"/>
  <c r="AS131" i="1"/>
  <c r="AO131" i="1"/>
  <c r="Y131" i="1"/>
  <c r="U131" i="1"/>
  <c r="Q131" i="1"/>
  <c r="CM114" i="1"/>
  <c r="CE114" i="1"/>
  <c r="CA114" i="1"/>
  <c r="CH82" i="1"/>
  <c r="BC82" i="1"/>
  <c r="AU82" i="1"/>
  <c r="AQ82" i="1"/>
  <c r="W82" i="1"/>
  <c r="S82" i="1"/>
  <c r="O82" i="1"/>
  <c r="CX9" i="3"/>
  <c r="CW10" i="3"/>
  <c r="V67" i="1" s="1"/>
  <c r="CU8" i="3"/>
  <c r="CK65" i="1"/>
  <c r="CG65" i="1"/>
  <c r="CC65" i="1"/>
  <c r="BY65" i="1"/>
  <c r="AO33" i="1"/>
  <c r="DG7" i="3"/>
  <c r="DH7" i="3"/>
  <c r="DF7" i="3"/>
  <c r="DI7" i="3"/>
  <c r="CG26" i="1"/>
  <c r="CX729" i="3"/>
  <c r="DG711" i="3"/>
  <c r="DH711" i="3"/>
  <c r="DI711" i="3"/>
  <c r="DH710" i="3"/>
  <c r="DI710" i="3"/>
  <c r="DF710" i="3"/>
  <c r="DJ710" i="3" s="1"/>
  <c r="DI709" i="3"/>
  <c r="DF709" i="3"/>
  <c r="P890" i="1" s="1"/>
  <c r="DG709" i="3"/>
  <c r="DG708" i="3"/>
  <c r="DH708" i="3"/>
  <c r="DI708" i="3"/>
  <c r="CW700" i="3"/>
  <c r="CX700" i="3"/>
  <c r="CX690" i="3"/>
  <c r="CW682" i="3"/>
  <c r="CV669" i="3"/>
  <c r="U842" i="1" s="1"/>
  <c r="CW666" i="3"/>
  <c r="V841" i="1" s="1"/>
  <c r="CX663" i="3"/>
  <c r="CW658" i="3"/>
  <c r="CU95" i="3"/>
  <c r="CX95" i="3"/>
  <c r="CX96" i="3"/>
  <c r="CL114" i="1"/>
  <c r="CD114" i="1"/>
  <c r="BZ114" i="1"/>
  <c r="AP82" i="1"/>
  <c r="CU11" i="3"/>
  <c r="CW13" i="3"/>
  <c r="V68" i="1" s="1"/>
  <c r="CV11" i="3"/>
  <c r="U68" i="1" s="1"/>
  <c r="CX13" i="3"/>
  <c r="CX11" i="3"/>
  <c r="CJ65" i="1"/>
  <c r="CB65" i="1"/>
  <c r="BX65" i="1"/>
  <c r="BD33" i="1"/>
  <c r="AZ33" i="1"/>
  <c r="CU1" i="3"/>
  <c r="CX2" i="3"/>
  <c r="CC26" i="1"/>
  <c r="CV726" i="3"/>
  <c r="U932" i="1" s="1"/>
  <c r="CX726" i="3"/>
  <c r="CX723" i="3"/>
  <c r="CX722" i="3"/>
  <c r="CW698" i="3"/>
  <c r="CX698" i="3"/>
  <c r="CW696" i="3"/>
  <c r="CX691" i="3"/>
  <c r="CW688" i="3"/>
  <c r="CX677" i="3"/>
  <c r="CX670" i="3"/>
  <c r="CX664" i="3"/>
  <c r="CW656" i="3"/>
  <c r="CX651" i="3"/>
  <c r="CV126" i="3"/>
  <c r="U174" i="1" s="1"/>
  <c r="CX126" i="3"/>
  <c r="CU126" i="3"/>
  <c r="CX127" i="3"/>
  <c r="CX98" i="3"/>
  <c r="CW104" i="3"/>
  <c r="CX106" i="3"/>
  <c r="CW102" i="3"/>
  <c r="CW103" i="3"/>
  <c r="CX104" i="3"/>
  <c r="CX109" i="3"/>
  <c r="CU98" i="3"/>
  <c r="CW100" i="3"/>
  <c r="CX102" i="3"/>
  <c r="CV98" i="3"/>
  <c r="U167" i="1" s="1"/>
  <c r="CX100" i="3"/>
  <c r="CW106" i="3"/>
  <c r="CX111" i="3"/>
  <c r="CX107" i="3"/>
  <c r="CH131" i="1"/>
  <c r="W131" i="1"/>
  <c r="S131" i="1"/>
  <c r="O131" i="1"/>
  <c r="CX51" i="3"/>
  <c r="CW52" i="3"/>
  <c r="V116" i="1" s="1"/>
  <c r="CU50" i="3"/>
  <c r="CK114" i="1"/>
  <c r="CG114" i="1"/>
  <c r="CC114" i="1"/>
  <c r="BY114" i="1"/>
  <c r="Y82" i="1"/>
  <c r="U82" i="1"/>
  <c r="Q82" i="1"/>
  <c r="CM65" i="1"/>
  <c r="CI65" i="1"/>
  <c r="CE65" i="1"/>
  <c r="CA65" i="1"/>
  <c r="BC33" i="1"/>
  <c r="AU33" i="1"/>
  <c r="AQ33" i="1"/>
  <c r="CU4" i="3"/>
  <c r="CX4" i="3"/>
  <c r="CV4" i="3"/>
  <c r="U29" i="1" s="1"/>
  <c r="BY26" i="1"/>
  <c r="CX727" i="3"/>
  <c r="CW720" i="3"/>
  <c r="CX720" i="3"/>
  <c r="DG710" i="3"/>
  <c r="DH709" i="3"/>
  <c r="CV694" i="3"/>
  <c r="U886" i="1" s="1"/>
  <c r="CW686" i="3"/>
  <c r="CV680" i="3"/>
  <c r="U883" i="1" s="1"/>
  <c r="CX673" i="3"/>
  <c r="CX671" i="3"/>
  <c r="CW654" i="3"/>
  <c r="CU112" i="3"/>
  <c r="CX115" i="3"/>
  <c r="CX117" i="3"/>
  <c r="CX119" i="3"/>
  <c r="CX122" i="3"/>
  <c r="CX113" i="3"/>
  <c r="CU53" i="3"/>
  <c r="CW55" i="3"/>
  <c r="V117" i="1" s="1"/>
  <c r="CV53" i="3"/>
  <c r="U117" i="1" s="1"/>
  <c r="CX55" i="3"/>
  <c r="CX53" i="3"/>
  <c r="BB33" i="1"/>
  <c r="CU5" i="3"/>
  <c r="CV5" i="3"/>
  <c r="U30" i="1" s="1"/>
  <c r="AH33" i="1" s="1"/>
  <c r="CX5" i="3"/>
  <c r="CX739" i="3"/>
  <c r="CX738" i="3"/>
  <c r="CX736" i="3"/>
  <c r="CX735" i="3"/>
  <c r="CX734" i="3"/>
  <c r="CW731" i="3"/>
  <c r="CX731" i="3"/>
  <c r="CW718" i="3"/>
  <c r="V930" i="1" s="1"/>
  <c r="CX718" i="3"/>
  <c r="CV716" i="3"/>
  <c r="U930" i="1" s="1"/>
  <c r="CX716" i="3"/>
  <c r="CX713" i="3"/>
  <c r="CX706" i="3"/>
  <c r="CX705" i="3"/>
  <c r="CW702" i="3"/>
  <c r="CX702" i="3"/>
  <c r="CW684" i="3"/>
  <c r="CX681" i="3"/>
  <c r="CW676" i="3"/>
  <c r="CX668" i="3"/>
  <c r="CX660" i="3"/>
  <c r="CX649" i="3"/>
  <c r="CW639" i="3"/>
  <c r="CX639" i="3"/>
  <c r="CV637" i="3"/>
  <c r="U834" i="1" s="1"/>
  <c r="CX637" i="3"/>
  <c r="CW624" i="3"/>
  <c r="V792" i="1" s="1"/>
  <c r="CX622" i="3"/>
  <c r="CX620" i="3"/>
  <c r="CX618" i="3"/>
  <c r="CW617" i="3"/>
  <c r="CX617" i="3"/>
  <c r="CV595" i="3"/>
  <c r="U785" i="1" s="1"/>
  <c r="CX593" i="3"/>
  <c r="CX591" i="3"/>
  <c r="CX590" i="3"/>
  <c r="CW558" i="3"/>
  <c r="CX558" i="3"/>
  <c r="CW549" i="3"/>
  <c r="V734" i="1" s="1"/>
  <c r="CX536" i="3"/>
  <c r="CX534" i="3"/>
  <c r="CW527" i="3"/>
  <c r="CX525" i="3"/>
  <c r="CV504" i="3"/>
  <c r="U685" i="1" s="1"/>
  <c r="CX494" i="3"/>
  <c r="CW472" i="3"/>
  <c r="CX472" i="3"/>
  <c r="CV441" i="3"/>
  <c r="CX441" i="3"/>
  <c r="CX429" i="3"/>
  <c r="CW399" i="3"/>
  <c r="CX399" i="3"/>
  <c r="CX362" i="3"/>
  <c r="DI81" i="3"/>
  <c r="DF81" i="3"/>
  <c r="DJ81" i="3" s="1"/>
  <c r="DG81" i="3"/>
  <c r="DH81" i="3"/>
  <c r="CW73" i="3"/>
  <c r="CX73" i="3"/>
  <c r="CX694" i="3"/>
  <c r="CX688" i="3"/>
  <c r="CX686" i="3"/>
  <c r="CX684" i="3"/>
  <c r="CX682" i="3"/>
  <c r="CX676" i="3"/>
  <c r="CX666" i="3"/>
  <c r="CX658" i="3"/>
  <c r="CX656" i="3"/>
  <c r="CX654" i="3"/>
  <c r="CX648" i="3"/>
  <c r="CW645" i="3"/>
  <c r="CX645" i="3"/>
  <c r="CW636" i="3"/>
  <c r="V833" i="1" s="1"/>
  <c r="CX635" i="3"/>
  <c r="CW616" i="3"/>
  <c r="CW615" i="3"/>
  <c r="CX615" i="3"/>
  <c r="CV589" i="3"/>
  <c r="U783" i="1" s="1"/>
  <c r="CX588" i="3"/>
  <c r="CX586" i="3"/>
  <c r="CX584" i="3"/>
  <c r="CX583" i="3"/>
  <c r="CV581" i="3"/>
  <c r="U743" i="1" s="1"/>
  <c r="CX581" i="3"/>
  <c r="CX579" i="3"/>
  <c r="CX578" i="3"/>
  <c r="CX577" i="3"/>
  <c r="CW575" i="3"/>
  <c r="CW573" i="3"/>
  <c r="CW571" i="3"/>
  <c r="CW569" i="3"/>
  <c r="CX568" i="3"/>
  <c r="CW556" i="3"/>
  <c r="CX556" i="3"/>
  <c r="CX547" i="3"/>
  <c r="CX545" i="3"/>
  <c r="CV543" i="3"/>
  <c r="U695" i="1" s="1"/>
  <c r="CX543" i="3"/>
  <c r="DI542" i="3"/>
  <c r="DF542" i="3"/>
  <c r="DJ542" i="3" s="1"/>
  <c r="DG542" i="3"/>
  <c r="DF541" i="3"/>
  <c r="DJ541" i="3" s="1"/>
  <c r="DG541" i="3"/>
  <c r="DH541" i="3"/>
  <c r="CW540" i="3"/>
  <c r="V694" i="1" s="1"/>
  <c r="CX540" i="3"/>
  <c r="DI539" i="3"/>
  <c r="DF539" i="3"/>
  <c r="DG539" i="3"/>
  <c r="CW533" i="3"/>
  <c r="CW532" i="3"/>
  <c r="CX532" i="3"/>
  <c r="CX518" i="3"/>
  <c r="CW460" i="3"/>
  <c r="V600" i="1" s="1"/>
  <c r="AI602" i="1" s="1"/>
  <c r="CX460" i="3"/>
  <c r="CV442" i="3"/>
  <c r="CW371" i="3"/>
  <c r="CX371" i="3"/>
  <c r="CX365" i="3"/>
  <c r="CV300" i="3"/>
  <c r="U371" i="1" s="1"/>
  <c r="CX300" i="3"/>
  <c r="CX175" i="3"/>
  <c r="CX696" i="3"/>
  <c r="CW643" i="3"/>
  <c r="CX643" i="3"/>
  <c r="CW633" i="3"/>
  <c r="V832" i="1" s="1"/>
  <c r="CX633" i="3"/>
  <c r="CV631" i="3"/>
  <c r="U832" i="1" s="1"/>
  <c r="CX631" i="3"/>
  <c r="CX629" i="3"/>
  <c r="CX628" i="3"/>
  <c r="CW614" i="3"/>
  <c r="CW613" i="3"/>
  <c r="CX613" i="3"/>
  <c r="CV567" i="3"/>
  <c r="U739" i="1" s="1"/>
  <c r="CX566" i="3"/>
  <c r="CX563" i="3"/>
  <c r="CX562" i="3"/>
  <c r="CX554" i="3"/>
  <c r="CW531" i="3"/>
  <c r="CW530" i="3"/>
  <c r="CX530" i="3"/>
  <c r="CW473" i="3"/>
  <c r="CX439" i="3"/>
  <c r="CX431" i="3"/>
  <c r="CW400" i="3"/>
  <c r="CX366" i="3"/>
  <c r="CX347" i="3"/>
  <c r="DH280" i="3"/>
  <c r="DF280" i="3"/>
  <c r="DJ280" i="3" s="1"/>
  <c r="DG280" i="3"/>
  <c r="DI280" i="3"/>
  <c r="CW641" i="3"/>
  <c r="CX641" i="3"/>
  <c r="CX626" i="3"/>
  <c r="CX625" i="3"/>
  <c r="CW612" i="3"/>
  <c r="CW611" i="3"/>
  <c r="CX611" i="3"/>
  <c r="CV609" i="3"/>
  <c r="U788" i="1" s="1"/>
  <c r="CX609" i="3"/>
  <c r="CX607" i="3"/>
  <c r="CX605" i="3"/>
  <c r="CX603" i="3"/>
  <c r="CX601" i="3"/>
  <c r="CX599" i="3"/>
  <c r="CX597" i="3"/>
  <c r="CX596" i="3"/>
  <c r="CW560" i="3"/>
  <c r="CX560" i="3"/>
  <c r="CW552" i="3"/>
  <c r="V735" i="1" s="1"/>
  <c r="CX552" i="3"/>
  <c r="CV550" i="3"/>
  <c r="U735" i="1" s="1"/>
  <c r="CX550" i="3"/>
  <c r="CX538" i="3"/>
  <c r="CW529" i="3"/>
  <c r="CW528" i="3"/>
  <c r="CX528" i="3"/>
  <c r="CX523" i="3"/>
  <c r="CX503" i="3"/>
  <c r="CW463" i="3"/>
  <c r="CX461" i="3"/>
  <c r="CW390" i="3"/>
  <c r="V508" i="1" s="1"/>
  <c r="CW372" i="3"/>
  <c r="CX575" i="3"/>
  <c r="CX573" i="3"/>
  <c r="CX571" i="3"/>
  <c r="CX569" i="3"/>
  <c r="CX521" i="3"/>
  <c r="CX512" i="3"/>
  <c r="DH496" i="3"/>
  <c r="DI496" i="3"/>
  <c r="DF496" i="3"/>
  <c r="CX492" i="3"/>
  <c r="CX490" i="3"/>
  <c r="CX488" i="3"/>
  <c r="CX486" i="3"/>
  <c r="CX484" i="3"/>
  <c r="CX479" i="3"/>
  <c r="CW471" i="3"/>
  <c r="CW470" i="3"/>
  <c r="CX470" i="3"/>
  <c r="CV458" i="3"/>
  <c r="U599" i="1" s="1"/>
  <c r="AH602" i="1" s="1"/>
  <c r="CX458" i="3"/>
  <c r="CX437" i="3"/>
  <c r="CX435" i="3"/>
  <c r="CX433" i="3"/>
  <c r="CX427" i="3"/>
  <c r="CX425" i="3"/>
  <c r="CV422" i="3"/>
  <c r="U517" i="1" s="1"/>
  <c r="CX422" i="3"/>
  <c r="CX420" i="3"/>
  <c r="CX418" i="3"/>
  <c r="CX416" i="3"/>
  <c r="CX414" i="3"/>
  <c r="CX412" i="3"/>
  <c r="CX410" i="3"/>
  <c r="CX409" i="3"/>
  <c r="CW398" i="3"/>
  <c r="CW397" i="3"/>
  <c r="CX397" i="3"/>
  <c r="CX388" i="3"/>
  <c r="CX386" i="3"/>
  <c r="CV384" i="3"/>
  <c r="U469" i="1" s="1"/>
  <c r="CX384" i="3"/>
  <c r="CX382" i="3"/>
  <c r="CW381" i="3"/>
  <c r="V468" i="1" s="1"/>
  <c r="CX381" i="3"/>
  <c r="CW370" i="3"/>
  <c r="CW369" i="3"/>
  <c r="CX369" i="3"/>
  <c r="CX359" i="3"/>
  <c r="CX351" i="3"/>
  <c r="CW315" i="3"/>
  <c r="CX315" i="3"/>
  <c r="CX514" i="3"/>
  <c r="CX510" i="3"/>
  <c r="CX509" i="3"/>
  <c r="CV482" i="3"/>
  <c r="U641" i="1" s="1"/>
  <c r="CX481" i="3"/>
  <c r="CW476" i="3"/>
  <c r="CX476" i="3"/>
  <c r="CV468" i="3"/>
  <c r="U638" i="1" s="1"/>
  <c r="CX468" i="3"/>
  <c r="CX456" i="3"/>
  <c r="CX455" i="3"/>
  <c r="CX451" i="3"/>
  <c r="CX447" i="3"/>
  <c r="CV426" i="3"/>
  <c r="U518" i="1" s="1"/>
  <c r="CV408" i="3"/>
  <c r="U513" i="1" s="1"/>
  <c r="CX407" i="3"/>
  <c r="CX405" i="3"/>
  <c r="CX403" i="3"/>
  <c r="CW396" i="3"/>
  <c r="CV380" i="3"/>
  <c r="U468" i="1" s="1"/>
  <c r="CX379" i="3"/>
  <c r="CX377" i="3"/>
  <c r="CX375" i="3"/>
  <c r="CX357" i="3"/>
  <c r="CX345" i="3"/>
  <c r="CX304" i="3"/>
  <c r="DI288" i="3"/>
  <c r="DF288" i="3"/>
  <c r="DG288" i="3"/>
  <c r="DJ288" i="3" s="1"/>
  <c r="DH288" i="3"/>
  <c r="DI284" i="3"/>
  <c r="DF284" i="3"/>
  <c r="DG284" i="3"/>
  <c r="DH284" i="3"/>
  <c r="CX516" i="3"/>
  <c r="CV508" i="3"/>
  <c r="U686" i="1" s="1"/>
  <c r="CX506" i="3"/>
  <c r="CX505" i="3"/>
  <c r="CX501" i="3"/>
  <c r="DH499" i="3"/>
  <c r="DI499" i="3"/>
  <c r="DF499" i="3"/>
  <c r="DJ499" i="3" s="1"/>
  <c r="DI498" i="3"/>
  <c r="DF498" i="3"/>
  <c r="DJ498" i="3" s="1"/>
  <c r="DG498" i="3"/>
  <c r="Q645" i="1" s="1"/>
  <c r="CW475" i="3"/>
  <c r="CW474" i="3"/>
  <c r="CX474" i="3"/>
  <c r="CW467" i="3"/>
  <c r="V637" i="1" s="1"/>
  <c r="CX465" i="3"/>
  <c r="CW464" i="3"/>
  <c r="CX464" i="3"/>
  <c r="CV454" i="3"/>
  <c r="U597" i="1" s="1"/>
  <c r="CX453" i="3"/>
  <c r="CX449" i="3"/>
  <c r="CX444" i="3"/>
  <c r="CX443" i="3"/>
  <c r="CW402" i="3"/>
  <c r="CW401" i="3"/>
  <c r="CX401" i="3"/>
  <c r="CX394" i="3"/>
  <c r="CW393" i="3"/>
  <c r="V509" i="1" s="1"/>
  <c r="CX393" i="3"/>
  <c r="CV391" i="3"/>
  <c r="U509" i="1" s="1"/>
  <c r="CX391" i="3"/>
  <c r="CW374" i="3"/>
  <c r="CW373" i="3"/>
  <c r="CX373" i="3"/>
  <c r="CX361" i="3"/>
  <c r="CX355" i="3"/>
  <c r="CW289" i="3"/>
  <c r="CX289" i="3"/>
  <c r="CW285" i="3"/>
  <c r="CX285" i="3"/>
  <c r="CW242" i="3"/>
  <c r="CX242" i="3"/>
  <c r="CX151" i="3"/>
  <c r="CX149" i="3"/>
  <c r="CW368" i="3"/>
  <c r="CV349" i="3"/>
  <c r="U460" i="1" s="1"/>
  <c r="CW313" i="3"/>
  <c r="CX313" i="3"/>
  <c r="CW297" i="3"/>
  <c r="V370" i="1" s="1"/>
  <c r="CX297" i="3"/>
  <c r="DH295" i="3"/>
  <c r="DI295" i="3"/>
  <c r="DF295" i="3"/>
  <c r="DJ295" i="3" s="1"/>
  <c r="DI294" i="3"/>
  <c r="DF294" i="3"/>
  <c r="DJ294" i="3" s="1"/>
  <c r="DG294" i="3"/>
  <c r="CX218" i="3"/>
  <c r="CW199" i="3"/>
  <c r="CX199" i="3"/>
  <c r="CX168" i="3"/>
  <c r="CX482" i="3"/>
  <c r="CV342" i="3"/>
  <c r="U420" i="1" s="1"/>
  <c r="CX339" i="3"/>
  <c r="CV338" i="3"/>
  <c r="U419" i="1" s="1"/>
  <c r="CX338" i="3"/>
  <c r="CX334" i="3"/>
  <c r="CX325" i="3"/>
  <c r="CX323" i="3"/>
  <c r="CX319" i="3"/>
  <c r="CX311" i="3"/>
  <c r="CW309" i="3"/>
  <c r="V411" i="1" s="1"/>
  <c r="CX309" i="3"/>
  <c r="DH291" i="3"/>
  <c r="DI291" i="3"/>
  <c r="DF291" i="3"/>
  <c r="DJ291" i="3" s="1"/>
  <c r="DI290" i="3"/>
  <c r="DF290" i="3"/>
  <c r="DG290" i="3"/>
  <c r="DJ290" i="3" s="1"/>
  <c r="CW287" i="3"/>
  <c r="CX287" i="3"/>
  <c r="DI286" i="3"/>
  <c r="DF286" i="3"/>
  <c r="DG286" i="3"/>
  <c r="DJ286" i="3" s="1"/>
  <c r="DI273" i="3"/>
  <c r="DF273" i="3"/>
  <c r="DG273" i="3"/>
  <c r="DH273" i="3"/>
  <c r="DI269" i="3"/>
  <c r="DJ269" i="3" s="1"/>
  <c r="DF269" i="3"/>
  <c r="DG269" i="3"/>
  <c r="DH269" i="3"/>
  <c r="CX256" i="3"/>
  <c r="CV219" i="3"/>
  <c r="U312" i="1" s="1"/>
  <c r="CX211" i="3"/>
  <c r="CX353" i="3"/>
  <c r="CX331" i="3"/>
  <c r="CX329" i="3"/>
  <c r="CX327" i="3"/>
  <c r="CW326" i="3"/>
  <c r="V415" i="1" s="1"/>
  <c r="CX320" i="3"/>
  <c r="CW317" i="3"/>
  <c r="CX317" i="3"/>
  <c r="CV307" i="3"/>
  <c r="U411" i="1" s="1"/>
  <c r="CX307" i="3"/>
  <c r="CX302" i="3"/>
  <c r="DH294" i="3"/>
  <c r="CW274" i="3"/>
  <c r="CX274" i="3"/>
  <c r="CW270" i="3"/>
  <c r="CX270" i="3"/>
  <c r="CX257" i="3"/>
  <c r="CX164" i="3"/>
  <c r="DI279" i="3"/>
  <c r="DF279" i="3"/>
  <c r="DJ279" i="3" s="1"/>
  <c r="DH276" i="3"/>
  <c r="DI276" i="3"/>
  <c r="CV268" i="3"/>
  <c r="U363" i="1" s="1"/>
  <c r="CX268" i="3"/>
  <c r="CX252" i="3"/>
  <c r="CX251" i="3"/>
  <c r="CW248" i="3"/>
  <c r="CX248" i="3"/>
  <c r="CV240" i="3"/>
  <c r="U317" i="1" s="1"/>
  <c r="CX240" i="3"/>
  <c r="CX236" i="3"/>
  <c r="CX227" i="3"/>
  <c r="CW205" i="3"/>
  <c r="CX205" i="3"/>
  <c r="CX176" i="3"/>
  <c r="CX147" i="3"/>
  <c r="CX110" i="3"/>
  <c r="CX349" i="3"/>
  <c r="CX342" i="3"/>
  <c r="DG293" i="3"/>
  <c r="DH283" i="3"/>
  <c r="DH281" i="3"/>
  <c r="DH279" i="3"/>
  <c r="DG276" i="3"/>
  <c r="DF275" i="3"/>
  <c r="DG275" i="3"/>
  <c r="DJ275" i="3" s="1"/>
  <c r="CW272" i="3"/>
  <c r="CX272" i="3"/>
  <c r="DI271" i="3"/>
  <c r="DF271" i="3"/>
  <c r="DG271" i="3"/>
  <c r="DJ271" i="3" s="1"/>
  <c r="CX266" i="3"/>
  <c r="CX254" i="3"/>
  <c r="CW246" i="3"/>
  <c r="CX246" i="3"/>
  <c r="CX238" i="3"/>
  <c r="CX233" i="3"/>
  <c r="CX231" i="3"/>
  <c r="CX229" i="3"/>
  <c r="CX225" i="3"/>
  <c r="CX224" i="3"/>
  <c r="CW203" i="3"/>
  <c r="CX203" i="3"/>
  <c r="CV173" i="3"/>
  <c r="U224" i="1" s="1"/>
  <c r="CX173" i="3"/>
  <c r="CW170" i="3"/>
  <c r="V223" i="1" s="1"/>
  <c r="CX170" i="3"/>
  <c r="CX155" i="3"/>
  <c r="CX145" i="3"/>
  <c r="CW140" i="3"/>
  <c r="V215" i="1" s="1"/>
  <c r="CX140" i="3"/>
  <c r="DF283" i="3"/>
  <c r="DF282" i="3"/>
  <c r="DF281" i="3"/>
  <c r="DJ281" i="3" s="1"/>
  <c r="DG279" i="3"/>
  <c r="DF278" i="3"/>
  <c r="DJ278" i="3" s="1"/>
  <c r="DG278" i="3"/>
  <c r="DF276" i="3"/>
  <c r="DI275" i="3"/>
  <c r="CW264" i="3"/>
  <c r="V361" i="1" s="1"/>
  <c r="CX264" i="3"/>
  <c r="CV262" i="3"/>
  <c r="U361" i="1" s="1"/>
  <c r="CX262" i="3"/>
  <c r="CX259" i="3"/>
  <c r="CW244" i="3"/>
  <c r="CX244" i="3"/>
  <c r="CV223" i="3"/>
  <c r="U313" i="1" s="1"/>
  <c r="CX221" i="3"/>
  <c r="CX220" i="3"/>
  <c r="CX216" i="3"/>
  <c r="CX214" i="3"/>
  <c r="CW201" i="3"/>
  <c r="CX201" i="3"/>
  <c r="CX198" i="3"/>
  <c r="CV197" i="3"/>
  <c r="U268" i="1" s="1"/>
  <c r="CX197" i="3"/>
  <c r="CW186" i="3"/>
  <c r="CX186" i="3"/>
  <c r="CW114" i="3"/>
  <c r="CX114" i="3"/>
  <c r="CX196" i="3"/>
  <c r="CX193" i="3"/>
  <c r="CX192" i="3"/>
  <c r="CX184" i="3"/>
  <c r="CV169" i="3"/>
  <c r="U223" i="1" s="1"/>
  <c r="CX165" i="3"/>
  <c r="CW162" i="3"/>
  <c r="CX162" i="3"/>
  <c r="CW137" i="3"/>
  <c r="CX137" i="3"/>
  <c r="CX136" i="3"/>
  <c r="CX108" i="3"/>
  <c r="CX209" i="3"/>
  <c r="CW190" i="3"/>
  <c r="CX190" i="3"/>
  <c r="CW182" i="3"/>
  <c r="V264" i="1" s="1"/>
  <c r="CX182" i="3"/>
  <c r="CV180" i="3"/>
  <c r="U264" i="1" s="1"/>
  <c r="CX180" i="3"/>
  <c r="CW160" i="3"/>
  <c r="CX160" i="3"/>
  <c r="CX138" i="3"/>
  <c r="CV138" i="3"/>
  <c r="U215" i="1" s="1"/>
  <c r="CX128" i="3"/>
  <c r="CW115" i="3"/>
  <c r="CV112" i="3"/>
  <c r="U170" i="1" s="1"/>
  <c r="CX112" i="3"/>
  <c r="CX208" i="3"/>
  <c r="CW188" i="3"/>
  <c r="CX188" i="3"/>
  <c r="CX178" i="3"/>
  <c r="CW158" i="3"/>
  <c r="CX158" i="3"/>
  <c r="CX153" i="3"/>
  <c r="CX129" i="3"/>
  <c r="CX134" i="3"/>
  <c r="CX131" i="3"/>
  <c r="CW127" i="3"/>
  <c r="V174" i="1" s="1"/>
  <c r="CX125" i="3"/>
  <c r="CX124" i="3"/>
  <c r="CX123" i="3"/>
  <c r="CX121" i="3"/>
  <c r="CW120" i="3"/>
  <c r="CX120" i="3"/>
  <c r="CX105" i="3"/>
  <c r="CW105" i="3"/>
  <c r="DI89" i="3"/>
  <c r="DF89" i="3"/>
  <c r="DJ89" i="3" s="1"/>
  <c r="DG89" i="3"/>
  <c r="DH89" i="3"/>
  <c r="R126" i="1" s="1"/>
  <c r="DI86" i="3"/>
  <c r="DF86" i="3"/>
  <c r="DJ86" i="3" s="1"/>
  <c r="DG86" i="3"/>
  <c r="DH86" i="3"/>
  <c r="DH82" i="3"/>
  <c r="DI82" i="3"/>
  <c r="DF82" i="3"/>
  <c r="DJ82" i="3" s="1"/>
  <c r="DG82" i="3"/>
  <c r="CX60" i="3"/>
  <c r="CW60" i="3"/>
  <c r="CW119" i="3"/>
  <c r="CW118" i="3"/>
  <c r="CX118" i="3"/>
  <c r="CW101" i="3"/>
  <c r="CX99" i="3"/>
  <c r="DH90" i="3"/>
  <c r="DI90" i="3"/>
  <c r="DF90" i="3"/>
  <c r="DJ90" i="3" s="1"/>
  <c r="DG90" i="3"/>
  <c r="DH87" i="3"/>
  <c r="DI87" i="3"/>
  <c r="DF87" i="3"/>
  <c r="DJ87" i="3" s="1"/>
  <c r="DG87" i="3"/>
  <c r="DG83" i="3"/>
  <c r="DH83" i="3"/>
  <c r="DI83" i="3"/>
  <c r="DF83" i="3"/>
  <c r="DJ83" i="3" s="1"/>
  <c r="CW143" i="3"/>
  <c r="V216" i="1" s="1"/>
  <c r="CV134" i="3"/>
  <c r="U214" i="1" s="1"/>
  <c r="CX132" i="3"/>
  <c r="CW117" i="3"/>
  <c r="CW116" i="3"/>
  <c r="CX116" i="3"/>
  <c r="DF80" i="3"/>
  <c r="DJ80" i="3" s="1"/>
  <c r="DG80" i="3"/>
  <c r="DH80" i="3"/>
  <c r="DI80" i="3"/>
  <c r="DI44" i="3"/>
  <c r="DF44" i="3"/>
  <c r="DJ44" i="3" s="1"/>
  <c r="DG44" i="3"/>
  <c r="DH44" i="3"/>
  <c r="CX101" i="3"/>
  <c r="DI88" i="3"/>
  <c r="DF88" i="3"/>
  <c r="P126" i="1" s="1"/>
  <c r="DG88" i="3"/>
  <c r="Q126" i="1" s="1"/>
  <c r="DG77" i="3"/>
  <c r="DF77" i="3"/>
  <c r="DH77" i="3"/>
  <c r="DF66" i="3"/>
  <c r="DJ66" i="3" s="1"/>
  <c r="DG66" i="3"/>
  <c r="DH66" i="3"/>
  <c r="DI66" i="3"/>
  <c r="DJ62" i="3"/>
  <c r="CX54" i="3"/>
  <c r="DH45" i="3"/>
  <c r="DI45" i="3"/>
  <c r="DF45" i="3"/>
  <c r="DJ45" i="3" s="1"/>
  <c r="DG45" i="3"/>
  <c r="CX103" i="3"/>
  <c r="CW97" i="3"/>
  <c r="V166" i="1" s="1"/>
  <c r="CX97" i="3"/>
  <c r="CV95" i="3"/>
  <c r="U166" i="1" s="1"/>
  <c r="CX93" i="3"/>
  <c r="DG91" i="3"/>
  <c r="DH91" i="3"/>
  <c r="DH79" i="3"/>
  <c r="DF79" i="3"/>
  <c r="DJ79" i="3" s="1"/>
  <c r="DG79" i="3"/>
  <c r="DI79" i="3"/>
  <c r="DI76" i="3"/>
  <c r="DF76" i="3"/>
  <c r="DG76" i="3"/>
  <c r="DJ76" i="3" s="1"/>
  <c r="CW75" i="3"/>
  <c r="CX75" i="3"/>
  <c r="DI67" i="3"/>
  <c r="DF67" i="3"/>
  <c r="DJ67" i="3" s="1"/>
  <c r="DH67" i="3"/>
  <c r="DF61" i="3"/>
  <c r="DG61" i="3"/>
  <c r="DH61" i="3"/>
  <c r="DI61" i="3"/>
  <c r="DH14" i="3"/>
  <c r="DI14" i="3"/>
  <c r="DG14" i="3"/>
  <c r="DF14" i="3"/>
  <c r="CX85" i="3"/>
  <c r="DF84" i="3"/>
  <c r="DF78" i="3"/>
  <c r="DI74" i="3"/>
  <c r="DF74" i="3"/>
  <c r="DI72" i="3"/>
  <c r="DF72" i="3"/>
  <c r="DH70" i="3"/>
  <c r="DI70" i="3"/>
  <c r="DH68" i="3"/>
  <c r="DI68" i="3"/>
  <c r="CW64" i="3"/>
  <c r="DF59" i="3"/>
  <c r="DG59" i="3"/>
  <c r="DJ59" i="3" s="1"/>
  <c r="DH58" i="3"/>
  <c r="DJ58" i="3" s="1"/>
  <c r="DI58" i="3"/>
  <c r="CV56" i="3"/>
  <c r="U118" i="1" s="1"/>
  <c r="CX56" i="3"/>
  <c r="CX52" i="3"/>
  <c r="CV50" i="3"/>
  <c r="U116" i="1" s="1"/>
  <c r="DI28" i="3"/>
  <c r="DH28" i="3"/>
  <c r="DF28" i="3"/>
  <c r="CX6" i="3"/>
  <c r="DH64" i="3"/>
  <c r="DJ64" i="3" s="1"/>
  <c r="DI64" i="3"/>
  <c r="DF57" i="3"/>
  <c r="DG57" i="3"/>
  <c r="DH47" i="3"/>
  <c r="R77" i="1" s="1"/>
  <c r="DI47" i="3"/>
  <c r="DF47" i="3"/>
  <c r="DJ47" i="3" s="1"/>
  <c r="DI46" i="3"/>
  <c r="DF46" i="3"/>
  <c r="DG46" i="3"/>
  <c r="Q77" i="1" s="1"/>
  <c r="CX10" i="3"/>
  <c r="DF63" i="3"/>
  <c r="DG63" i="3"/>
  <c r="DJ63" i="3" s="1"/>
  <c r="DH62" i="3"/>
  <c r="DI62" i="3"/>
  <c r="DI57" i="3"/>
  <c r="DJ57" i="3" s="1"/>
  <c r="DG48" i="3"/>
  <c r="DH48" i="3"/>
  <c r="DI48" i="3"/>
  <c r="DF40" i="3"/>
  <c r="DJ40" i="3" s="1"/>
  <c r="DI40" i="3"/>
  <c r="DG40" i="3"/>
  <c r="DH40" i="3"/>
  <c r="DF36" i="3"/>
  <c r="DI36" i="3"/>
  <c r="DG36" i="3"/>
  <c r="DH36" i="3"/>
  <c r="DF34" i="3"/>
  <c r="DI34" i="3"/>
  <c r="DG34" i="3"/>
  <c r="DH34" i="3"/>
  <c r="DF32" i="3"/>
  <c r="DI32" i="3"/>
  <c r="DG32" i="3"/>
  <c r="DH32" i="3"/>
  <c r="DF30" i="3"/>
  <c r="DI30" i="3"/>
  <c r="DG30" i="3"/>
  <c r="DH30" i="3"/>
  <c r="DI22" i="3"/>
  <c r="DF22" i="3"/>
  <c r="DH22" i="3"/>
  <c r="DG22" i="3"/>
  <c r="DJ22" i="3" s="1"/>
  <c r="DJ18" i="3"/>
  <c r="DI16" i="3"/>
  <c r="DF16" i="3"/>
  <c r="DH16" i="3"/>
  <c r="CX8" i="3"/>
  <c r="CW7" i="3"/>
  <c r="V31" i="1" s="1"/>
  <c r="CX3" i="3"/>
  <c r="CW3" i="3"/>
  <c r="V28" i="1" s="1"/>
  <c r="CV1" i="3"/>
  <c r="U28" i="1" s="1"/>
  <c r="CX1" i="3"/>
  <c r="CX50" i="3"/>
  <c r="DG49" i="3"/>
  <c r="CX43" i="3"/>
  <c r="CW43" i="3"/>
  <c r="V76" i="1" s="1"/>
  <c r="DG39" i="3"/>
  <c r="DF39" i="3"/>
  <c r="DJ39" i="3" s="1"/>
  <c r="DI26" i="3"/>
  <c r="DF26" i="3"/>
  <c r="DJ26" i="3" s="1"/>
  <c r="DH26" i="3"/>
  <c r="DF25" i="3"/>
  <c r="DJ25" i="3" s="1"/>
  <c r="DG25" i="3"/>
  <c r="DI25" i="3"/>
  <c r="DI18" i="3"/>
  <c r="DF18" i="3"/>
  <c r="DH18" i="3"/>
  <c r="DF42" i="3"/>
  <c r="DI42" i="3"/>
  <c r="DI41" i="3"/>
  <c r="DH41" i="3"/>
  <c r="DI37" i="3"/>
  <c r="DH37" i="3"/>
  <c r="CX35" i="3"/>
  <c r="CW35" i="3"/>
  <c r="CX33" i="3"/>
  <c r="CW33" i="3"/>
  <c r="CX31" i="3"/>
  <c r="CW31" i="3"/>
  <c r="V72" i="1" s="1"/>
  <c r="DI20" i="3"/>
  <c r="DF20" i="3"/>
  <c r="DH20" i="3"/>
  <c r="DJ20" i="3" s="1"/>
  <c r="DG16" i="3"/>
  <c r="DJ16" i="3" s="1"/>
  <c r="CX12" i="3"/>
  <c r="DF24" i="3"/>
  <c r="DJ24" i="3" s="1"/>
  <c r="DF21" i="3"/>
  <c r="DF19" i="3"/>
  <c r="DF17" i="3"/>
  <c r="DF15" i="3"/>
  <c r="CV14" i="3"/>
  <c r="U69" i="1" s="1"/>
  <c r="CV8" i="3"/>
  <c r="U67" i="1" s="1"/>
  <c r="AO493" i="7" l="1"/>
  <c r="L525" i="7" s="1"/>
  <c r="L523" i="7" s="1"/>
  <c r="K493" i="7"/>
  <c r="I493" i="7" s="1"/>
  <c r="L643" i="7"/>
  <c r="L637" i="7"/>
  <c r="L686" i="7" s="1"/>
  <c r="L158" i="7"/>
  <c r="L156" i="7" s="1"/>
  <c r="K39" i="7"/>
  <c r="L596" i="7"/>
  <c r="L679" i="7"/>
  <c r="L79" i="7"/>
  <c r="L60" i="7"/>
  <c r="L67" i="7"/>
  <c r="L65" i="7" s="1"/>
  <c r="L89" i="7" s="1"/>
  <c r="L667" i="7"/>
  <c r="L215" i="7"/>
  <c r="L185" i="7"/>
  <c r="L203" i="7"/>
  <c r="L333" i="7"/>
  <c r="L321" i="7"/>
  <c r="L319" i="7" s="1"/>
  <c r="L343" i="7" s="1"/>
  <c r="L242" i="7"/>
  <c r="L534" i="7"/>
  <c r="L515" i="7"/>
  <c r="AT406" i="7"/>
  <c r="L446" i="7" s="1"/>
  <c r="L381" i="7"/>
  <c r="AO423" i="7"/>
  <c r="L419" i="7"/>
  <c r="AT119" i="7"/>
  <c r="L102" i="7"/>
  <c r="L161" i="7"/>
  <c r="L149" i="7"/>
  <c r="L616" i="7"/>
  <c r="K518" i="7"/>
  <c r="I518" i="7" s="1"/>
  <c r="L403" i="7"/>
  <c r="L345" i="7"/>
  <c r="L688" i="7"/>
  <c r="L522" i="7"/>
  <c r="L520" i="7" s="1"/>
  <c r="L544" i="7" s="1"/>
  <c r="AO365" i="7"/>
  <c r="K365" i="7"/>
  <c r="I365" i="7" s="1"/>
  <c r="AO199" i="7"/>
  <c r="L195" i="7"/>
  <c r="AN199" i="7"/>
  <c r="K199" i="7"/>
  <c r="I199" i="7" s="1"/>
  <c r="L625" i="7"/>
  <c r="L623" i="7" s="1"/>
  <c r="AN493" i="7"/>
  <c r="L361" i="7"/>
  <c r="L531" i="7"/>
  <c r="L529" i="7" s="1"/>
  <c r="AN423" i="7"/>
  <c r="L601" i="7"/>
  <c r="AN518" i="7"/>
  <c r="AU595" i="1"/>
  <c r="F621" i="1"/>
  <c r="CI114" i="1"/>
  <c r="AX563" i="1"/>
  <c r="AX555" i="1" s="1"/>
  <c r="X261" i="1"/>
  <c r="P359" i="1"/>
  <c r="F379" i="1"/>
  <c r="R408" i="1"/>
  <c r="CF65" i="1"/>
  <c r="AZ376" i="1"/>
  <c r="AZ683" i="1"/>
  <c r="V163" i="1"/>
  <c r="F203" i="1"/>
  <c r="R457" i="1"/>
  <c r="AH847" i="1"/>
  <c r="V65" i="1"/>
  <c r="F105" i="1"/>
  <c r="X114" i="1"/>
  <c r="F157" i="1"/>
  <c r="AV683" i="1"/>
  <c r="F705" i="1"/>
  <c r="Q163" i="1"/>
  <c r="F192" i="1"/>
  <c r="F448" i="1"/>
  <c r="V408" i="1"/>
  <c r="O634" i="1"/>
  <c r="F653" i="1"/>
  <c r="AW700" i="1"/>
  <c r="CF683" i="1"/>
  <c r="P65" i="1"/>
  <c r="F85" i="1"/>
  <c r="F244" i="1"/>
  <c r="S212" i="1"/>
  <c r="Y163" i="1"/>
  <c r="F207" i="1"/>
  <c r="R506" i="1"/>
  <c r="F537" i="1"/>
  <c r="AV506" i="1"/>
  <c r="F528" i="1"/>
  <c r="AH936" i="1"/>
  <c r="AH928" i="1" s="1"/>
  <c r="V26" i="1"/>
  <c r="F56" i="1"/>
  <c r="X65" i="1"/>
  <c r="F108" i="1"/>
  <c r="V732" i="1"/>
  <c r="F772" i="1"/>
  <c r="CG163" i="1"/>
  <c r="AX180" i="1"/>
  <c r="V457" i="1"/>
  <c r="F497" i="1"/>
  <c r="AS781" i="1"/>
  <c r="F815" i="1"/>
  <c r="P114" i="1"/>
  <c r="F134" i="1"/>
  <c r="U163" i="1"/>
  <c r="F202" i="1"/>
  <c r="R65" i="1"/>
  <c r="F96" i="1"/>
  <c r="V261" i="1"/>
  <c r="F301" i="1"/>
  <c r="F402" i="1"/>
  <c r="X359" i="1"/>
  <c r="AG830" i="1"/>
  <c r="T847" i="1"/>
  <c r="CY218" i="1"/>
  <c r="X218" i="1" s="1"/>
  <c r="AG555" i="1"/>
  <c r="T563" i="1"/>
  <c r="DH31" i="3"/>
  <c r="DG31" i="3"/>
  <c r="DJ31" i="3" s="1"/>
  <c r="DF31" i="3"/>
  <c r="DI31" i="3"/>
  <c r="S72" i="1" s="1"/>
  <c r="DJ42" i="3"/>
  <c r="DH3" i="3"/>
  <c r="DI3" i="3"/>
  <c r="DG3" i="3"/>
  <c r="DF3" i="3"/>
  <c r="DI12" i="3"/>
  <c r="DJ12" i="3" s="1"/>
  <c r="DF12" i="3"/>
  <c r="DH12" i="3"/>
  <c r="DG12" i="3"/>
  <c r="DH33" i="3"/>
  <c r="DG33" i="3"/>
  <c r="DJ33" i="3" s="1"/>
  <c r="DF33" i="3"/>
  <c r="DI33" i="3"/>
  <c r="DG1" i="3"/>
  <c r="Q28" i="1" s="1"/>
  <c r="DH1" i="3"/>
  <c r="DF1" i="3"/>
  <c r="DI1" i="3"/>
  <c r="DJ30" i="3"/>
  <c r="DJ32" i="3"/>
  <c r="DJ34" i="3"/>
  <c r="DJ36" i="3"/>
  <c r="DG56" i="3"/>
  <c r="DH56" i="3"/>
  <c r="DF56" i="3"/>
  <c r="P118" i="1" s="1"/>
  <c r="DI56" i="3"/>
  <c r="DJ14" i="3"/>
  <c r="S69" i="1"/>
  <c r="DJ61" i="3"/>
  <c r="DG93" i="3"/>
  <c r="DH93" i="3"/>
  <c r="DF93" i="3"/>
  <c r="DI93" i="3"/>
  <c r="DJ93" i="3" s="1"/>
  <c r="DH103" i="3"/>
  <c r="DI103" i="3"/>
  <c r="DF103" i="3"/>
  <c r="DG103" i="3"/>
  <c r="DJ88" i="3"/>
  <c r="S126" i="1"/>
  <c r="DG118" i="3"/>
  <c r="DJ118" i="3" s="1"/>
  <c r="DH118" i="3"/>
  <c r="DI118" i="3"/>
  <c r="DF118" i="3"/>
  <c r="DH60" i="3"/>
  <c r="DI60" i="3"/>
  <c r="DF60" i="3"/>
  <c r="DG60" i="3"/>
  <c r="DF125" i="3"/>
  <c r="DJ125" i="3" s="1"/>
  <c r="DG125" i="3"/>
  <c r="DH125" i="3"/>
  <c r="DI125" i="3"/>
  <c r="DG129" i="3"/>
  <c r="DH129" i="3"/>
  <c r="DI129" i="3"/>
  <c r="DF129" i="3"/>
  <c r="DJ129" i="3" s="1"/>
  <c r="DG178" i="3"/>
  <c r="DH178" i="3"/>
  <c r="DI178" i="3"/>
  <c r="DJ178" i="3" s="1"/>
  <c r="DF178" i="3"/>
  <c r="DF112" i="3"/>
  <c r="DG112" i="3"/>
  <c r="DH112" i="3"/>
  <c r="DI112" i="3"/>
  <c r="DF180" i="3"/>
  <c r="P264" i="1" s="1"/>
  <c r="DG180" i="3"/>
  <c r="DH180" i="3"/>
  <c r="DI180" i="3"/>
  <c r="DG190" i="3"/>
  <c r="DJ190" i="3" s="1"/>
  <c r="DH190" i="3"/>
  <c r="DI190" i="3"/>
  <c r="DF190" i="3"/>
  <c r="DI136" i="3"/>
  <c r="DH136" i="3"/>
  <c r="DF136" i="3"/>
  <c r="DG136" i="3"/>
  <c r="DH192" i="3"/>
  <c r="DI192" i="3"/>
  <c r="DF192" i="3"/>
  <c r="DJ192" i="3" s="1"/>
  <c r="DG192" i="3"/>
  <c r="V170" i="1"/>
  <c r="DH214" i="3"/>
  <c r="DI214" i="3"/>
  <c r="DF214" i="3"/>
  <c r="DJ214" i="3" s="1"/>
  <c r="DG214" i="3"/>
  <c r="DF262" i="3"/>
  <c r="DG262" i="3"/>
  <c r="DH262" i="3"/>
  <c r="DI262" i="3"/>
  <c r="DI140" i="3"/>
  <c r="DG140" i="3"/>
  <c r="DJ140" i="3" s="1"/>
  <c r="DH140" i="3"/>
  <c r="DF140" i="3"/>
  <c r="DG170" i="3"/>
  <c r="DJ170" i="3" s="1"/>
  <c r="DH170" i="3"/>
  <c r="DI170" i="3"/>
  <c r="DF170" i="3"/>
  <c r="DG203" i="3"/>
  <c r="DJ203" i="3" s="1"/>
  <c r="DH203" i="3"/>
  <c r="DF203" i="3"/>
  <c r="DI203" i="3"/>
  <c r="DH229" i="3"/>
  <c r="DI229" i="3"/>
  <c r="DF229" i="3"/>
  <c r="DG229" i="3"/>
  <c r="DJ229" i="3" s="1"/>
  <c r="DG246" i="3"/>
  <c r="DJ246" i="3" s="1"/>
  <c r="DH246" i="3"/>
  <c r="DI246" i="3"/>
  <c r="DF246" i="3"/>
  <c r="DG342" i="3"/>
  <c r="DH342" i="3"/>
  <c r="DI342" i="3"/>
  <c r="DF342" i="3"/>
  <c r="P420" i="1" s="1"/>
  <c r="DG176" i="3"/>
  <c r="DH176" i="3"/>
  <c r="DI176" i="3"/>
  <c r="DF176" i="3"/>
  <c r="DJ176" i="3" s="1"/>
  <c r="DH236" i="3"/>
  <c r="DI236" i="3"/>
  <c r="DF236" i="3"/>
  <c r="DJ236" i="3" s="1"/>
  <c r="DG236" i="3"/>
  <c r="V363" i="1"/>
  <c r="DH302" i="3"/>
  <c r="DI302" i="3"/>
  <c r="DF302" i="3"/>
  <c r="DJ302" i="3" s="1"/>
  <c r="DG302" i="3"/>
  <c r="DH329" i="3"/>
  <c r="DI329" i="3"/>
  <c r="DF329" i="3"/>
  <c r="DG329" i="3"/>
  <c r="DJ329" i="3" s="1"/>
  <c r="DH319" i="3"/>
  <c r="DI319" i="3"/>
  <c r="DF319" i="3"/>
  <c r="DJ319" i="3" s="1"/>
  <c r="DG319" i="3"/>
  <c r="DF338" i="3"/>
  <c r="DG338" i="3"/>
  <c r="DH338" i="3"/>
  <c r="DI338" i="3"/>
  <c r="DG482" i="3"/>
  <c r="DH482" i="3"/>
  <c r="DI482" i="3"/>
  <c r="DF482" i="3"/>
  <c r="DF218" i="3"/>
  <c r="DJ218" i="3" s="1"/>
  <c r="DG218" i="3"/>
  <c r="DH218" i="3"/>
  <c r="DI218" i="3"/>
  <c r="V464" i="1"/>
  <c r="V317" i="1"/>
  <c r="DG393" i="3"/>
  <c r="DJ393" i="3" s="1"/>
  <c r="DH393" i="3"/>
  <c r="DI393" i="3"/>
  <c r="DF393" i="3"/>
  <c r="DF449" i="3"/>
  <c r="DJ449" i="3" s="1"/>
  <c r="DG449" i="3"/>
  <c r="DH449" i="3"/>
  <c r="DI449" i="3"/>
  <c r="DH501" i="3"/>
  <c r="DI501" i="3"/>
  <c r="DF501" i="3"/>
  <c r="DJ501" i="3" s="1"/>
  <c r="DG501" i="3"/>
  <c r="DH516" i="3"/>
  <c r="DF516" i="3"/>
  <c r="DG516" i="3"/>
  <c r="DI516" i="3"/>
  <c r="DH375" i="3"/>
  <c r="DI375" i="3"/>
  <c r="DF375" i="3"/>
  <c r="DJ375" i="3" s="1"/>
  <c r="DG375" i="3"/>
  <c r="V510" i="1"/>
  <c r="DF455" i="3"/>
  <c r="DG455" i="3"/>
  <c r="DH455" i="3"/>
  <c r="DI455" i="3"/>
  <c r="DJ455" i="3" s="1"/>
  <c r="DG476" i="3"/>
  <c r="DJ476" i="3" s="1"/>
  <c r="DH476" i="3"/>
  <c r="DI476" i="3"/>
  <c r="DF476" i="3"/>
  <c r="DF509" i="3"/>
  <c r="DG509" i="3"/>
  <c r="DH509" i="3"/>
  <c r="DI509" i="3"/>
  <c r="DJ509" i="3" s="1"/>
  <c r="DF382" i="3"/>
  <c r="DJ382" i="3" s="1"/>
  <c r="DG382" i="3"/>
  <c r="DH382" i="3"/>
  <c r="DI382" i="3"/>
  <c r="DH388" i="3"/>
  <c r="DI388" i="3"/>
  <c r="DF388" i="3"/>
  <c r="DG388" i="3"/>
  <c r="DH409" i="3"/>
  <c r="DI409" i="3"/>
  <c r="DJ409" i="3" s="1"/>
  <c r="DF409" i="3"/>
  <c r="DG409" i="3"/>
  <c r="DF416" i="3"/>
  <c r="DG416" i="3"/>
  <c r="DH416" i="3"/>
  <c r="DI416" i="3"/>
  <c r="DH435" i="3"/>
  <c r="DI435" i="3"/>
  <c r="DF435" i="3"/>
  <c r="DG435" i="3"/>
  <c r="DJ435" i="3" s="1"/>
  <c r="DG470" i="3"/>
  <c r="DJ470" i="3" s="1"/>
  <c r="DH470" i="3"/>
  <c r="DI470" i="3"/>
  <c r="DF470" i="3"/>
  <c r="DH484" i="3"/>
  <c r="DI484" i="3"/>
  <c r="DF484" i="3"/>
  <c r="DG484" i="3"/>
  <c r="DJ484" i="3" s="1"/>
  <c r="DF492" i="3"/>
  <c r="DJ492" i="3" s="1"/>
  <c r="DG492" i="3"/>
  <c r="DH492" i="3"/>
  <c r="DI492" i="3"/>
  <c r="DH512" i="3"/>
  <c r="DI512" i="3"/>
  <c r="DJ512" i="3" s="1"/>
  <c r="DF512" i="3"/>
  <c r="DG512" i="3"/>
  <c r="DF573" i="3"/>
  <c r="DG573" i="3"/>
  <c r="DH573" i="3"/>
  <c r="DI573" i="3"/>
  <c r="DH461" i="3"/>
  <c r="DI461" i="3"/>
  <c r="DF461" i="3"/>
  <c r="P636" i="1" s="1"/>
  <c r="DG461" i="3"/>
  <c r="DG528" i="3"/>
  <c r="DJ528" i="3" s="1"/>
  <c r="DH528" i="3"/>
  <c r="DI528" i="3"/>
  <c r="DF528" i="3"/>
  <c r="DF550" i="3"/>
  <c r="DG550" i="3"/>
  <c r="DH550" i="3"/>
  <c r="R735" i="1" s="1"/>
  <c r="DI550" i="3"/>
  <c r="DG560" i="3"/>
  <c r="DJ560" i="3" s="1"/>
  <c r="DH560" i="3"/>
  <c r="DI560" i="3"/>
  <c r="DF560" i="3"/>
  <c r="DF599" i="3"/>
  <c r="DG599" i="3"/>
  <c r="DH599" i="3"/>
  <c r="DI599" i="3"/>
  <c r="DF607" i="3"/>
  <c r="DJ607" i="3" s="1"/>
  <c r="DG607" i="3"/>
  <c r="DH607" i="3"/>
  <c r="DI607" i="3"/>
  <c r="V788" i="1"/>
  <c r="DG641" i="3"/>
  <c r="DH641" i="3"/>
  <c r="DI641" i="3"/>
  <c r="DF641" i="3"/>
  <c r="DG530" i="3"/>
  <c r="DH530" i="3"/>
  <c r="DI530" i="3"/>
  <c r="DF530" i="3"/>
  <c r="DH562" i="3"/>
  <c r="DI562" i="3"/>
  <c r="DF562" i="3"/>
  <c r="DJ562" i="3" s="1"/>
  <c r="DG562" i="3"/>
  <c r="DG613" i="3"/>
  <c r="DH613" i="3"/>
  <c r="DI613" i="3"/>
  <c r="DF613" i="3"/>
  <c r="DF629" i="3"/>
  <c r="DJ629" i="3" s="1"/>
  <c r="DG629" i="3"/>
  <c r="DH629" i="3"/>
  <c r="DI629" i="3"/>
  <c r="DH175" i="3"/>
  <c r="DI175" i="3"/>
  <c r="DF175" i="3"/>
  <c r="DJ175" i="3" s="1"/>
  <c r="DG175" i="3"/>
  <c r="DG371" i="3"/>
  <c r="DJ371" i="3" s="1"/>
  <c r="DH371" i="3"/>
  <c r="DI371" i="3"/>
  <c r="DF371" i="3"/>
  <c r="AI595" i="1"/>
  <c r="V602" i="1"/>
  <c r="DG540" i="3"/>
  <c r="DJ540" i="3" s="1"/>
  <c r="DH540" i="3"/>
  <c r="R694" i="1" s="1"/>
  <c r="DI540" i="3"/>
  <c r="S694" i="1" s="1"/>
  <c r="DF540" i="3"/>
  <c r="DF543" i="3"/>
  <c r="DG543" i="3"/>
  <c r="DH543" i="3"/>
  <c r="DI543" i="3"/>
  <c r="DG556" i="3"/>
  <c r="DJ556" i="3" s="1"/>
  <c r="DH556" i="3"/>
  <c r="DI556" i="3"/>
  <c r="DF556" i="3"/>
  <c r="DG578" i="3"/>
  <c r="DH578" i="3"/>
  <c r="DI578" i="3"/>
  <c r="DF578" i="3"/>
  <c r="DJ578" i="3" s="1"/>
  <c r="DG583" i="3"/>
  <c r="DH583" i="3"/>
  <c r="DI583" i="3"/>
  <c r="DF583" i="3"/>
  <c r="DJ583" i="3" s="1"/>
  <c r="DG635" i="3"/>
  <c r="DH635" i="3"/>
  <c r="DI635" i="3"/>
  <c r="DJ635" i="3" s="1"/>
  <c r="DF635" i="3"/>
  <c r="DI648" i="3"/>
  <c r="DF648" i="3"/>
  <c r="DJ648" i="3" s="1"/>
  <c r="DG648" i="3"/>
  <c r="DH648" i="3"/>
  <c r="DF666" i="3"/>
  <c r="DG666" i="3"/>
  <c r="DH666" i="3"/>
  <c r="DI666" i="3"/>
  <c r="DF686" i="3"/>
  <c r="DG686" i="3"/>
  <c r="DH686" i="3"/>
  <c r="DI686" i="3"/>
  <c r="V121" i="1"/>
  <c r="DH429" i="3"/>
  <c r="DI429" i="3"/>
  <c r="DF429" i="3"/>
  <c r="DJ429" i="3" s="1"/>
  <c r="DG429" i="3"/>
  <c r="V690" i="1"/>
  <c r="DG558" i="3"/>
  <c r="DJ558" i="3" s="1"/>
  <c r="DH558" i="3"/>
  <c r="DI558" i="3"/>
  <c r="DF558" i="3"/>
  <c r="DF593" i="3"/>
  <c r="DG593" i="3"/>
  <c r="DH593" i="3"/>
  <c r="DI593" i="3"/>
  <c r="DJ593" i="3" s="1"/>
  <c r="DF618" i="3"/>
  <c r="DJ618" i="3" s="1"/>
  <c r="DG618" i="3"/>
  <c r="DH618" i="3"/>
  <c r="DI618" i="3"/>
  <c r="DF637" i="3"/>
  <c r="DG637" i="3"/>
  <c r="DH637" i="3"/>
  <c r="DI637" i="3"/>
  <c r="DH649" i="3"/>
  <c r="DI649" i="3"/>
  <c r="DF649" i="3"/>
  <c r="DJ649" i="3" s="1"/>
  <c r="DG649" i="3"/>
  <c r="DH681" i="3"/>
  <c r="DI681" i="3"/>
  <c r="DJ681" i="3" s="1"/>
  <c r="DF681" i="3"/>
  <c r="DG681" i="3"/>
  <c r="DH705" i="3"/>
  <c r="DI705" i="3"/>
  <c r="DF705" i="3"/>
  <c r="DJ705" i="3" s="1"/>
  <c r="DG705" i="3"/>
  <c r="U936" i="1"/>
  <c r="DH738" i="3"/>
  <c r="DI738" i="3"/>
  <c r="DF738" i="3"/>
  <c r="DJ738" i="3" s="1"/>
  <c r="DG738" i="3"/>
  <c r="DI122" i="3"/>
  <c r="DF122" i="3"/>
  <c r="DJ122" i="3" s="1"/>
  <c r="DG122" i="3"/>
  <c r="DH122" i="3"/>
  <c r="AQ26" i="1"/>
  <c r="F43" i="1"/>
  <c r="AQ1003" i="1"/>
  <c r="F104" i="1"/>
  <c r="U65" i="1"/>
  <c r="DF51" i="3"/>
  <c r="DG51" i="3"/>
  <c r="DI51" i="3"/>
  <c r="DJ51" i="3" s="1"/>
  <c r="DH51" i="3"/>
  <c r="AY131" i="1"/>
  <c r="CH114" i="1"/>
  <c r="DF100" i="3"/>
  <c r="DG100" i="3"/>
  <c r="DJ100" i="3" s="1"/>
  <c r="DH100" i="3"/>
  <c r="DI100" i="3"/>
  <c r="DI127" i="3"/>
  <c r="DF127" i="3"/>
  <c r="DG127" i="3"/>
  <c r="DH127" i="3"/>
  <c r="DG651" i="3"/>
  <c r="DH651" i="3"/>
  <c r="DI651" i="3"/>
  <c r="DF651" i="3"/>
  <c r="DG677" i="3"/>
  <c r="DH677" i="3"/>
  <c r="DI677" i="3"/>
  <c r="DF677" i="3"/>
  <c r="DG698" i="3"/>
  <c r="DJ698" i="3" s="1"/>
  <c r="DH698" i="3"/>
  <c r="DI698" i="3"/>
  <c r="DF698" i="3"/>
  <c r="DF726" i="3"/>
  <c r="DG726" i="3"/>
  <c r="DH726" i="3"/>
  <c r="DI726" i="3"/>
  <c r="DF95" i="3"/>
  <c r="DG95" i="3"/>
  <c r="DI95" i="3"/>
  <c r="DH95" i="3"/>
  <c r="DG700" i="3"/>
  <c r="DJ700" i="3" s="1"/>
  <c r="DH700" i="3"/>
  <c r="DI700" i="3"/>
  <c r="DF700" i="3"/>
  <c r="Q890" i="1"/>
  <c r="F37" i="1"/>
  <c r="AO26" i="1"/>
  <c r="AO1003" i="1"/>
  <c r="O65" i="1"/>
  <c r="F84" i="1"/>
  <c r="AU65" i="1"/>
  <c r="F101" i="1"/>
  <c r="U114" i="1"/>
  <c r="F153" i="1"/>
  <c r="BA114" i="1"/>
  <c r="F151" i="1"/>
  <c r="CF163" i="1"/>
  <c r="AW180" i="1"/>
  <c r="DI185" i="3"/>
  <c r="DF185" i="3"/>
  <c r="DG185" i="3"/>
  <c r="DJ185" i="3" s="1"/>
  <c r="DH185" i="3"/>
  <c r="DI189" i="3"/>
  <c r="DF189" i="3"/>
  <c r="DG189" i="3"/>
  <c r="DJ189" i="3" s="1"/>
  <c r="DH189" i="3"/>
  <c r="DH183" i="3"/>
  <c r="DI183" i="3"/>
  <c r="DF183" i="3"/>
  <c r="DG183" i="3"/>
  <c r="DI299" i="3"/>
  <c r="DF299" i="3"/>
  <c r="DJ299" i="3" s="1"/>
  <c r="DG299" i="3"/>
  <c r="DH299" i="3"/>
  <c r="DF360" i="3"/>
  <c r="DG360" i="3"/>
  <c r="DJ360" i="3" s="1"/>
  <c r="DH360" i="3"/>
  <c r="DI360" i="3"/>
  <c r="DI352" i="3"/>
  <c r="DF352" i="3"/>
  <c r="DG352" i="3"/>
  <c r="DH352" i="3"/>
  <c r="DI380" i="3"/>
  <c r="DF380" i="3"/>
  <c r="P468" i="1" s="1"/>
  <c r="DG380" i="3"/>
  <c r="DH380" i="3"/>
  <c r="F88" i="1"/>
  <c r="AW65" i="1"/>
  <c r="DI152" i="3"/>
  <c r="DF152" i="3"/>
  <c r="DJ152" i="3" s="1"/>
  <c r="DG152" i="3"/>
  <c r="DH152" i="3"/>
  <c r="DF148" i="3"/>
  <c r="DG148" i="3"/>
  <c r="DJ148" i="3" s="1"/>
  <c r="DH148" i="3"/>
  <c r="DI148" i="3"/>
  <c r="DG154" i="3"/>
  <c r="DH154" i="3"/>
  <c r="DI154" i="3"/>
  <c r="DF154" i="3"/>
  <c r="DJ154" i="3" s="1"/>
  <c r="DI239" i="3"/>
  <c r="DF239" i="3"/>
  <c r="DJ239" i="3" s="1"/>
  <c r="DG239" i="3"/>
  <c r="DH239" i="3"/>
  <c r="DF230" i="3"/>
  <c r="DG230" i="3"/>
  <c r="DJ230" i="3" s="1"/>
  <c r="DH230" i="3"/>
  <c r="DI230" i="3"/>
  <c r="DI263" i="3"/>
  <c r="DJ263" i="3" s="1"/>
  <c r="DF263" i="3"/>
  <c r="DG263" i="3"/>
  <c r="DH263" i="3"/>
  <c r="DF321" i="3"/>
  <c r="DJ321" i="3" s="1"/>
  <c r="DG321" i="3"/>
  <c r="DH321" i="3"/>
  <c r="DI321" i="3"/>
  <c r="V412" i="1"/>
  <c r="DF341" i="3"/>
  <c r="DJ341" i="3" s="1"/>
  <c r="DG341" i="3"/>
  <c r="DH341" i="3"/>
  <c r="DI341" i="3"/>
  <c r="DI346" i="3"/>
  <c r="DF346" i="3"/>
  <c r="DG346" i="3"/>
  <c r="Q459" i="1" s="1"/>
  <c r="DH346" i="3"/>
  <c r="DI130" i="3"/>
  <c r="DF130" i="3"/>
  <c r="DH130" i="3"/>
  <c r="R175" i="1" s="1"/>
  <c r="DG130" i="3"/>
  <c r="T163" i="1"/>
  <c r="F201" i="1"/>
  <c r="CE163" i="1"/>
  <c r="AV180" i="1"/>
  <c r="F243" i="1"/>
  <c r="R212" i="1"/>
  <c r="BB212" i="1"/>
  <c r="F242" i="1"/>
  <c r="DF210" i="3"/>
  <c r="DJ210" i="3" s="1"/>
  <c r="DG210" i="3"/>
  <c r="DH210" i="3"/>
  <c r="DI210" i="3"/>
  <c r="DI200" i="3"/>
  <c r="DF200" i="3"/>
  <c r="DG200" i="3"/>
  <c r="DJ200" i="3" s="1"/>
  <c r="DH200" i="3"/>
  <c r="DG217" i="3"/>
  <c r="DH217" i="3"/>
  <c r="DI217" i="3"/>
  <c r="DF217" i="3"/>
  <c r="DJ217" i="3" s="1"/>
  <c r="F303" i="1"/>
  <c r="BD261" i="1"/>
  <c r="F345" i="1"/>
  <c r="AT310" i="1"/>
  <c r="DI167" i="3"/>
  <c r="DF167" i="3"/>
  <c r="DJ167" i="3" s="1"/>
  <c r="DG167" i="3"/>
  <c r="DH167" i="3"/>
  <c r="DI157" i="3"/>
  <c r="DF157" i="3"/>
  <c r="DG157" i="3"/>
  <c r="DJ157" i="3" s="1"/>
  <c r="DH157" i="3"/>
  <c r="DG156" i="3"/>
  <c r="DH156" i="3"/>
  <c r="DI156" i="3"/>
  <c r="DJ156" i="3" s="1"/>
  <c r="DF156" i="3"/>
  <c r="CZ267" i="1"/>
  <c r="Y267" i="1" s="1"/>
  <c r="CY267" i="1"/>
  <c r="X267" i="1" s="1"/>
  <c r="AY278" i="1"/>
  <c r="CH261" i="1"/>
  <c r="AV359" i="1"/>
  <c r="F381" i="1"/>
  <c r="DF350" i="3"/>
  <c r="DG350" i="3"/>
  <c r="DH350" i="3"/>
  <c r="DI350" i="3"/>
  <c r="DJ350" i="3" s="1"/>
  <c r="P457" i="1"/>
  <c r="F477" i="1"/>
  <c r="DI417" i="3"/>
  <c r="DF417" i="3"/>
  <c r="DJ417" i="3" s="1"/>
  <c r="DG417" i="3"/>
  <c r="DH417" i="3"/>
  <c r="DI408" i="3"/>
  <c r="DF408" i="3"/>
  <c r="DG408" i="3"/>
  <c r="Q513" i="1" s="1"/>
  <c r="DH408" i="3"/>
  <c r="DH413" i="3"/>
  <c r="DI413" i="3"/>
  <c r="DF413" i="3"/>
  <c r="DG413" i="3"/>
  <c r="DJ413" i="3" s="1"/>
  <c r="Q218" i="1"/>
  <c r="P221" i="1"/>
  <c r="S323" i="1"/>
  <c r="Q372" i="1"/>
  <c r="CZ414" i="1"/>
  <c r="Y414" i="1" s="1"/>
  <c r="CY414" i="1"/>
  <c r="X414" i="1" s="1"/>
  <c r="P417" i="1"/>
  <c r="DF343" i="3"/>
  <c r="DJ343" i="3" s="1"/>
  <c r="DG343" i="3"/>
  <c r="DH343" i="3"/>
  <c r="DI343" i="3"/>
  <c r="F432" i="1"/>
  <c r="AX408" i="1"/>
  <c r="BD457" i="1"/>
  <c r="F499" i="1"/>
  <c r="DI402" i="3"/>
  <c r="DF402" i="3"/>
  <c r="DG402" i="3"/>
  <c r="DH402" i="3"/>
  <c r="DG404" i="3"/>
  <c r="DH404" i="3"/>
  <c r="DI404" i="3"/>
  <c r="DF404" i="3"/>
  <c r="DJ404" i="3" s="1"/>
  <c r="DG424" i="3"/>
  <c r="DH424" i="3"/>
  <c r="DI424" i="3"/>
  <c r="DF424" i="3"/>
  <c r="DJ424" i="3" s="1"/>
  <c r="AS506" i="1"/>
  <c r="F540" i="1"/>
  <c r="R218" i="1"/>
  <c r="CZ218" i="1" s="1"/>
  <c r="Y218" i="1" s="1"/>
  <c r="W225" i="1"/>
  <c r="P323" i="1"/>
  <c r="S416" i="1"/>
  <c r="U416" i="1"/>
  <c r="DF332" i="3"/>
  <c r="DG332" i="3"/>
  <c r="DJ332" i="3" s="1"/>
  <c r="DH332" i="3"/>
  <c r="DI332" i="3"/>
  <c r="P416" i="1"/>
  <c r="DI368" i="3"/>
  <c r="DF368" i="3"/>
  <c r="DG368" i="3"/>
  <c r="DH368" i="3"/>
  <c r="DI372" i="3"/>
  <c r="DF372" i="3"/>
  <c r="DG372" i="3"/>
  <c r="DH372" i="3"/>
  <c r="CI163" i="1"/>
  <c r="AZ180" i="1"/>
  <c r="U221" i="1"/>
  <c r="U323" i="1"/>
  <c r="T372" i="1"/>
  <c r="GM413" i="1"/>
  <c r="GN413" i="1" s="1"/>
  <c r="P465" i="1"/>
  <c r="R515" i="1"/>
  <c r="F525" i="1"/>
  <c r="O506" i="1"/>
  <c r="DG436" i="3"/>
  <c r="DH436" i="3"/>
  <c r="DI436" i="3"/>
  <c r="DF436" i="3"/>
  <c r="DJ436" i="3" s="1"/>
  <c r="AP555" i="1"/>
  <c r="F572" i="1"/>
  <c r="DF507" i="3"/>
  <c r="DG507" i="3"/>
  <c r="DH507" i="3"/>
  <c r="DI507" i="3"/>
  <c r="DI549" i="3"/>
  <c r="DF549" i="3"/>
  <c r="DG549" i="3"/>
  <c r="DJ549" i="3" s="1"/>
  <c r="DH549" i="3"/>
  <c r="Q220" i="1"/>
  <c r="Q274" i="1"/>
  <c r="CY319" i="1"/>
  <c r="X319" i="1" s="1"/>
  <c r="CZ319" i="1"/>
  <c r="Y319" i="1" s="1"/>
  <c r="W416" i="1"/>
  <c r="DI385" i="3"/>
  <c r="DF385" i="3"/>
  <c r="DJ385" i="3" s="1"/>
  <c r="DG385" i="3"/>
  <c r="DH385" i="3"/>
  <c r="S515" i="1"/>
  <c r="DG426" i="3"/>
  <c r="Q518" i="1" s="1"/>
  <c r="DH426" i="3"/>
  <c r="DI426" i="3"/>
  <c r="DF426" i="3"/>
  <c r="F579" i="1"/>
  <c r="BC555" i="1"/>
  <c r="DF489" i="3"/>
  <c r="DG489" i="3"/>
  <c r="DH489" i="3"/>
  <c r="DI489" i="3"/>
  <c r="DG495" i="3"/>
  <c r="DH495" i="3"/>
  <c r="DI495" i="3"/>
  <c r="DF495" i="3"/>
  <c r="DJ495" i="3" s="1"/>
  <c r="CG634" i="1"/>
  <c r="AX651" i="1"/>
  <c r="DI537" i="3"/>
  <c r="DF537" i="3"/>
  <c r="DJ537" i="3" s="1"/>
  <c r="DG537" i="3"/>
  <c r="DH537" i="3"/>
  <c r="DG535" i="3"/>
  <c r="DH535" i="3"/>
  <c r="DI535" i="3"/>
  <c r="DF535" i="3"/>
  <c r="DJ535" i="3" s="1"/>
  <c r="DI587" i="3"/>
  <c r="DF587" i="3"/>
  <c r="DJ587" i="3" s="1"/>
  <c r="DG587" i="3"/>
  <c r="DH587" i="3"/>
  <c r="P732" i="1"/>
  <c r="F752" i="1"/>
  <c r="AZ212" i="1"/>
  <c r="F240" i="1"/>
  <c r="DI245" i="3"/>
  <c r="DF245" i="3"/>
  <c r="DG245" i="3"/>
  <c r="DH245" i="3"/>
  <c r="AV310" i="1"/>
  <c r="F332" i="1"/>
  <c r="V416" i="1"/>
  <c r="DI390" i="3"/>
  <c r="DF390" i="3"/>
  <c r="DG390" i="3"/>
  <c r="DJ390" i="3" s="1"/>
  <c r="DH390" i="3"/>
  <c r="W506" i="1"/>
  <c r="F547" i="1"/>
  <c r="CI555" i="1"/>
  <c r="AZ563" i="1"/>
  <c r="DI478" i="3"/>
  <c r="DF478" i="3"/>
  <c r="DJ478" i="3" s="1"/>
  <c r="DG478" i="3"/>
  <c r="DH478" i="3"/>
  <c r="DF477" i="3"/>
  <c r="DJ477" i="3" s="1"/>
  <c r="DG477" i="3"/>
  <c r="DH477" i="3"/>
  <c r="DI477" i="3"/>
  <c r="F670" i="1"/>
  <c r="AU634" i="1"/>
  <c r="DI522" i="3"/>
  <c r="DF522" i="3"/>
  <c r="DJ522" i="3" s="1"/>
  <c r="DG522" i="3"/>
  <c r="DH522" i="3"/>
  <c r="DG524" i="3"/>
  <c r="DH524" i="3"/>
  <c r="DI524" i="3"/>
  <c r="DF524" i="3"/>
  <c r="DJ524" i="3" s="1"/>
  <c r="DF517" i="3"/>
  <c r="DH517" i="3"/>
  <c r="DG517" i="3"/>
  <c r="DJ517" i="3" s="1"/>
  <c r="DI517" i="3"/>
  <c r="V687" i="1"/>
  <c r="BC683" i="1"/>
  <c r="F716" i="1"/>
  <c r="DI557" i="3"/>
  <c r="DF557" i="3"/>
  <c r="DG557" i="3"/>
  <c r="DH557" i="3"/>
  <c r="DH553" i="3"/>
  <c r="DI553" i="3"/>
  <c r="DF553" i="3"/>
  <c r="DG553" i="3"/>
  <c r="Q732" i="1"/>
  <c r="F761" i="1"/>
  <c r="W781" i="1"/>
  <c r="F822" i="1"/>
  <c r="DI642" i="3"/>
  <c r="DF642" i="3"/>
  <c r="DG642" i="3"/>
  <c r="DH642" i="3"/>
  <c r="Q225" i="1"/>
  <c r="GM511" i="1"/>
  <c r="GN511" i="1" s="1"/>
  <c r="AX506" i="1"/>
  <c r="F530" i="1"/>
  <c r="Q560" i="1"/>
  <c r="U560" i="1"/>
  <c r="V559" i="1"/>
  <c r="DG452" i="3"/>
  <c r="DH452" i="3"/>
  <c r="DI452" i="3"/>
  <c r="DF452" i="3"/>
  <c r="DJ452" i="3" s="1"/>
  <c r="P560" i="1"/>
  <c r="F613" i="1"/>
  <c r="AZ595" i="1"/>
  <c r="U683" i="1"/>
  <c r="F722" i="1"/>
  <c r="DI612" i="3"/>
  <c r="DF612" i="3"/>
  <c r="DG612" i="3"/>
  <c r="DH612" i="3"/>
  <c r="DI624" i="3"/>
  <c r="DF624" i="3"/>
  <c r="DG624" i="3"/>
  <c r="DH624" i="3"/>
  <c r="CY794" i="1"/>
  <c r="X794" i="1" s="1"/>
  <c r="GM794" i="1" s="1"/>
  <c r="GO794" i="1" s="1"/>
  <c r="CZ794" i="1"/>
  <c r="Y794" i="1" s="1"/>
  <c r="DF652" i="3"/>
  <c r="DG652" i="3"/>
  <c r="DH652" i="3"/>
  <c r="DI652" i="3"/>
  <c r="DJ652" i="3" s="1"/>
  <c r="DH653" i="3"/>
  <c r="DI653" i="3"/>
  <c r="DF653" i="3"/>
  <c r="DG653" i="3"/>
  <c r="DJ653" i="3" s="1"/>
  <c r="DF678" i="3"/>
  <c r="DG678" i="3"/>
  <c r="DH678" i="3"/>
  <c r="DI678" i="3"/>
  <c r="DJ678" i="3" s="1"/>
  <c r="DI737" i="3"/>
  <c r="DF737" i="3"/>
  <c r="DJ737" i="3" s="1"/>
  <c r="DG737" i="3"/>
  <c r="DH737" i="3"/>
  <c r="V932" i="1"/>
  <c r="AO830" i="1"/>
  <c r="F851" i="1"/>
  <c r="DH675" i="3"/>
  <c r="DI675" i="3"/>
  <c r="DF675" i="3"/>
  <c r="DG675" i="3"/>
  <c r="DJ675" i="3" s="1"/>
  <c r="DI719" i="3"/>
  <c r="DF719" i="3"/>
  <c r="DG719" i="3"/>
  <c r="DH719" i="3"/>
  <c r="Q515" i="1"/>
  <c r="DG454" i="3"/>
  <c r="DH454" i="3"/>
  <c r="DI454" i="3"/>
  <c r="DF454" i="3"/>
  <c r="AP928" i="1"/>
  <c r="F945" i="1"/>
  <c r="R560" i="1"/>
  <c r="P647" i="1"/>
  <c r="Q634" i="1"/>
  <c r="F663" i="1"/>
  <c r="Y634" i="1"/>
  <c r="F678" i="1"/>
  <c r="DG508" i="3"/>
  <c r="DH508" i="3"/>
  <c r="DI508" i="3"/>
  <c r="DF508" i="3"/>
  <c r="T696" i="1"/>
  <c r="S787" i="1"/>
  <c r="F821" i="1"/>
  <c r="V781" i="1"/>
  <c r="AY798" i="1"/>
  <c r="CH781" i="1"/>
  <c r="DI701" i="3"/>
  <c r="DF701" i="3"/>
  <c r="DG701" i="3"/>
  <c r="DH701" i="3"/>
  <c r="CG879" i="1"/>
  <c r="AX896" i="1"/>
  <c r="DI608" i="3"/>
  <c r="DF608" i="3"/>
  <c r="DJ608" i="3" s="1"/>
  <c r="DG608" i="3"/>
  <c r="DH608" i="3"/>
  <c r="DH602" i="3"/>
  <c r="DI602" i="3"/>
  <c r="DF602" i="3"/>
  <c r="DG602" i="3"/>
  <c r="DJ602" i="3" s="1"/>
  <c r="AQ830" i="1"/>
  <c r="F857" i="1"/>
  <c r="DI689" i="3"/>
  <c r="DF689" i="3"/>
  <c r="DJ689" i="3" s="1"/>
  <c r="DG689" i="3"/>
  <c r="DH689" i="3"/>
  <c r="DI680" i="3"/>
  <c r="DF680" i="3"/>
  <c r="DG680" i="3"/>
  <c r="DH680" i="3"/>
  <c r="DH685" i="3"/>
  <c r="DI685" i="3"/>
  <c r="DF685" i="3"/>
  <c r="DG685" i="3"/>
  <c r="BC879" i="1"/>
  <c r="F912" i="1"/>
  <c r="S417" i="1"/>
  <c r="CI457" i="1"/>
  <c r="AZ474" i="1"/>
  <c r="F570" i="1"/>
  <c r="AT732" i="1"/>
  <c r="F767" i="1"/>
  <c r="DH627" i="3"/>
  <c r="DI627" i="3"/>
  <c r="DF627" i="3"/>
  <c r="DG627" i="3"/>
  <c r="Q793" i="1" s="1"/>
  <c r="DH634" i="3"/>
  <c r="DI634" i="3"/>
  <c r="DF634" i="3"/>
  <c r="DG634" i="3"/>
  <c r="W595" i="1"/>
  <c r="F626" i="1"/>
  <c r="P787" i="1"/>
  <c r="T896" i="1"/>
  <c r="AG879" i="1"/>
  <c r="GX884" i="1"/>
  <c r="F955" i="1"/>
  <c r="AU928" i="1"/>
  <c r="AC968" i="1"/>
  <c r="P973" i="1"/>
  <c r="CE973" i="1"/>
  <c r="CF973" i="1"/>
  <c r="CH973" i="1"/>
  <c r="AJ879" i="1"/>
  <c r="W896" i="1"/>
  <c r="S968" i="1"/>
  <c r="F988" i="1"/>
  <c r="GM741" i="1"/>
  <c r="GN741" i="1" s="1"/>
  <c r="U787" i="1"/>
  <c r="Q885" i="1"/>
  <c r="GM892" i="1"/>
  <c r="GO892" i="1" s="1"/>
  <c r="GM933" i="1"/>
  <c r="GO933" i="1" s="1"/>
  <c r="AZ830" i="1"/>
  <c r="F858" i="1"/>
  <c r="V885" i="1"/>
  <c r="CJ928" i="1"/>
  <c r="BA936" i="1"/>
  <c r="R968" i="1"/>
  <c r="F987" i="1"/>
  <c r="Q884" i="1"/>
  <c r="GM643" i="1"/>
  <c r="GN643" i="1" s="1"/>
  <c r="GM740" i="1"/>
  <c r="GN740" i="1" s="1"/>
  <c r="GX787" i="1"/>
  <c r="S885" i="1"/>
  <c r="DH43" i="3"/>
  <c r="R76" i="1" s="1"/>
  <c r="DG43" i="3"/>
  <c r="DF43" i="3"/>
  <c r="P76" i="1" s="1"/>
  <c r="DI43" i="3"/>
  <c r="S76" i="1" s="1"/>
  <c r="DH8" i="3"/>
  <c r="DI8" i="3"/>
  <c r="DG8" i="3"/>
  <c r="DF8" i="3"/>
  <c r="P77" i="1"/>
  <c r="DJ28" i="3"/>
  <c r="DJ70" i="3"/>
  <c r="DF85" i="3"/>
  <c r="P125" i="1" s="1"/>
  <c r="DG85" i="3"/>
  <c r="DH85" i="3"/>
  <c r="R125" i="1" s="1"/>
  <c r="DI85" i="3"/>
  <c r="S125" i="1" s="1"/>
  <c r="R69" i="1"/>
  <c r="DG75" i="3"/>
  <c r="DJ75" i="3" s="1"/>
  <c r="DF75" i="3"/>
  <c r="DH75" i="3"/>
  <c r="DI75" i="3"/>
  <c r="DH54" i="3"/>
  <c r="DI54" i="3"/>
  <c r="DJ54" i="3" s="1"/>
  <c r="DF54" i="3"/>
  <c r="DG54" i="3"/>
  <c r="DJ77" i="3"/>
  <c r="DH101" i="3"/>
  <c r="DG101" i="3"/>
  <c r="DJ101" i="3" s="1"/>
  <c r="DI101" i="3"/>
  <c r="DF101" i="3"/>
  <c r="DF121" i="3"/>
  <c r="DJ121" i="3" s="1"/>
  <c r="DG121" i="3"/>
  <c r="DH121" i="3"/>
  <c r="DI121" i="3"/>
  <c r="DH153" i="3"/>
  <c r="DI153" i="3"/>
  <c r="DF153" i="3"/>
  <c r="DJ153" i="3" s="1"/>
  <c r="DG153" i="3"/>
  <c r="DG188" i="3"/>
  <c r="DJ188" i="3" s="1"/>
  <c r="DH188" i="3"/>
  <c r="DI188" i="3"/>
  <c r="DF188" i="3"/>
  <c r="DH138" i="3"/>
  <c r="DI138" i="3"/>
  <c r="DF138" i="3"/>
  <c r="P215" i="1" s="1"/>
  <c r="DG138" i="3"/>
  <c r="DG137" i="3"/>
  <c r="DJ137" i="3" s="1"/>
  <c r="DI137" i="3"/>
  <c r="DF137" i="3"/>
  <c r="DH137" i="3"/>
  <c r="DG165" i="3"/>
  <c r="DH165" i="3"/>
  <c r="DI165" i="3"/>
  <c r="DF165" i="3"/>
  <c r="DJ165" i="3" s="1"/>
  <c r="DG193" i="3"/>
  <c r="DH193" i="3"/>
  <c r="DI193" i="3"/>
  <c r="DF193" i="3"/>
  <c r="DJ193" i="3" s="1"/>
  <c r="DG186" i="3"/>
  <c r="DJ186" i="3" s="1"/>
  <c r="DH186" i="3"/>
  <c r="DI186" i="3"/>
  <c r="DF186" i="3"/>
  <c r="DI198" i="3"/>
  <c r="DJ198" i="3" s="1"/>
  <c r="DF198" i="3"/>
  <c r="DG198" i="3"/>
  <c r="DH198" i="3"/>
  <c r="DH216" i="3"/>
  <c r="DI216" i="3"/>
  <c r="DF216" i="3"/>
  <c r="DJ216" i="3" s="1"/>
  <c r="DG216" i="3"/>
  <c r="DG244" i="3"/>
  <c r="DJ244" i="3" s="1"/>
  <c r="DH244" i="3"/>
  <c r="DI244" i="3"/>
  <c r="DF244" i="3"/>
  <c r="DH231" i="3"/>
  <c r="DI231" i="3"/>
  <c r="DF231" i="3"/>
  <c r="DG231" i="3"/>
  <c r="DG349" i="3"/>
  <c r="Q460" i="1" s="1"/>
  <c r="DH349" i="3"/>
  <c r="DI349" i="3"/>
  <c r="DF349" i="3"/>
  <c r="DG205" i="3"/>
  <c r="DJ205" i="3" s="1"/>
  <c r="DH205" i="3"/>
  <c r="DF205" i="3"/>
  <c r="DI205" i="3"/>
  <c r="DF240" i="3"/>
  <c r="DG240" i="3"/>
  <c r="DH240" i="3"/>
  <c r="DI240" i="3"/>
  <c r="DH251" i="3"/>
  <c r="DI251" i="3"/>
  <c r="DF251" i="3"/>
  <c r="DJ251" i="3" s="1"/>
  <c r="DG251" i="3"/>
  <c r="DH164" i="3"/>
  <c r="DI164" i="3"/>
  <c r="DF164" i="3"/>
  <c r="DJ164" i="3" s="1"/>
  <c r="DG164" i="3"/>
  <c r="DG274" i="3"/>
  <c r="DJ274" i="3" s="1"/>
  <c r="DH274" i="3"/>
  <c r="DI274" i="3"/>
  <c r="DF274" i="3"/>
  <c r="DF307" i="3"/>
  <c r="DG307" i="3"/>
  <c r="DH307" i="3"/>
  <c r="R411" i="1" s="1"/>
  <c r="DI307" i="3"/>
  <c r="DG320" i="3"/>
  <c r="DH320" i="3"/>
  <c r="DI320" i="3"/>
  <c r="DF320" i="3"/>
  <c r="DJ320" i="3" s="1"/>
  <c r="DH331" i="3"/>
  <c r="DI331" i="3"/>
  <c r="DF331" i="3"/>
  <c r="DG331" i="3"/>
  <c r="DH256" i="3"/>
  <c r="DI256" i="3"/>
  <c r="DF256" i="3"/>
  <c r="DJ256" i="3" s="1"/>
  <c r="DG256" i="3"/>
  <c r="DG287" i="3"/>
  <c r="DJ287" i="3" s="1"/>
  <c r="DH287" i="3"/>
  <c r="DI287" i="3"/>
  <c r="DF287" i="3"/>
  <c r="DG309" i="3"/>
  <c r="DJ309" i="3" s="1"/>
  <c r="DH309" i="3"/>
  <c r="DI309" i="3"/>
  <c r="DF309" i="3"/>
  <c r="DH323" i="3"/>
  <c r="DI323" i="3"/>
  <c r="DF323" i="3"/>
  <c r="DJ323" i="3" s="1"/>
  <c r="DG323" i="3"/>
  <c r="DH168" i="3"/>
  <c r="DI168" i="3"/>
  <c r="DF168" i="3"/>
  <c r="DJ168" i="3" s="1"/>
  <c r="DG168" i="3"/>
  <c r="DG313" i="3"/>
  <c r="DJ313" i="3" s="1"/>
  <c r="DH313" i="3"/>
  <c r="DI313" i="3"/>
  <c r="DF313" i="3"/>
  <c r="DH149" i="3"/>
  <c r="DI149" i="3"/>
  <c r="DF149" i="3"/>
  <c r="DG149" i="3"/>
  <c r="DG285" i="3"/>
  <c r="DJ285" i="3" s="1"/>
  <c r="DH285" i="3"/>
  <c r="DI285" i="3"/>
  <c r="S366" i="1" s="1"/>
  <c r="DF285" i="3"/>
  <c r="DH355" i="3"/>
  <c r="DI355" i="3"/>
  <c r="DF355" i="3"/>
  <c r="DG355" i="3"/>
  <c r="DF453" i="3"/>
  <c r="DJ453" i="3" s="1"/>
  <c r="DG453" i="3"/>
  <c r="DH453" i="3"/>
  <c r="DI453" i="3"/>
  <c r="DH465" i="3"/>
  <c r="DI465" i="3"/>
  <c r="DF465" i="3"/>
  <c r="DG465" i="3"/>
  <c r="DF505" i="3"/>
  <c r="DG505" i="3"/>
  <c r="DH505" i="3"/>
  <c r="DI505" i="3"/>
  <c r="DJ505" i="3" s="1"/>
  <c r="DH304" i="3"/>
  <c r="DI304" i="3"/>
  <c r="DF304" i="3"/>
  <c r="DG304" i="3"/>
  <c r="DF377" i="3"/>
  <c r="DJ377" i="3" s="1"/>
  <c r="DG377" i="3"/>
  <c r="DH377" i="3"/>
  <c r="DI377" i="3"/>
  <c r="DH403" i="3"/>
  <c r="DI403" i="3"/>
  <c r="DF403" i="3"/>
  <c r="DJ403" i="3" s="1"/>
  <c r="DG403" i="3"/>
  <c r="DH456" i="3"/>
  <c r="DI456" i="3"/>
  <c r="DF456" i="3"/>
  <c r="DG456" i="3"/>
  <c r="DH510" i="3"/>
  <c r="DI510" i="3"/>
  <c r="DF510" i="3"/>
  <c r="DG510" i="3"/>
  <c r="DH351" i="3"/>
  <c r="DI351" i="3"/>
  <c r="DF351" i="3"/>
  <c r="DG351" i="3"/>
  <c r="DF384" i="3"/>
  <c r="DG384" i="3"/>
  <c r="Q469" i="1" s="1"/>
  <c r="DH384" i="3"/>
  <c r="R469" i="1" s="1"/>
  <c r="DI384" i="3"/>
  <c r="DG397" i="3"/>
  <c r="DJ397" i="3" s="1"/>
  <c r="DH397" i="3"/>
  <c r="DI397" i="3"/>
  <c r="DF397" i="3"/>
  <c r="DF410" i="3"/>
  <c r="DG410" i="3"/>
  <c r="DH410" i="3"/>
  <c r="DI410" i="3"/>
  <c r="DH418" i="3"/>
  <c r="DI418" i="3"/>
  <c r="DF418" i="3"/>
  <c r="DJ418" i="3" s="1"/>
  <c r="DG418" i="3"/>
  <c r="DF425" i="3"/>
  <c r="DJ425" i="3" s="1"/>
  <c r="DG425" i="3"/>
  <c r="DH425" i="3"/>
  <c r="DI425" i="3"/>
  <c r="DF437" i="3"/>
  <c r="DJ437" i="3" s="1"/>
  <c r="DG437" i="3"/>
  <c r="DH437" i="3"/>
  <c r="DI437" i="3"/>
  <c r="V638" i="1"/>
  <c r="DH486" i="3"/>
  <c r="DI486" i="3"/>
  <c r="DF486" i="3"/>
  <c r="DG486" i="3"/>
  <c r="DJ486" i="3" s="1"/>
  <c r="P645" i="1"/>
  <c r="DF521" i="3"/>
  <c r="DJ521" i="3" s="1"/>
  <c r="DG521" i="3"/>
  <c r="DH521" i="3"/>
  <c r="DI521" i="3"/>
  <c r="DF575" i="3"/>
  <c r="DG575" i="3"/>
  <c r="DH575" i="3"/>
  <c r="DI575" i="3"/>
  <c r="V636" i="1"/>
  <c r="DF601" i="3"/>
  <c r="DG601" i="3"/>
  <c r="DJ601" i="3" s="1"/>
  <c r="DH601" i="3"/>
  <c r="DI601" i="3"/>
  <c r="DF609" i="3"/>
  <c r="DG609" i="3"/>
  <c r="DH609" i="3"/>
  <c r="DI609" i="3"/>
  <c r="DH431" i="3"/>
  <c r="DI431" i="3"/>
  <c r="DJ431" i="3" s="1"/>
  <c r="DF431" i="3"/>
  <c r="DG431" i="3"/>
  <c r="DG563" i="3"/>
  <c r="DH563" i="3"/>
  <c r="DI563" i="3"/>
  <c r="DF563" i="3"/>
  <c r="DJ563" i="3" s="1"/>
  <c r="DF631" i="3"/>
  <c r="DG631" i="3"/>
  <c r="DH631" i="3"/>
  <c r="DI631" i="3"/>
  <c r="DG643" i="3"/>
  <c r="DH643" i="3"/>
  <c r="DI643" i="3"/>
  <c r="DF643" i="3"/>
  <c r="DF300" i="3"/>
  <c r="DG300" i="3"/>
  <c r="DH300" i="3"/>
  <c r="DI300" i="3"/>
  <c r="DH518" i="3"/>
  <c r="DF518" i="3"/>
  <c r="DG518" i="3"/>
  <c r="DJ518" i="3" s="1"/>
  <c r="DI518" i="3"/>
  <c r="Q694" i="1"/>
  <c r="DF579" i="3"/>
  <c r="DJ579" i="3" s="1"/>
  <c r="DG579" i="3"/>
  <c r="DH579" i="3"/>
  <c r="DI579" i="3"/>
  <c r="DF584" i="3"/>
  <c r="DJ584" i="3" s="1"/>
  <c r="DG584" i="3"/>
  <c r="DH584" i="3"/>
  <c r="DI584" i="3"/>
  <c r="DG615" i="3"/>
  <c r="DJ615" i="3" s="1"/>
  <c r="DH615" i="3"/>
  <c r="DI615" i="3"/>
  <c r="DF615" i="3"/>
  <c r="DF654" i="3"/>
  <c r="DG654" i="3"/>
  <c r="DH654" i="3"/>
  <c r="DI654" i="3"/>
  <c r="DF676" i="3"/>
  <c r="DG676" i="3"/>
  <c r="DH676" i="3"/>
  <c r="DI676" i="3"/>
  <c r="DF688" i="3"/>
  <c r="DG688" i="3"/>
  <c r="DH688" i="3"/>
  <c r="DI688" i="3"/>
  <c r="DH362" i="3"/>
  <c r="DI362" i="3"/>
  <c r="DF362" i="3"/>
  <c r="DJ362" i="3" s="1"/>
  <c r="DG362" i="3"/>
  <c r="DF441" i="3"/>
  <c r="DG441" i="3"/>
  <c r="DH441" i="3"/>
  <c r="DI441" i="3"/>
  <c r="DJ441" i="3" s="1"/>
  <c r="DH494" i="3"/>
  <c r="DI494" i="3"/>
  <c r="DF494" i="3"/>
  <c r="DJ494" i="3" s="1"/>
  <c r="DG494" i="3"/>
  <c r="DH534" i="3"/>
  <c r="DI534" i="3"/>
  <c r="DF534" i="3"/>
  <c r="DJ534" i="3" s="1"/>
  <c r="DG534" i="3"/>
  <c r="DH620" i="3"/>
  <c r="DI620" i="3"/>
  <c r="DF620" i="3"/>
  <c r="DJ620" i="3" s="1"/>
  <c r="DG620" i="3"/>
  <c r="DG660" i="3"/>
  <c r="DH660" i="3"/>
  <c r="DI660" i="3"/>
  <c r="DF660" i="3"/>
  <c r="DJ660" i="3" s="1"/>
  <c r="DG706" i="3"/>
  <c r="DH706" i="3"/>
  <c r="DI706" i="3"/>
  <c r="DF706" i="3"/>
  <c r="DJ706" i="3" s="1"/>
  <c r="DG718" i="3"/>
  <c r="DJ718" i="3" s="1"/>
  <c r="DH718" i="3"/>
  <c r="DI718" i="3"/>
  <c r="DF718" i="3"/>
  <c r="DH734" i="3"/>
  <c r="DI734" i="3"/>
  <c r="DF734" i="3"/>
  <c r="DJ734" i="3" s="1"/>
  <c r="DG734" i="3"/>
  <c r="DG739" i="3"/>
  <c r="DH739" i="3"/>
  <c r="DI739" i="3"/>
  <c r="DF739" i="3"/>
  <c r="DJ739" i="3" s="1"/>
  <c r="BB26" i="1"/>
  <c r="F46" i="1"/>
  <c r="BB1003" i="1"/>
  <c r="DI119" i="3"/>
  <c r="DF119" i="3"/>
  <c r="DG119" i="3"/>
  <c r="DH119" i="3"/>
  <c r="DG720" i="3"/>
  <c r="DH720" i="3"/>
  <c r="DI720" i="3"/>
  <c r="DF720" i="3"/>
  <c r="AU26" i="1"/>
  <c r="F52" i="1"/>
  <c r="AU1003" i="1"/>
  <c r="F109" i="1"/>
  <c r="Y65" i="1"/>
  <c r="O114" i="1"/>
  <c r="F133" i="1"/>
  <c r="DI107" i="3"/>
  <c r="DF107" i="3"/>
  <c r="DJ107" i="3" s="1"/>
  <c r="DG107" i="3"/>
  <c r="DH107" i="3"/>
  <c r="DG109" i="3"/>
  <c r="DH109" i="3"/>
  <c r="DI109" i="3"/>
  <c r="DF109" i="3"/>
  <c r="DJ109" i="3" s="1"/>
  <c r="DF106" i="3"/>
  <c r="DI106" i="3"/>
  <c r="DG106" i="3"/>
  <c r="DJ106" i="3" s="1"/>
  <c r="DH106" i="3"/>
  <c r="AZ26" i="1"/>
  <c r="F44" i="1"/>
  <c r="DJ709" i="3"/>
  <c r="S65" i="1"/>
  <c r="F97" i="1"/>
  <c r="BC65" i="1"/>
  <c r="F98" i="1"/>
  <c r="F158" i="1"/>
  <c r="Y114" i="1"/>
  <c r="CF114" i="1"/>
  <c r="AW131" i="1"/>
  <c r="BA26" i="1"/>
  <c r="F53" i="1"/>
  <c r="AO163" i="1"/>
  <c r="F184" i="1"/>
  <c r="V214" i="1"/>
  <c r="DI195" i="3"/>
  <c r="DF195" i="3"/>
  <c r="DJ195" i="3" s="1"/>
  <c r="DG195" i="3"/>
  <c r="DH195" i="3"/>
  <c r="DI187" i="3"/>
  <c r="DF187" i="3"/>
  <c r="DG187" i="3"/>
  <c r="DJ187" i="3" s="1"/>
  <c r="DH187" i="3"/>
  <c r="DI213" i="3"/>
  <c r="DF213" i="3"/>
  <c r="DJ213" i="3" s="1"/>
  <c r="DG213" i="3"/>
  <c r="DH213" i="3"/>
  <c r="DF222" i="3"/>
  <c r="DG222" i="3"/>
  <c r="DH222" i="3"/>
  <c r="DI222" i="3"/>
  <c r="DI296" i="3"/>
  <c r="DF296" i="3"/>
  <c r="DG296" i="3"/>
  <c r="Q370" i="1" s="1"/>
  <c r="DH296" i="3"/>
  <c r="DF358" i="3"/>
  <c r="DG358" i="3"/>
  <c r="DH358" i="3"/>
  <c r="DI358" i="3"/>
  <c r="DG363" i="3"/>
  <c r="DH363" i="3"/>
  <c r="DF363" i="3"/>
  <c r="DJ363" i="3" s="1"/>
  <c r="DI363" i="3"/>
  <c r="V461" i="1"/>
  <c r="AQ163" i="1"/>
  <c r="F190" i="1"/>
  <c r="DF146" i="3"/>
  <c r="DG146" i="3"/>
  <c r="DJ146" i="3" s="1"/>
  <c r="DH146" i="3"/>
  <c r="DI146" i="3"/>
  <c r="DG150" i="3"/>
  <c r="DH150" i="3"/>
  <c r="DI150" i="3"/>
  <c r="DF150" i="3"/>
  <c r="DJ150" i="3" s="1"/>
  <c r="DG143" i="3"/>
  <c r="DH143" i="3"/>
  <c r="DI143" i="3"/>
  <c r="DF143" i="3"/>
  <c r="DI172" i="3"/>
  <c r="DF172" i="3"/>
  <c r="DJ172" i="3" s="1"/>
  <c r="DG172" i="3"/>
  <c r="DH172" i="3"/>
  <c r="AO212" i="1"/>
  <c r="F233" i="1"/>
  <c r="DI235" i="3"/>
  <c r="DF235" i="3"/>
  <c r="DJ235" i="3" s="1"/>
  <c r="DG235" i="3"/>
  <c r="DH235" i="3"/>
  <c r="DI226" i="3"/>
  <c r="DF226" i="3"/>
  <c r="P314" i="1" s="1"/>
  <c r="DG226" i="3"/>
  <c r="DH226" i="3"/>
  <c r="DF228" i="3"/>
  <c r="DG228" i="3"/>
  <c r="DJ228" i="3" s="1"/>
  <c r="DH228" i="3"/>
  <c r="DI228" i="3"/>
  <c r="DI255" i="3"/>
  <c r="DF255" i="3"/>
  <c r="DG255" i="3"/>
  <c r="DH255" i="3"/>
  <c r="AO310" i="1"/>
  <c r="F331" i="1"/>
  <c r="DI322" i="3"/>
  <c r="DF322" i="3"/>
  <c r="DJ322" i="3" s="1"/>
  <c r="DG322" i="3"/>
  <c r="DH322" i="3"/>
  <c r="DG340" i="3"/>
  <c r="DH340" i="3"/>
  <c r="DI340" i="3"/>
  <c r="DF340" i="3"/>
  <c r="DJ340" i="3" s="1"/>
  <c r="DF348" i="3"/>
  <c r="DG348" i="3"/>
  <c r="DJ348" i="3" s="1"/>
  <c r="DH348" i="3"/>
  <c r="DI348" i="3"/>
  <c r="X163" i="1"/>
  <c r="F206" i="1"/>
  <c r="DG139" i="3"/>
  <c r="DI139" i="3"/>
  <c r="DJ139" i="3" s="1"/>
  <c r="DF139" i="3"/>
  <c r="DH139" i="3"/>
  <c r="F252" i="1"/>
  <c r="V212" i="1"/>
  <c r="CG212" i="1"/>
  <c r="AX229" i="1"/>
  <c r="DI207" i="3"/>
  <c r="DF207" i="3"/>
  <c r="DJ207" i="3" s="1"/>
  <c r="DG207" i="3"/>
  <c r="DH207" i="3"/>
  <c r="DF206" i="3"/>
  <c r="DJ206" i="3" s="1"/>
  <c r="DG206" i="3"/>
  <c r="DI206" i="3"/>
  <c r="DH206" i="3"/>
  <c r="F334" i="1"/>
  <c r="AX310" i="1"/>
  <c r="DI163" i="3"/>
  <c r="DF163" i="3"/>
  <c r="DG163" i="3"/>
  <c r="DJ163" i="3" s="1"/>
  <c r="DH163" i="3"/>
  <c r="W221" i="1"/>
  <c r="DI267" i="3"/>
  <c r="DF267" i="3"/>
  <c r="DG267" i="3"/>
  <c r="DJ267" i="3" s="1"/>
  <c r="DH267" i="3"/>
  <c r="DH265" i="3"/>
  <c r="DI265" i="3"/>
  <c r="DF265" i="3"/>
  <c r="DG265" i="3"/>
  <c r="P372" i="1"/>
  <c r="CP372" i="1" s="1"/>
  <c r="O372" i="1" s="1"/>
  <c r="BD359" i="1"/>
  <c r="F401" i="1"/>
  <c r="DG419" i="3"/>
  <c r="DH419" i="3"/>
  <c r="DI419" i="3"/>
  <c r="DF419" i="3"/>
  <c r="DJ419" i="3" s="1"/>
  <c r="V513" i="1"/>
  <c r="DH411" i="3"/>
  <c r="DI411" i="3"/>
  <c r="DF411" i="3"/>
  <c r="DG411" i="3"/>
  <c r="W218" i="1"/>
  <c r="T221" i="1"/>
  <c r="GM267" i="1"/>
  <c r="GN267" i="1" s="1"/>
  <c r="AW278" i="1"/>
  <c r="CF261" i="1"/>
  <c r="DF260" i="3"/>
  <c r="DJ260" i="3" s="1"/>
  <c r="DG260" i="3"/>
  <c r="DH260" i="3"/>
  <c r="DI260" i="3"/>
  <c r="AP359" i="1"/>
  <c r="F385" i="1"/>
  <c r="Q421" i="1"/>
  <c r="S421" i="1"/>
  <c r="R421" i="1"/>
  <c r="AY425" i="1"/>
  <c r="CH408" i="1"/>
  <c r="DI398" i="3"/>
  <c r="DF398" i="3"/>
  <c r="DG398" i="3"/>
  <c r="DJ398" i="3" s="1"/>
  <c r="DH398" i="3"/>
  <c r="DG395" i="3"/>
  <c r="DH395" i="3"/>
  <c r="DI395" i="3"/>
  <c r="DJ395" i="3" s="1"/>
  <c r="DF395" i="3"/>
  <c r="DH423" i="3"/>
  <c r="DI423" i="3"/>
  <c r="DF423" i="3"/>
  <c r="DG423" i="3"/>
  <c r="W220" i="1"/>
  <c r="S225" i="1"/>
  <c r="GM315" i="1"/>
  <c r="GN315" i="1" s="1"/>
  <c r="GX323" i="1"/>
  <c r="DI337" i="3"/>
  <c r="DF337" i="3"/>
  <c r="DJ337" i="3" s="1"/>
  <c r="DG337" i="3"/>
  <c r="DH337" i="3"/>
  <c r="DF330" i="3"/>
  <c r="DG330" i="3"/>
  <c r="DH330" i="3"/>
  <c r="DI330" i="3"/>
  <c r="DG335" i="3"/>
  <c r="DH335" i="3"/>
  <c r="DI335" i="3"/>
  <c r="DF335" i="3"/>
  <c r="DJ335" i="3" s="1"/>
  <c r="AZ408" i="1"/>
  <c r="F436" i="1"/>
  <c r="P466" i="1"/>
  <c r="S466" i="1"/>
  <c r="DI378" i="3"/>
  <c r="DF378" i="3"/>
  <c r="DJ378" i="3" s="1"/>
  <c r="DG378" i="3"/>
  <c r="DH378" i="3"/>
  <c r="DI392" i="3"/>
  <c r="DJ392" i="3" s="1"/>
  <c r="DF392" i="3"/>
  <c r="DG392" i="3"/>
  <c r="DH392" i="3"/>
  <c r="CH163" i="1"/>
  <c r="AY180" i="1"/>
  <c r="P218" i="1"/>
  <c r="CP218" i="1" s="1"/>
  <c r="O218" i="1" s="1"/>
  <c r="GX225" i="1"/>
  <c r="U310" i="1"/>
  <c r="F349" i="1"/>
  <c r="S372" i="1"/>
  <c r="T465" i="1"/>
  <c r="CZ470" i="1"/>
  <c r="Y470" i="1" s="1"/>
  <c r="CY470" i="1"/>
  <c r="X470" i="1" s="1"/>
  <c r="BC457" i="1"/>
  <c r="F490" i="1"/>
  <c r="DF434" i="3"/>
  <c r="DG434" i="3"/>
  <c r="DH434" i="3"/>
  <c r="DI434" i="3"/>
  <c r="BB555" i="1"/>
  <c r="F576" i="1"/>
  <c r="DJ459" i="3"/>
  <c r="DG462" i="3"/>
  <c r="DH462" i="3"/>
  <c r="DI462" i="3"/>
  <c r="DJ462" i="3" s="1"/>
  <c r="DF462" i="3"/>
  <c r="V221" i="1"/>
  <c r="GM270" i="1"/>
  <c r="GN270" i="1" s="1"/>
  <c r="W274" i="1"/>
  <c r="Q323" i="1"/>
  <c r="Q417" i="1"/>
  <c r="DG387" i="3"/>
  <c r="DH387" i="3"/>
  <c r="DI387" i="3"/>
  <c r="DF387" i="3"/>
  <c r="DJ387" i="3" s="1"/>
  <c r="Q519" i="1"/>
  <c r="P519" i="1"/>
  <c r="GX519" i="1"/>
  <c r="BC506" i="1"/>
  <c r="F539" i="1"/>
  <c r="AX602" i="1"/>
  <c r="CG595" i="1"/>
  <c r="V641" i="1"/>
  <c r="DF487" i="3"/>
  <c r="DG487" i="3"/>
  <c r="DJ487" i="3" s="1"/>
  <c r="DH487" i="3"/>
  <c r="DI487" i="3"/>
  <c r="DG491" i="3"/>
  <c r="DH491" i="3"/>
  <c r="DI491" i="3"/>
  <c r="DF491" i="3"/>
  <c r="DJ491" i="3" s="1"/>
  <c r="AP634" i="1"/>
  <c r="F660" i="1"/>
  <c r="DI533" i="3"/>
  <c r="DF533" i="3"/>
  <c r="DG533" i="3"/>
  <c r="DH533" i="3"/>
  <c r="DI527" i="3"/>
  <c r="DF527" i="3"/>
  <c r="DG527" i="3"/>
  <c r="DH527" i="3"/>
  <c r="DG526" i="3"/>
  <c r="DH526" i="3"/>
  <c r="DI526" i="3"/>
  <c r="DJ526" i="3" s="1"/>
  <c r="DF526" i="3"/>
  <c r="DH574" i="3"/>
  <c r="DI574" i="3"/>
  <c r="DF574" i="3"/>
  <c r="DG574" i="3"/>
  <c r="DJ574" i="3" s="1"/>
  <c r="F770" i="1"/>
  <c r="T732" i="1"/>
  <c r="S163" i="1"/>
  <c r="F195" i="1"/>
  <c r="DI241" i="3"/>
  <c r="DJ241" i="3" s="1"/>
  <c r="DF241" i="3"/>
  <c r="DG241" i="3"/>
  <c r="DH241" i="3"/>
  <c r="DI243" i="3"/>
  <c r="DF243" i="3"/>
  <c r="DG243" i="3"/>
  <c r="DH243" i="3"/>
  <c r="R417" i="1"/>
  <c r="Q506" i="1"/>
  <c r="F535" i="1"/>
  <c r="AT506" i="1"/>
  <c r="F541" i="1"/>
  <c r="DI469" i="3"/>
  <c r="DJ469" i="3" s="1"/>
  <c r="DF469" i="3"/>
  <c r="DG469" i="3"/>
  <c r="DH469" i="3"/>
  <c r="DG480" i="3"/>
  <c r="DH480" i="3"/>
  <c r="DI480" i="3"/>
  <c r="DF480" i="3"/>
  <c r="DJ480" i="3" s="1"/>
  <c r="BC634" i="1"/>
  <c r="F667" i="1"/>
  <c r="DI520" i="3"/>
  <c r="DF520" i="3"/>
  <c r="DJ520" i="3" s="1"/>
  <c r="DG520" i="3"/>
  <c r="DH520" i="3"/>
  <c r="DF515" i="3"/>
  <c r="DH515" i="3"/>
  <c r="DG515" i="3"/>
  <c r="DJ515" i="3" s="1"/>
  <c r="DI515" i="3"/>
  <c r="CH683" i="1"/>
  <c r="AY700" i="1"/>
  <c r="DI555" i="3"/>
  <c r="DF555" i="3"/>
  <c r="DG555" i="3"/>
  <c r="DJ555" i="3" s="1"/>
  <c r="DH555" i="3"/>
  <c r="DI559" i="3"/>
  <c r="DF559" i="3"/>
  <c r="DG559" i="3"/>
  <c r="DJ559" i="3" s="1"/>
  <c r="DH559" i="3"/>
  <c r="U732" i="1"/>
  <c r="F771" i="1"/>
  <c r="DI638" i="3"/>
  <c r="DJ638" i="3" s="1"/>
  <c r="DF638" i="3"/>
  <c r="DG638" i="3"/>
  <c r="DH638" i="3"/>
  <c r="DI640" i="3"/>
  <c r="DF640" i="3"/>
  <c r="DG640" i="3"/>
  <c r="DJ640" i="3" s="1"/>
  <c r="DH640" i="3"/>
  <c r="T519" i="1"/>
  <c r="DI440" i="3"/>
  <c r="DF440" i="3"/>
  <c r="DG440" i="3"/>
  <c r="DH440" i="3"/>
  <c r="DG448" i="3"/>
  <c r="DH448" i="3"/>
  <c r="DI448" i="3"/>
  <c r="DF448" i="3"/>
  <c r="DJ448" i="3" s="1"/>
  <c r="AX732" i="1"/>
  <c r="F756" i="1"/>
  <c r="DI619" i="3"/>
  <c r="DF619" i="3"/>
  <c r="DJ619" i="3" s="1"/>
  <c r="DG619" i="3"/>
  <c r="DH619" i="3"/>
  <c r="DI610" i="3"/>
  <c r="DJ610" i="3" s="1"/>
  <c r="DF610" i="3"/>
  <c r="DG610" i="3"/>
  <c r="DH610" i="3"/>
  <c r="CY790" i="1"/>
  <c r="X790" i="1" s="1"/>
  <c r="CZ790" i="1"/>
  <c r="Y790" i="1" s="1"/>
  <c r="DG623" i="3"/>
  <c r="DH623" i="3"/>
  <c r="R792" i="1" s="1"/>
  <c r="DI623" i="3"/>
  <c r="DF623" i="3"/>
  <c r="DI662" i="3"/>
  <c r="DF662" i="3"/>
  <c r="DJ662" i="3" s="1"/>
  <c r="DG662" i="3"/>
  <c r="DH662" i="3"/>
  <c r="V837" i="1"/>
  <c r="AI847" i="1" s="1"/>
  <c r="DH659" i="3"/>
  <c r="DI659" i="3"/>
  <c r="DF659" i="3"/>
  <c r="DG659" i="3"/>
  <c r="BD830" i="1"/>
  <c r="F872" i="1"/>
  <c r="DH679" i="3"/>
  <c r="DI679" i="3"/>
  <c r="DF679" i="3"/>
  <c r="DG679" i="3"/>
  <c r="DI715" i="3"/>
  <c r="DF715" i="3"/>
  <c r="DJ715" i="3" s="1"/>
  <c r="DG715" i="3"/>
  <c r="DH715" i="3"/>
  <c r="DH712" i="3"/>
  <c r="DI712" i="3"/>
  <c r="DF712" i="3"/>
  <c r="DG712" i="3"/>
  <c r="DI733" i="3"/>
  <c r="DF733" i="3"/>
  <c r="DJ733" i="3" s="1"/>
  <c r="DG733" i="3"/>
  <c r="DH733" i="3"/>
  <c r="AO928" i="1"/>
  <c r="F940" i="1"/>
  <c r="DI632" i="3"/>
  <c r="DJ632" i="3" s="1"/>
  <c r="DF632" i="3"/>
  <c r="DG632" i="3"/>
  <c r="DH632" i="3"/>
  <c r="V881" i="1"/>
  <c r="AH896" i="1"/>
  <c r="DI717" i="3"/>
  <c r="DJ717" i="3" s="1"/>
  <c r="DF717" i="3"/>
  <c r="DG717" i="3"/>
  <c r="DH717" i="3"/>
  <c r="U519" i="1"/>
  <c r="BD595" i="1"/>
  <c r="F627" i="1"/>
  <c r="DI500" i="3"/>
  <c r="DF500" i="3"/>
  <c r="P646" i="1" s="1"/>
  <c r="DG500" i="3"/>
  <c r="Q646" i="1" s="1"/>
  <c r="DH500" i="3"/>
  <c r="R646" i="1" s="1"/>
  <c r="CY696" i="1"/>
  <c r="X696" i="1" s="1"/>
  <c r="CZ696" i="1"/>
  <c r="Y696" i="1" s="1"/>
  <c r="DI551" i="3"/>
  <c r="DJ551" i="3" s="1"/>
  <c r="DF551" i="3"/>
  <c r="DG551" i="3"/>
  <c r="DH551" i="3"/>
  <c r="CY786" i="1"/>
  <c r="X786" i="1" s="1"/>
  <c r="CZ786" i="1"/>
  <c r="Y786" i="1" s="1"/>
  <c r="CP790" i="1"/>
  <c r="O790" i="1" s="1"/>
  <c r="GM512" i="1"/>
  <c r="GN512" i="1" s="1"/>
  <c r="V519" i="1"/>
  <c r="T647" i="1"/>
  <c r="DI544" i="3"/>
  <c r="DF544" i="3"/>
  <c r="DJ544" i="3" s="1"/>
  <c r="DG544" i="3"/>
  <c r="DH544" i="3"/>
  <c r="P696" i="1"/>
  <c r="Q781" i="1"/>
  <c r="F810" i="1"/>
  <c r="AX798" i="1"/>
  <c r="CG781" i="1"/>
  <c r="DI699" i="3"/>
  <c r="DF699" i="3"/>
  <c r="DG699" i="3"/>
  <c r="DJ699" i="3" s="1"/>
  <c r="DH699" i="3"/>
  <c r="DI695" i="3"/>
  <c r="DJ695" i="3" s="1"/>
  <c r="DF695" i="3"/>
  <c r="DG695" i="3"/>
  <c r="DH695" i="3"/>
  <c r="F952" i="1"/>
  <c r="BC928" i="1"/>
  <c r="DI604" i="3"/>
  <c r="DF604" i="3"/>
  <c r="DJ604" i="3" s="1"/>
  <c r="DG604" i="3"/>
  <c r="DH604" i="3"/>
  <c r="DI595" i="3"/>
  <c r="DF595" i="3"/>
  <c r="DG595" i="3"/>
  <c r="DH595" i="3"/>
  <c r="DH600" i="3"/>
  <c r="DI600" i="3"/>
  <c r="DF600" i="3"/>
  <c r="DG600" i="3"/>
  <c r="AU830" i="1"/>
  <c r="F866" i="1"/>
  <c r="DF692" i="3"/>
  <c r="DJ692" i="3" s="1"/>
  <c r="DG692" i="3"/>
  <c r="DH692" i="3"/>
  <c r="DI692" i="3"/>
  <c r="DH683" i="3"/>
  <c r="DI683" i="3"/>
  <c r="DF683" i="3"/>
  <c r="DG683" i="3"/>
  <c r="CI928" i="1"/>
  <c r="AZ936" i="1"/>
  <c r="P421" i="1"/>
  <c r="CP421" i="1" s="1"/>
  <c r="O421" i="1" s="1"/>
  <c r="O457" i="1"/>
  <c r="F476" i="1"/>
  <c r="W457" i="1"/>
  <c r="F498" i="1"/>
  <c r="BB506" i="1"/>
  <c r="F536" i="1"/>
  <c r="W560" i="1"/>
  <c r="AJ563" i="1" s="1"/>
  <c r="AZ749" i="1"/>
  <c r="CI732" i="1"/>
  <c r="DI630" i="3"/>
  <c r="DF630" i="3"/>
  <c r="DJ630" i="3" s="1"/>
  <c r="DG630" i="3"/>
  <c r="DH630" i="3"/>
  <c r="DI636" i="3"/>
  <c r="DF636" i="3"/>
  <c r="DG636" i="3"/>
  <c r="DJ636" i="3" s="1"/>
  <c r="DH636" i="3"/>
  <c r="T787" i="1"/>
  <c r="T885" i="1"/>
  <c r="GM970" i="1"/>
  <c r="AB973" i="1"/>
  <c r="AZ973" i="1"/>
  <c r="CI968" i="1"/>
  <c r="T884" i="1"/>
  <c r="GM843" i="1"/>
  <c r="GO843" i="1" s="1"/>
  <c r="W885" i="1"/>
  <c r="AH968" i="1"/>
  <c r="U973" i="1"/>
  <c r="R885" i="1"/>
  <c r="AZ879" i="1"/>
  <c r="F907" i="1"/>
  <c r="F946" i="1"/>
  <c r="AQ928" i="1"/>
  <c r="Y968" i="1"/>
  <c r="F1000" i="1"/>
  <c r="Q647" i="1"/>
  <c r="AU968" i="1"/>
  <c r="F992" i="1"/>
  <c r="DJ46" i="3"/>
  <c r="S77" i="1"/>
  <c r="DI6" i="3"/>
  <c r="DF6" i="3"/>
  <c r="P31" i="1" s="1"/>
  <c r="DH6" i="3"/>
  <c r="R31" i="1" s="1"/>
  <c r="DG6" i="3"/>
  <c r="Q31" i="1" s="1"/>
  <c r="P69" i="1"/>
  <c r="DG97" i="3"/>
  <c r="DH97" i="3"/>
  <c r="DF97" i="3"/>
  <c r="DI97" i="3"/>
  <c r="DH132" i="3"/>
  <c r="DF132" i="3"/>
  <c r="DJ132" i="3" s="1"/>
  <c r="DG132" i="3"/>
  <c r="DI132" i="3"/>
  <c r="DH99" i="3"/>
  <c r="DF99" i="3"/>
  <c r="DG99" i="3"/>
  <c r="DI99" i="3"/>
  <c r="DJ99" i="3" s="1"/>
  <c r="DH105" i="3"/>
  <c r="DF105" i="3"/>
  <c r="DG105" i="3"/>
  <c r="DI105" i="3"/>
  <c r="DH123" i="3"/>
  <c r="DI123" i="3"/>
  <c r="DF123" i="3"/>
  <c r="DJ123" i="3" s="1"/>
  <c r="DG123" i="3"/>
  <c r="DI131" i="3"/>
  <c r="DG131" i="3"/>
  <c r="DH131" i="3"/>
  <c r="DF131" i="3"/>
  <c r="DJ131" i="3" s="1"/>
  <c r="DG158" i="3"/>
  <c r="DH158" i="3"/>
  <c r="DI158" i="3"/>
  <c r="DF158" i="3"/>
  <c r="DG160" i="3"/>
  <c r="DH160" i="3"/>
  <c r="DI160" i="3"/>
  <c r="DF160" i="3"/>
  <c r="DG182" i="3"/>
  <c r="DH182" i="3"/>
  <c r="DI182" i="3"/>
  <c r="DF182" i="3"/>
  <c r="DG209" i="3"/>
  <c r="DH209" i="3"/>
  <c r="DF209" i="3"/>
  <c r="DJ209" i="3" s="1"/>
  <c r="DI209" i="3"/>
  <c r="DI196" i="3"/>
  <c r="DF196" i="3"/>
  <c r="DJ196" i="3" s="1"/>
  <c r="DG196" i="3"/>
  <c r="DH196" i="3"/>
  <c r="DG201" i="3"/>
  <c r="DH201" i="3"/>
  <c r="DF201" i="3"/>
  <c r="DI201" i="3"/>
  <c r="DF220" i="3"/>
  <c r="DG220" i="3"/>
  <c r="DH220" i="3"/>
  <c r="DI220" i="3"/>
  <c r="DJ220" i="3" s="1"/>
  <c r="DG264" i="3"/>
  <c r="DH264" i="3"/>
  <c r="DI264" i="3"/>
  <c r="DF264" i="3"/>
  <c r="DH145" i="3"/>
  <c r="DI145" i="3"/>
  <c r="DF145" i="3"/>
  <c r="DG145" i="3"/>
  <c r="DF173" i="3"/>
  <c r="P224" i="1" s="1"/>
  <c r="DG173" i="3"/>
  <c r="DH173" i="3"/>
  <c r="DI173" i="3"/>
  <c r="DF224" i="3"/>
  <c r="DG224" i="3"/>
  <c r="DH224" i="3"/>
  <c r="DI224" i="3"/>
  <c r="DJ224" i="3" s="1"/>
  <c r="DH233" i="3"/>
  <c r="DI233" i="3"/>
  <c r="DF233" i="3"/>
  <c r="DG233" i="3"/>
  <c r="DG254" i="3"/>
  <c r="Q321" i="1" s="1"/>
  <c r="DH254" i="3"/>
  <c r="DI254" i="3"/>
  <c r="DF254" i="3"/>
  <c r="R366" i="1"/>
  <c r="DF110" i="3"/>
  <c r="DJ110" i="3" s="1"/>
  <c r="DG110" i="3"/>
  <c r="DH110" i="3"/>
  <c r="DI110" i="3"/>
  <c r="DG252" i="3"/>
  <c r="DH252" i="3"/>
  <c r="DI252" i="3"/>
  <c r="DF252" i="3"/>
  <c r="DJ252" i="3" s="1"/>
  <c r="DG257" i="3"/>
  <c r="DH257" i="3"/>
  <c r="DI257" i="3"/>
  <c r="DF257" i="3"/>
  <c r="DJ257" i="3" s="1"/>
  <c r="DH353" i="3"/>
  <c r="DI353" i="3"/>
  <c r="DJ353" i="3" s="1"/>
  <c r="DF353" i="3"/>
  <c r="DG353" i="3"/>
  <c r="DH325" i="3"/>
  <c r="DI325" i="3"/>
  <c r="DJ325" i="3" s="1"/>
  <c r="DF325" i="3"/>
  <c r="DG325" i="3"/>
  <c r="DH339" i="3"/>
  <c r="DI339" i="3"/>
  <c r="DF339" i="3"/>
  <c r="DG339" i="3"/>
  <c r="DJ339" i="3" s="1"/>
  <c r="DG199" i="3"/>
  <c r="DH199" i="3"/>
  <c r="DF199" i="3"/>
  <c r="DI199" i="3"/>
  <c r="DF151" i="3"/>
  <c r="DJ151" i="3" s="1"/>
  <c r="DG151" i="3"/>
  <c r="DH151" i="3"/>
  <c r="DI151" i="3"/>
  <c r="V366" i="1"/>
  <c r="DI361" i="3"/>
  <c r="DF361" i="3"/>
  <c r="DJ361" i="3" s="1"/>
  <c r="DG361" i="3"/>
  <c r="DH361" i="3"/>
  <c r="DF391" i="3"/>
  <c r="P509" i="1" s="1"/>
  <c r="DG391" i="3"/>
  <c r="DH391" i="3"/>
  <c r="R509" i="1" s="1"/>
  <c r="DI391" i="3"/>
  <c r="DH394" i="3"/>
  <c r="DI394" i="3"/>
  <c r="DF394" i="3"/>
  <c r="DG394" i="3"/>
  <c r="DF443" i="3"/>
  <c r="DG443" i="3"/>
  <c r="DH443" i="3"/>
  <c r="DI443" i="3"/>
  <c r="DJ443" i="3" s="1"/>
  <c r="DH506" i="3"/>
  <c r="DI506" i="3"/>
  <c r="DF506" i="3"/>
  <c r="DG506" i="3"/>
  <c r="DJ284" i="3"/>
  <c r="DH345" i="3"/>
  <c r="DI345" i="3"/>
  <c r="DF345" i="3"/>
  <c r="DJ345" i="3" s="1"/>
  <c r="DG345" i="3"/>
  <c r="DH379" i="3"/>
  <c r="DI379" i="3"/>
  <c r="DF379" i="3"/>
  <c r="DJ379" i="3" s="1"/>
  <c r="DG379" i="3"/>
  <c r="DF405" i="3"/>
  <c r="DJ405" i="3" s="1"/>
  <c r="DG405" i="3"/>
  <c r="DH405" i="3"/>
  <c r="DI405" i="3"/>
  <c r="DH447" i="3"/>
  <c r="DI447" i="3"/>
  <c r="DF447" i="3"/>
  <c r="DJ447" i="3" s="1"/>
  <c r="DG447" i="3"/>
  <c r="DF468" i="3"/>
  <c r="P638" i="1" s="1"/>
  <c r="DG468" i="3"/>
  <c r="DH468" i="3"/>
  <c r="DI468" i="3"/>
  <c r="DF481" i="3"/>
  <c r="DJ481" i="3" s="1"/>
  <c r="DG481" i="3"/>
  <c r="DH481" i="3"/>
  <c r="DI481" i="3"/>
  <c r="DH514" i="3"/>
  <c r="DF514" i="3"/>
  <c r="DI514" i="3"/>
  <c r="DG514" i="3"/>
  <c r="DH359" i="3"/>
  <c r="DI359" i="3"/>
  <c r="DF359" i="3"/>
  <c r="DG359" i="3"/>
  <c r="DG381" i="3"/>
  <c r="DJ381" i="3" s="1"/>
  <c r="DH381" i="3"/>
  <c r="DI381" i="3"/>
  <c r="DF381" i="3"/>
  <c r="DF412" i="3"/>
  <c r="DG412" i="3"/>
  <c r="DH412" i="3"/>
  <c r="DI412" i="3"/>
  <c r="DF420" i="3"/>
  <c r="DJ420" i="3" s="1"/>
  <c r="DG420" i="3"/>
  <c r="DH420" i="3"/>
  <c r="DI420" i="3"/>
  <c r="DF427" i="3"/>
  <c r="DJ427" i="3" s="1"/>
  <c r="DG427" i="3"/>
  <c r="DH427" i="3"/>
  <c r="DI427" i="3"/>
  <c r="DF458" i="3"/>
  <c r="P599" i="1" s="1"/>
  <c r="DG458" i="3"/>
  <c r="Q599" i="1" s="1"/>
  <c r="DH458" i="3"/>
  <c r="R599" i="1" s="1"/>
  <c r="DI458" i="3"/>
  <c r="DH488" i="3"/>
  <c r="DI488" i="3"/>
  <c r="DF488" i="3"/>
  <c r="DG488" i="3"/>
  <c r="DJ496" i="3"/>
  <c r="S645" i="1"/>
  <c r="DF569" i="3"/>
  <c r="DG569" i="3"/>
  <c r="DH569" i="3"/>
  <c r="DI569" i="3"/>
  <c r="DF503" i="3"/>
  <c r="DJ503" i="3" s="1"/>
  <c r="DG503" i="3"/>
  <c r="DH503" i="3"/>
  <c r="DI503" i="3"/>
  <c r="DG552" i="3"/>
  <c r="DH552" i="3"/>
  <c r="DI552" i="3"/>
  <c r="DF552" i="3"/>
  <c r="DH596" i="3"/>
  <c r="DI596" i="3"/>
  <c r="DJ596" i="3" s="1"/>
  <c r="DF596" i="3"/>
  <c r="DG596" i="3"/>
  <c r="DF603" i="3"/>
  <c r="DG603" i="3"/>
  <c r="DH603" i="3"/>
  <c r="DI603" i="3"/>
  <c r="DH625" i="3"/>
  <c r="DI625" i="3"/>
  <c r="DF625" i="3"/>
  <c r="DJ625" i="3" s="1"/>
  <c r="DG625" i="3"/>
  <c r="DH347" i="3"/>
  <c r="DI347" i="3"/>
  <c r="DJ347" i="3" s="1"/>
  <c r="DF347" i="3"/>
  <c r="DG347" i="3"/>
  <c r="DH439" i="3"/>
  <c r="DI439" i="3"/>
  <c r="DF439" i="3"/>
  <c r="DJ439" i="3" s="1"/>
  <c r="DG439" i="3"/>
  <c r="DH566" i="3"/>
  <c r="DI566" i="3"/>
  <c r="DF566" i="3"/>
  <c r="DJ566" i="3" s="1"/>
  <c r="DG566" i="3"/>
  <c r="AH830" i="1"/>
  <c r="U847" i="1"/>
  <c r="DG532" i="3"/>
  <c r="DJ532" i="3" s="1"/>
  <c r="DH532" i="3"/>
  <c r="DI532" i="3"/>
  <c r="DF532" i="3"/>
  <c r="P694" i="1"/>
  <c r="DH545" i="3"/>
  <c r="DI545" i="3"/>
  <c r="DF545" i="3"/>
  <c r="DJ545" i="3" s="1"/>
  <c r="DG545" i="3"/>
  <c r="DH568" i="3"/>
  <c r="DI568" i="3"/>
  <c r="DJ568" i="3" s="1"/>
  <c r="DF568" i="3"/>
  <c r="DG568" i="3"/>
  <c r="DF581" i="3"/>
  <c r="DG581" i="3"/>
  <c r="DH581" i="3"/>
  <c r="DI581" i="3"/>
  <c r="DF586" i="3"/>
  <c r="DJ586" i="3" s="1"/>
  <c r="DG586" i="3"/>
  <c r="DH586" i="3"/>
  <c r="DI586" i="3"/>
  <c r="DG645" i="3"/>
  <c r="DH645" i="3"/>
  <c r="DI645" i="3"/>
  <c r="DF645" i="3"/>
  <c r="DF656" i="3"/>
  <c r="DG656" i="3"/>
  <c r="DH656" i="3"/>
  <c r="DI656" i="3"/>
  <c r="DF682" i="3"/>
  <c r="DG682" i="3"/>
  <c r="DH682" i="3"/>
  <c r="DI682" i="3"/>
  <c r="DF694" i="3"/>
  <c r="DG694" i="3"/>
  <c r="DH694" i="3"/>
  <c r="DI694" i="3"/>
  <c r="DG399" i="3"/>
  <c r="DH399" i="3"/>
  <c r="DI399" i="3"/>
  <c r="DF399" i="3"/>
  <c r="DF536" i="3"/>
  <c r="DJ536" i="3" s="1"/>
  <c r="DG536" i="3"/>
  <c r="DH536" i="3"/>
  <c r="DI536" i="3"/>
  <c r="DH590" i="3"/>
  <c r="DI590" i="3"/>
  <c r="DJ590" i="3" s="1"/>
  <c r="DF590" i="3"/>
  <c r="DG590" i="3"/>
  <c r="DG617" i="3"/>
  <c r="DH617" i="3"/>
  <c r="DI617" i="3"/>
  <c r="DF617" i="3"/>
  <c r="DF622" i="3"/>
  <c r="DJ622" i="3" s="1"/>
  <c r="DG622" i="3"/>
  <c r="DH622" i="3"/>
  <c r="DI622" i="3"/>
  <c r="DG639" i="3"/>
  <c r="DH639" i="3"/>
  <c r="DI639" i="3"/>
  <c r="DF639" i="3"/>
  <c r="DH668" i="3"/>
  <c r="DI668" i="3"/>
  <c r="DF668" i="3"/>
  <c r="DJ668" i="3" s="1"/>
  <c r="DG668" i="3"/>
  <c r="DG702" i="3"/>
  <c r="DH702" i="3"/>
  <c r="DI702" i="3"/>
  <c r="DF702" i="3"/>
  <c r="DG713" i="3"/>
  <c r="DH713" i="3"/>
  <c r="DI713" i="3"/>
  <c r="DF713" i="3"/>
  <c r="DJ713" i="3" s="1"/>
  <c r="AI936" i="1"/>
  <c r="DG735" i="3"/>
  <c r="DH735" i="3"/>
  <c r="DI735" i="3"/>
  <c r="DF735" i="3"/>
  <c r="DJ735" i="3" s="1"/>
  <c r="DF5" i="3"/>
  <c r="P30" i="1" s="1"/>
  <c r="DG5" i="3"/>
  <c r="Q30" i="1" s="1"/>
  <c r="AD33" i="1" s="1"/>
  <c r="DI5" i="3"/>
  <c r="DH5" i="3"/>
  <c r="R30" i="1" s="1"/>
  <c r="AE33" i="1" s="1"/>
  <c r="DI53" i="3"/>
  <c r="DF53" i="3"/>
  <c r="DG53" i="3"/>
  <c r="DH53" i="3"/>
  <c r="DI117" i="3"/>
  <c r="DF117" i="3"/>
  <c r="DG117" i="3"/>
  <c r="DJ117" i="3" s="1"/>
  <c r="DH117" i="3"/>
  <c r="DG671" i="3"/>
  <c r="DH671" i="3"/>
  <c r="DI671" i="3"/>
  <c r="DF671" i="3"/>
  <c r="DJ671" i="3" s="1"/>
  <c r="DI4" i="3"/>
  <c r="DF4" i="3"/>
  <c r="P29" i="1" s="1"/>
  <c r="DH4" i="3"/>
  <c r="R29" i="1" s="1"/>
  <c r="DG4" i="3"/>
  <c r="Q29" i="1" s="1"/>
  <c r="BC26" i="1"/>
  <c r="F49" i="1"/>
  <c r="BC1003" i="1"/>
  <c r="F146" i="1"/>
  <c r="S114" i="1"/>
  <c r="DI111" i="3"/>
  <c r="DF111" i="3"/>
  <c r="DJ111" i="3" s="1"/>
  <c r="DG111" i="3"/>
  <c r="DH111" i="3"/>
  <c r="DF102" i="3"/>
  <c r="DG102" i="3"/>
  <c r="DJ102" i="3" s="1"/>
  <c r="DH102" i="3"/>
  <c r="DI102" i="3"/>
  <c r="DF104" i="3"/>
  <c r="DH104" i="3"/>
  <c r="DI104" i="3"/>
  <c r="DG104" i="3"/>
  <c r="DG126" i="3"/>
  <c r="DH126" i="3"/>
  <c r="R174" i="1" s="1"/>
  <c r="DI126" i="3"/>
  <c r="DF126" i="3"/>
  <c r="DG664" i="3"/>
  <c r="DH664" i="3"/>
  <c r="DI664" i="3"/>
  <c r="DF664" i="3"/>
  <c r="DJ664" i="3" s="1"/>
  <c r="DG691" i="3"/>
  <c r="DH691" i="3"/>
  <c r="DI691" i="3"/>
  <c r="DF691" i="3"/>
  <c r="DJ691" i="3" s="1"/>
  <c r="DH722" i="3"/>
  <c r="DI722" i="3"/>
  <c r="DF722" i="3"/>
  <c r="DJ722" i="3" s="1"/>
  <c r="DG722" i="3"/>
  <c r="BD26" i="1"/>
  <c r="F58" i="1"/>
  <c r="BD1003" i="1"/>
  <c r="DF11" i="3"/>
  <c r="DG11" i="3"/>
  <c r="DI11" i="3"/>
  <c r="DH11" i="3"/>
  <c r="V883" i="1"/>
  <c r="DJ708" i="3"/>
  <c r="S890" i="1"/>
  <c r="DG729" i="3"/>
  <c r="DH729" i="3"/>
  <c r="DI729" i="3"/>
  <c r="DJ729" i="3" s="1"/>
  <c r="DF729" i="3"/>
  <c r="W65" i="1"/>
  <c r="F106" i="1"/>
  <c r="CH65" i="1"/>
  <c r="AY82" i="1"/>
  <c r="AO114" i="1"/>
  <c r="F135" i="1"/>
  <c r="DI94" i="3"/>
  <c r="DF94" i="3"/>
  <c r="DG94" i="3"/>
  <c r="DH94" i="3"/>
  <c r="DH92" i="3"/>
  <c r="R165" i="1" s="1"/>
  <c r="DI92" i="3"/>
  <c r="DF92" i="3"/>
  <c r="DG92" i="3"/>
  <c r="Q165" i="1" s="1"/>
  <c r="AS163" i="1"/>
  <c r="F197" i="1"/>
  <c r="DG135" i="3"/>
  <c r="DF135" i="3"/>
  <c r="DH135" i="3"/>
  <c r="DI135" i="3"/>
  <c r="DJ135" i="3" s="1"/>
  <c r="DI191" i="3"/>
  <c r="DF191" i="3"/>
  <c r="DG191" i="3"/>
  <c r="DJ191" i="3" s="1"/>
  <c r="DH191" i="3"/>
  <c r="DF194" i="3"/>
  <c r="DJ194" i="3" s="1"/>
  <c r="DG194" i="3"/>
  <c r="DH194" i="3"/>
  <c r="DI194" i="3"/>
  <c r="V265" i="1"/>
  <c r="CY274" i="1"/>
  <c r="X274" i="1" s="1"/>
  <c r="CZ274" i="1"/>
  <c r="Y274" i="1" s="1"/>
  <c r="DF298" i="3"/>
  <c r="DJ298" i="3" s="1"/>
  <c r="DG298" i="3"/>
  <c r="DH298" i="3"/>
  <c r="DI298" i="3"/>
  <c r="DI306" i="3"/>
  <c r="DF306" i="3"/>
  <c r="DG306" i="3"/>
  <c r="DH306" i="3"/>
  <c r="DG305" i="3"/>
  <c r="DH305" i="3"/>
  <c r="DI305" i="3"/>
  <c r="DJ305" i="3" s="1"/>
  <c r="DF305" i="3"/>
  <c r="DF356" i="3"/>
  <c r="DG356" i="3"/>
  <c r="DH356" i="3"/>
  <c r="DI356" i="3"/>
  <c r="GM78" i="1"/>
  <c r="GO78" i="1" s="1"/>
  <c r="T26" i="1"/>
  <c r="F54" i="1"/>
  <c r="AU163" i="1"/>
  <c r="F199" i="1"/>
  <c r="DF144" i="3"/>
  <c r="DG144" i="3"/>
  <c r="DJ144" i="3" s="1"/>
  <c r="DH144" i="3"/>
  <c r="DI144" i="3"/>
  <c r="DI142" i="3"/>
  <c r="DJ142" i="3" s="1"/>
  <c r="DG142" i="3"/>
  <c r="DH142" i="3"/>
  <c r="DF142" i="3"/>
  <c r="DI169" i="3"/>
  <c r="DF169" i="3"/>
  <c r="P223" i="1" s="1"/>
  <c r="DG169" i="3"/>
  <c r="DH169" i="3"/>
  <c r="DF234" i="3"/>
  <c r="DG234" i="3"/>
  <c r="DJ234" i="3" s="1"/>
  <c r="DH234" i="3"/>
  <c r="DI234" i="3"/>
  <c r="AW327" i="1"/>
  <c r="CF310" i="1"/>
  <c r="DI314" i="3"/>
  <c r="DF314" i="3"/>
  <c r="DG314" i="3"/>
  <c r="DH314" i="3"/>
  <c r="DI318" i="3"/>
  <c r="DF318" i="3"/>
  <c r="DG318" i="3"/>
  <c r="DH318" i="3"/>
  <c r="DH310" i="3"/>
  <c r="DI310" i="3"/>
  <c r="DF310" i="3"/>
  <c r="DG310" i="3"/>
  <c r="GM71" i="1"/>
  <c r="GN71" i="1" s="1"/>
  <c r="GM168" i="1"/>
  <c r="GN168" i="1" s="1"/>
  <c r="AR163" i="1"/>
  <c r="F208" i="1"/>
  <c r="F238" i="1"/>
  <c r="AP212" i="1"/>
  <c r="DI204" i="3"/>
  <c r="DF204" i="3"/>
  <c r="DG204" i="3"/>
  <c r="DH204" i="3"/>
  <c r="DI215" i="3"/>
  <c r="DF215" i="3"/>
  <c r="P273" i="1" s="1"/>
  <c r="DG215" i="3"/>
  <c r="Q273" i="1" s="1"/>
  <c r="DH215" i="3"/>
  <c r="R273" i="1" s="1"/>
  <c r="F306" i="1"/>
  <c r="AR261" i="1"/>
  <c r="DG223" i="3"/>
  <c r="DH223" i="3"/>
  <c r="DI223" i="3"/>
  <c r="DF223" i="3"/>
  <c r="P313" i="1" s="1"/>
  <c r="BB310" i="1"/>
  <c r="F340" i="1"/>
  <c r="DI301" i="3"/>
  <c r="DF301" i="3"/>
  <c r="DJ301" i="3" s="1"/>
  <c r="DG301" i="3"/>
  <c r="DH301" i="3"/>
  <c r="DI161" i="3"/>
  <c r="DF161" i="3"/>
  <c r="DG161" i="3"/>
  <c r="DH161" i="3"/>
  <c r="DF166" i="3"/>
  <c r="DJ166" i="3" s="1"/>
  <c r="DG166" i="3"/>
  <c r="DH166" i="3"/>
  <c r="DI166" i="3"/>
  <c r="V219" i="1"/>
  <c r="S221" i="1"/>
  <c r="DI181" i="3"/>
  <c r="DJ181" i="3" s="1"/>
  <c r="DF181" i="3"/>
  <c r="DG181" i="3"/>
  <c r="DH181" i="3"/>
  <c r="R274" i="1"/>
  <c r="F296" i="1"/>
  <c r="AT261" i="1"/>
  <c r="U372" i="1"/>
  <c r="F430" i="1"/>
  <c r="AV408" i="1"/>
  <c r="AW474" i="1"/>
  <c r="CF457" i="1"/>
  <c r="CY318" i="1"/>
  <c r="X318" i="1" s="1"/>
  <c r="CZ318" i="1"/>
  <c r="Y318" i="1" s="1"/>
  <c r="AX359" i="1"/>
  <c r="F383" i="1"/>
  <c r="DI344" i="3"/>
  <c r="DF344" i="3"/>
  <c r="DJ344" i="3" s="1"/>
  <c r="DG344" i="3"/>
  <c r="DH344" i="3"/>
  <c r="DI396" i="3"/>
  <c r="DF396" i="3"/>
  <c r="DG396" i="3"/>
  <c r="DH396" i="3"/>
  <c r="DI400" i="3"/>
  <c r="DF400" i="3"/>
  <c r="DG400" i="3"/>
  <c r="DH400" i="3"/>
  <c r="P515" i="1"/>
  <c r="GX515" i="1"/>
  <c r="U515" i="1"/>
  <c r="CZ217" i="1"/>
  <c r="Y217" i="1" s="1"/>
  <c r="CY217" i="1"/>
  <c r="X217" i="1" s="1"/>
  <c r="GM217" i="1" s="1"/>
  <c r="GN217" i="1" s="1"/>
  <c r="DI174" i="3"/>
  <c r="DF174" i="3"/>
  <c r="DJ174" i="3" s="1"/>
  <c r="DG174" i="3"/>
  <c r="DH174" i="3"/>
  <c r="P274" i="1"/>
  <c r="CP274" i="1" s="1"/>
  <c r="O274" i="1" s="1"/>
  <c r="GM274" i="1" s="1"/>
  <c r="GO274" i="1" s="1"/>
  <c r="R372" i="1"/>
  <c r="AZ359" i="1"/>
  <c r="F387" i="1"/>
  <c r="DI333" i="3"/>
  <c r="DF333" i="3"/>
  <c r="DJ333" i="3" s="1"/>
  <c r="DG333" i="3"/>
  <c r="DH333" i="3"/>
  <c r="DI324" i="3"/>
  <c r="DF324" i="3"/>
  <c r="DG324" i="3"/>
  <c r="DH324" i="3"/>
  <c r="DF328" i="3"/>
  <c r="DG328" i="3"/>
  <c r="DH328" i="3"/>
  <c r="DI328" i="3"/>
  <c r="AW425" i="1"/>
  <c r="CF408" i="1"/>
  <c r="W465" i="1"/>
  <c r="S465" i="1"/>
  <c r="DI374" i="3"/>
  <c r="DF374" i="3"/>
  <c r="DG374" i="3"/>
  <c r="DH374" i="3"/>
  <c r="DG376" i="3"/>
  <c r="DH376" i="3"/>
  <c r="DI376" i="3"/>
  <c r="DF376" i="3"/>
  <c r="DJ376" i="3" s="1"/>
  <c r="F500" i="1"/>
  <c r="X457" i="1"/>
  <c r="P220" i="1"/>
  <c r="DI308" i="3"/>
  <c r="DJ308" i="3" s="1"/>
  <c r="DF308" i="3"/>
  <c r="DG308" i="3"/>
  <c r="DH308" i="3"/>
  <c r="F481" i="1"/>
  <c r="AX457" i="1"/>
  <c r="DI438" i="3"/>
  <c r="DF438" i="3"/>
  <c r="DJ438" i="3" s="1"/>
  <c r="DG438" i="3"/>
  <c r="DH438" i="3"/>
  <c r="DF432" i="3"/>
  <c r="DG432" i="3"/>
  <c r="DJ432" i="3" s="1"/>
  <c r="DH432" i="3"/>
  <c r="DI432" i="3"/>
  <c r="R600" i="1"/>
  <c r="DI463" i="3"/>
  <c r="DF463" i="3"/>
  <c r="DG463" i="3"/>
  <c r="DH463" i="3"/>
  <c r="DG504" i="3"/>
  <c r="Q685" i="1" s="1"/>
  <c r="DH504" i="3"/>
  <c r="DI504" i="3"/>
  <c r="DF504" i="3"/>
  <c r="P685" i="1" s="1"/>
  <c r="DG548" i="3"/>
  <c r="DH548" i="3"/>
  <c r="DI548" i="3"/>
  <c r="DJ548" i="3" s="1"/>
  <c r="DF548" i="3"/>
  <c r="R221" i="1"/>
  <c r="AX261" i="1"/>
  <c r="F285" i="1"/>
  <c r="W323" i="1"/>
  <c r="GX421" i="1"/>
  <c r="U465" i="1"/>
  <c r="DI428" i="3"/>
  <c r="DF428" i="3"/>
  <c r="DJ428" i="3" s="1"/>
  <c r="DG428" i="3"/>
  <c r="DH428" i="3"/>
  <c r="P506" i="1"/>
  <c r="F526" i="1"/>
  <c r="CI506" i="1"/>
  <c r="AZ523" i="1"/>
  <c r="DI493" i="3"/>
  <c r="DF493" i="3"/>
  <c r="DJ493" i="3" s="1"/>
  <c r="DG493" i="3"/>
  <c r="DH493" i="3"/>
  <c r="DF485" i="3"/>
  <c r="DG485" i="3"/>
  <c r="DJ485" i="3" s="1"/>
  <c r="DH485" i="3"/>
  <c r="DI485" i="3"/>
  <c r="F669" i="1"/>
  <c r="AT634" i="1"/>
  <c r="DI531" i="3"/>
  <c r="DF531" i="3"/>
  <c r="DG531" i="3"/>
  <c r="DH531" i="3"/>
  <c r="CG683" i="1"/>
  <c r="AX700" i="1"/>
  <c r="DI580" i="3"/>
  <c r="DF580" i="3"/>
  <c r="DJ580" i="3" s="1"/>
  <c r="DG580" i="3"/>
  <c r="DH580" i="3"/>
  <c r="DH572" i="3"/>
  <c r="DI572" i="3"/>
  <c r="DF572" i="3"/>
  <c r="DG572" i="3"/>
  <c r="DG585" i="3"/>
  <c r="Q744" i="1" s="1"/>
  <c r="DH585" i="3"/>
  <c r="R744" i="1" s="1"/>
  <c r="DI585" i="3"/>
  <c r="DF585" i="3"/>
  <c r="P744" i="1" s="1"/>
  <c r="F775" i="1"/>
  <c r="X732" i="1"/>
  <c r="DG592" i="3"/>
  <c r="DH592" i="3"/>
  <c r="DI592" i="3"/>
  <c r="DF592" i="3"/>
  <c r="P784" i="1" s="1"/>
  <c r="P225" i="1"/>
  <c r="BD212" i="1"/>
  <c r="F254" i="1"/>
  <c r="V274" i="1"/>
  <c r="DI250" i="3"/>
  <c r="DF250" i="3"/>
  <c r="DJ250" i="3" s="1"/>
  <c r="DG250" i="3"/>
  <c r="DH250" i="3"/>
  <c r="DF253" i="3"/>
  <c r="DJ253" i="3" s="1"/>
  <c r="DG253" i="3"/>
  <c r="DH253" i="3"/>
  <c r="DI253" i="3"/>
  <c r="F355" i="1"/>
  <c r="AR310" i="1"/>
  <c r="V465" i="1"/>
  <c r="DG389" i="3"/>
  <c r="DH389" i="3"/>
  <c r="DI389" i="3"/>
  <c r="DJ389" i="3" s="1"/>
  <c r="DF389" i="3"/>
  <c r="AY506" i="1"/>
  <c r="F531" i="1"/>
  <c r="DI457" i="3"/>
  <c r="DF457" i="3"/>
  <c r="P598" i="1" s="1"/>
  <c r="DG457" i="3"/>
  <c r="Q598" i="1" s="1"/>
  <c r="DH457" i="3"/>
  <c r="R598" i="1" s="1"/>
  <c r="DI475" i="3"/>
  <c r="DF475" i="3"/>
  <c r="DG475" i="3"/>
  <c r="DJ475" i="3" s="1"/>
  <c r="DH475" i="3"/>
  <c r="CH634" i="1"/>
  <c r="AY651" i="1"/>
  <c r="DF519" i="3"/>
  <c r="DI519" i="3"/>
  <c r="DG519" i="3"/>
  <c r="DH519" i="3"/>
  <c r="DF513" i="3"/>
  <c r="DG513" i="3"/>
  <c r="DH513" i="3"/>
  <c r="DI513" i="3"/>
  <c r="F710" i="1"/>
  <c r="AQ683" i="1"/>
  <c r="DI565" i="3"/>
  <c r="DF565" i="3"/>
  <c r="DJ565" i="3" s="1"/>
  <c r="DG565" i="3"/>
  <c r="DH565" i="3"/>
  <c r="DF564" i="3"/>
  <c r="DJ564" i="3" s="1"/>
  <c r="DG564" i="3"/>
  <c r="DH564" i="3"/>
  <c r="DI564" i="3"/>
  <c r="V736" i="1"/>
  <c r="DH582" i="3"/>
  <c r="DI582" i="3"/>
  <c r="DF582" i="3"/>
  <c r="DG582" i="3"/>
  <c r="Y732" i="1"/>
  <c r="F776" i="1"/>
  <c r="O781" i="1"/>
  <c r="F800" i="1"/>
  <c r="DI647" i="3"/>
  <c r="DF647" i="3"/>
  <c r="DJ647" i="3" s="1"/>
  <c r="DG647" i="3"/>
  <c r="DH647" i="3"/>
  <c r="DG650" i="3"/>
  <c r="DF650" i="3"/>
  <c r="DJ650" i="3" s="1"/>
  <c r="DH650" i="3"/>
  <c r="DI650" i="3"/>
  <c r="Q466" i="1"/>
  <c r="DI450" i="3"/>
  <c r="DF450" i="3"/>
  <c r="DJ450" i="3" s="1"/>
  <c r="DG450" i="3"/>
  <c r="DH450" i="3"/>
  <c r="DF445" i="3"/>
  <c r="DG445" i="3"/>
  <c r="DH445" i="3"/>
  <c r="DI445" i="3"/>
  <c r="AQ555" i="1"/>
  <c r="F573" i="1"/>
  <c r="BA563" i="1"/>
  <c r="CJ555" i="1"/>
  <c r="AV634" i="1"/>
  <c r="F656" i="1"/>
  <c r="CY688" i="1"/>
  <c r="X688" i="1" s="1"/>
  <c r="GM688" i="1" s="1"/>
  <c r="GN688" i="1" s="1"/>
  <c r="CZ688" i="1"/>
  <c r="Y688" i="1" s="1"/>
  <c r="Q683" i="1"/>
  <c r="F712" i="1"/>
  <c r="Y683" i="1"/>
  <c r="F727" i="1"/>
  <c r="DI616" i="3"/>
  <c r="DF616" i="3"/>
  <c r="DG616" i="3"/>
  <c r="DH616" i="3"/>
  <c r="DG621" i="3"/>
  <c r="DH621" i="3"/>
  <c r="DI621" i="3"/>
  <c r="DF621" i="3"/>
  <c r="DJ621" i="3" s="1"/>
  <c r="DH657" i="3"/>
  <c r="DI657" i="3"/>
  <c r="DF657" i="3"/>
  <c r="DG657" i="3"/>
  <c r="DI669" i="3"/>
  <c r="DF669" i="3"/>
  <c r="DG669" i="3"/>
  <c r="DH669" i="3"/>
  <c r="DI730" i="3"/>
  <c r="DF730" i="3"/>
  <c r="DG730" i="3"/>
  <c r="DH730" i="3"/>
  <c r="DH728" i="3"/>
  <c r="DI728" i="3"/>
  <c r="DJ728" i="3" s="1"/>
  <c r="DF728" i="3"/>
  <c r="DG728" i="3"/>
  <c r="AV781" i="1"/>
  <c r="F803" i="1"/>
  <c r="DI725" i="3"/>
  <c r="DF725" i="3"/>
  <c r="DJ725" i="3" s="1"/>
  <c r="DG725" i="3"/>
  <c r="DH725" i="3"/>
  <c r="DF724" i="3"/>
  <c r="DJ724" i="3" s="1"/>
  <c r="DG724" i="3"/>
  <c r="DH724" i="3"/>
  <c r="DI724" i="3"/>
  <c r="BB928" i="1"/>
  <c r="F949" i="1"/>
  <c r="CY647" i="1"/>
  <c r="X647" i="1" s="1"/>
  <c r="CZ647" i="1"/>
  <c r="Y647" i="1" s="1"/>
  <c r="CY689" i="1"/>
  <c r="X689" i="1" s="1"/>
  <c r="CZ689" i="1"/>
  <c r="Y689" i="1" s="1"/>
  <c r="BB732" i="1"/>
  <c r="F762" i="1"/>
  <c r="BA847" i="1"/>
  <c r="CJ830" i="1"/>
  <c r="DH665" i="3"/>
  <c r="DI665" i="3"/>
  <c r="DF665" i="3"/>
  <c r="DG665" i="3"/>
  <c r="Q841" i="1" s="1"/>
  <c r="R519" i="1"/>
  <c r="CY519" i="1" s="1"/>
  <c r="X519" i="1" s="1"/>
  <c r="T602" i="1"/>
  <c r="AG595" i="1"/>
  <c r="U634" i="1"/>
  <c r="F673" i="1"/>
  <c r="CP689" i="1"/>
  <c r="O689" i="1" s="1"/>
  <c r="DG546" i="3"/>
  <c r="DH546" i="3"/>
  <c r="DI546" i="3"/>
  <c r="DF546" i="3"/>
  <c r="DJ546" i="3" s="1"/>
  <c r="AP732" i="1"/>
  <c r="F758" i="1"/>
  <c r="R781" i="1"/>
  <c r="F812" i="1"/>
  <c r="AO781" i="1"/>
  <c r="F802" i="1"/>
  <c r="AP830" i="1"/>
  <c r="F856" i="1"/>
  <c r="DI697" i="3"/>
  <c r="DF697" i="3"/>
  <c r="DG697" i="3"/>
  <c r="DH697" i="3"/>
  <c r="DF707" i="3"/>
  <c r="DJ707" i="3" s="1"/>
  <c r="DG707" i="3"/>
  <c r="DH707" i="3"/>
  <c r="DI707" i="3"/>
  <c r="DG606" i="3"/>
  <c r="DH606" i="3"/>
  <c r="DI606" i="3"/>
  <c r="DF606" i="3"/>
  <c r="DJ606" i="3" s="1"/>
  <c r="V785" i="1"/>
  <c r="DH598" i="3"/>
  <c r="DI598" i="3"/>
  <c r="DF598" i="3"/>
  <c r="DG598" i="3"/>
  <c r="BC830" i="1"/>
  <c r="F863" i="1"/>
  <c r="F906" i="1"/>
  <c r="AQ879" i="1"/>
  <c r="U421" i="1"/>
  <c r="GX465" i="1"/>
  <c r="S457" i="1"/>
  <c r="F489" i="1"/>
  <c r="AY474" i="1"/>
  <c r="CH457" i="1"/>
  <c r="F492" i="1"/>
  <c r="AT457" i="1"/>
  <c r="S560" i="1"/>
  <c r="DG466" i="3"/>
  <c r="DH466" i="3"/>
  <c r="DI466" i="3"/>
  <c r="DJ466" i="3" s="1"/>
  <c r="DF466" i="3"/>
  <c r="AY749" i="1"/>
  <c r="CH732" i="1"/>
  <c r="BC968" i="1"/>
  <c r="F989" i="1"/>
  <c r="V884" i="1"/>
  <c r="P885" i="1"/>
  <c r="AG968" i="1"/>
  <c r="T973" i="1"/>
  <c r="P884" i="1"/>
  <c r="T928" i="1"/>
  <c r="F957" i="1"/>
  <c r="S884" i="1"/>
  <c r="AD968" i="1"/>
  <c r="Q973" i="1"/>
  <c r="CJ879" i="1"/>
  <c r="BA896" i="1"/>
  <c r="GM888" i="1"/>
  <c r="GN888" i="1" s="1"/>
  <c r="W968" i="1"/>
  <c r="F997" i="1"/>
  <c r="AS928" i="1"/>
  <c r="F953" i="1"/>
  <c r="DH35" i="3"/>
  <c r="R72" i="1" s="1"/>
  <c r="DG35" i="3"/>
  <c r="DJ35" i="3" s="1"/>
  <c r="DF35" i="3"/>
  <c r="P72" i="1" s="1"/>
  <c r="DI35" i="3"/>
  <c r="DG50" i="3"/>
  <c r="DH50" i="3"/>
  <c r="DF50" i="3"/>
  <c r="P116" i="1" s="1"/>
  <c r="DI50" i="3"/>
  <c r="DI10" i="3"/>
  <c r="DF10" i="3"/>
  <c r="DH10" i="3"/>
  <c r="DG10" i="3"/>
  <c r="DH52" i="3"/>
  <c r="DI52" i="3"/>
  <c r="DF52" i="3"/>
  <c r="DG52" i="3"/>
  <c r="P121" i="1"/>
  <c r="Q69" i="1"/>
  <c r="CP126" i="1"/>
  <c r="O126" i="1" s="1"/>
  <c r="DG116" i="3"/>
  <c r="DH116" i="3"/>
  <c r="DI116" i="3"/>
  <c r="DF116" i="3"/>
  <c r="V118" i="1"/>
  <c r="DG120" i="3"/>
  <c r="DH120" i="3"/>
  <c r="DI120" i="3"/>
  <c r="DF120" i="3"/>
  <c r="DG124" i="3"/>
  <c r="DH124" i="3"/>
  <c r="DI124" i="3"/>
  <c r="DF124" i="3"/>
  <c r="DJ124" i="3" s="1"/>
  <c r="DH134" i="3"/>
  <c r="DF134" i="3"/>
  <c r="P214" i="1" s="1"/>
  <c r="DG134" i="3"/>
  <c r="Q214" i="1" s="1"/>
  <c r="DI134" i="3"/>
  <c r="DH208" i="3"/>
  <c r="DI208" i="3"/>
  <c r="DF208" i="3"/>
  <c r="DJ208" i="3" s="1"/>
  <c r="DG208" i="3"/>
  <c r="DH128" i="3"/>
  <c r="DI128" i="3"/>
  <c r="DF128" i="3"/>
  <c r="DJ128" i="3" s="1"/>
  <c r="DG128" i="3"/>
  <c r="DH108" i="3"/>
  <c r="DI108" i="3"/>
  <c r="DF108" i="3"/>
  <c r="DJ108" i="3" s="1"/>
  <c r="DG108" i="3"/>
  <c r="DG162" i="3"/>
  <c r="DH162" i="3"/>
  <c r="DI162" i="3"/>
  <c r="DF162" i="3"/>
  <c r="DG184" i="3"/>
  <c r="DH184" i="3"/>
  <c r="DI184" i="3"/>
  <c r="DJ184" i="3" s="1"/>
  <c r="DF184" i="3"/>
  <c r="DG114" i="3"/>
  <c r="DH114" i="3"/>
  <c r="DI114" i="3"/>
  <c r="DF114" i="3"/>
  <c r="DF197" i="3"/>
  <c r="DG197" i="3"/>
  <c r="Q268" i="1" s="1"/>
  <c r="DH197" i="3"/>
  <c r="DI197" i="3"/>
  <c r="DH221" i="3"/>
  <c r="DI221" i="3"/>
  <c r="DF221" i="3"/>
  <c r="DG221" i="3"/>
  <c r="DG259" i="3"/>
  <c r="DH259" i="3"/>
  <c r="DI259" i="3"/>
  <c r="DF259" i="3"/>
  <c r="DJ259" i="3" s="1"/>
  <c r="DH155" i="3"/>
  <c r="DI155" i="3"/>
  <c r="DF155" i="3"/>
  <c r="DG155" i="3"/>
  <c r="DH225" i="3"/>
  <c r="DI225" i="3"/>
  <c r="DF225" i="3"/>
  <c r="DG225" i="3"/>
  <c r="DF238" i="3"/>
  <c r="DJ238" i="3" s="1"/>
  <c r="DG238" i="3"/>
  <c r="DH238" i="3"/>
  <c r="DI238" i="3"/>
  <c r="DG266" i="3"/>
  <c r="DH266" i="3"/>
  <c r="DI266" i="3"/>
  <c r="DJ266" i="3" s="1"/>
  <c r="DF266" i="3"/>
  <c r="DG272" i="3"/>
  <c r="DH272" i="3"/>
  <c r="DI272" i="3"/>
  <c r="DF272" i="3"/>
  <c r="DJ276" i="3"/>
  <c r="DH147" i="3"/>
  <c r="DI147" i="3"/>
  <c r="DF147" i="3"/>
  <c r="DG147" i="3"/>
  <c r="DH227" i="3"/>
  <c r="DI227" i="3"/>
  <c r="DJ227" i="3" s="1"/>
  <c r="DF227" i="3"/>
  <c r="DG227" i="3"/>
  <c r="DG248" i="3"/>
  <c r="DJ248" i="3" s="1"/>
  <c r="DH248" i="3"/>
  <c r="DI248" i="3"/>
  <c r="DF248" i="3"/>
  <c r="DF268" i="3"/>
  <c r="P363" i="1" s="1"/>
  <c r="DG268" i="3"/>
  <c r="DH268" i="3"/>
  <c r="DI268" i="3"/>
  <c r="DG270" i="3"/>
  <c r="DJ270" i="3" s="1"/>
  <c r="DH270" i="3"/>
  <c r="DI270" i="3"/>
  <c r="DF270" i="3"/>
  <c r="DG317" i="3"/>
  <c r="DJ317" i="3" s="1"/>
  <c r="DH317" i="3"/>
  <c r="DI317" i="3"/>
  <c r="DF317" i="3"/>
  <c r="DH327" i="3"/>
  <c r="DI327" i="3"/>
  <c r="DF327" i="3"/>
  <c r="DG327" i="3"/>
  <c r="DH211" i="3"/>
  <c r="R272" i="1" s="1"/>
  <c r="DI211" i="3"/>
  <c r="DF211" i="3"/>
  <c r="DG211" i="3"/>
  <c r="DJ273" i="3"/>
  <c r="DG311" i="3"/>
  <c r="DH311" i="3"/>
  <c r="DI311" i="3"/>
  <c r="DJ311" i="3" s="1"/>
  <c r="DF311" i="3"/>
  <c r="DH334" i="3"/>
  <c r="DI334" i="3"/>
  <c r="DF334" i="3"/>
  <c r="DJ334" i="3" s="1"/>
  <c r="DG334" i="3"/>
  <c r="V268" i="1"/>
  <c r="DG297" i="3"/>
  <c r="DH297" i="3"/>
  <c r="DI297" i="3"/>
  <c r="DF297" i="3"/>
  <c r="DG242" i="3"/>
  <c r="DH242" i="3"/>
  <c r="DI242" i="3"/>
  <c r="DF242" i="3"/>
  <c r="DG289" i="3"/>
  <c r="Q366" i="1" s="1"/>
  <c r="DH289" i="3"/>
  <c r="DI289" i="3"/>
  <c r="DF289" i="3"/>
  <c r="P366" i="1" s="1"/>
  <c r="DG373" i="3"/>
  <c r="DH373" i="3"/>
  <c r="DI373" i="3"/>
  <c r="DF373" i="3"/>
  <c r="DG401" i="3"/>
  <c r="DH401" i="3"/>
  <c r="DI401" i="3"/>
  <c r="DF401" i="3"/>
  <c r="DH444" i="3"/>
  <c r="DI444" i="3"/>
  <c r="DF444" i="3"/>
  <c r="DG444" i="3"/>
  <c r="DG464" i="3"/>
  <c r="DH464" i="3"/>
  <c r="DI464" i="3"/>
  <c r="DF464" i="3"/>
  <c r="DG474" i="3"/>
  <c r="DH474" i="3"/>
  <c r="DI474" i="3"/>
  <c r="DF474" i="3"/>
  <c r="DH357" i="3"/>
  <c r="DI357" i="3"/>
  <c r="DF357" i="3"/>
  <c r="DG357" i="3"/>
  <c r="DH407" i="3"/>
  <c r="DI407" i="3"/>
  <c r="DF407" i="3"/>
  <c r="DJ407" i="3" s="1"/>
  <c r="DG407" i="3"/>
  <c r="DH451" i="3"/>
  <c r="DI451" i="3"/>
  <c r="DF451" i="3"/>
  <c r="DJ451" i="3" s="1"/>
  <c r="DG451" i="3"/>
  <c r="DG315" i="3"/>
  <c r="DH315" i="3"/>
  <c r="DI315" i="3"/>
  <c r="DF315" i="3"/>
  <c r="DG369" i="3"/>
  <c r="DH369" i="3"/>
  <c r="DI369" i="3"/>
  <c r="DF369" i="3"/>
  <c r="DH386" i="3"/>
  <c r="DI386" i="3"/>
  <c r="DF386" i="3"/>
  <c r="DJ386" i="3" s="1"/>
  <c r="DG386" i="3"/>
  <c r="DF414" i="3"/>
  <c r="DG414" i="3"/>
  <c r="DH414" i="3"/>
  <c r="DI414" i="3"/>
  <c r="DF422" i="3"/>
  <c r="DG422" i="3"/>
  <c r="Q517" i="1" s="1"/>
  <c r="DH422" i="3"/>
  <c r="R517" i="1" s="1"/>
  <c r="DI422" i="3"/>
  <c r="DH433" i="3"/>
  <c r="DI433" i="3"/>
  <c r="DF433" i="3"/>
  <c r="DG433" i="3"/>
  <c r="AH595" i="1"/>
  <c r="U602" i="1"/>
  <c r="DH479" i="3"/>
  <c r="DI479" i="3"/>
  <c r="DF479" i="3"/>
  <c r="DJ479" i="3" s="1"/>
  <c r="DG479" i="3"/>
  <c r="DH490" i="3"/>
  <c r="DI490" i="3"/>
  <c r="DF490" i="3"/>
  <c r="DG490" i="3"/>
  <c r="R645" i="1"/>
  <c r="DF571" i="3"/>
  <c r="DG571" i="3"/>
  <c r="DH571" i="3"/>
  <c r="DI571" i="3"/>
  <c r="DH523" i="3"/>
  <c r="DI523" i="3"/>
  <c r="DF523" i="3"/>
  <c r="DJ523" i="3" s="1"/>
  <c r="DG523" i="3"/>
  <c r="DH538" i="3"/>
  <c r="DI538" i="3"/>
  <c r="DF538" i="3"/>
  <c r="DJ538" i="3" s="1"/>
  <c r="DG538" i="3"/>
  <c r="DF597" i="3"/>
  <c r="DG597" i="3"/>
  <c r="DH597" i="3"/>
  <c r="DI597" i="3"/>
  <c r="DH605" i="3"/>
  <c r="DI605" i="3"/>
  <c r="DF605" i="3"/>
  <c r="DJ605" i="3" s="1"/>
  <c r="DG605" i="3"/>
  <c r="DG611" i="3"/>
  <c r="DH611" i="3"/>
  <c r="DI611" i="3"/>
  <c r="DF611" i="3"/>
  <c r="DG626" i="3"/>
  <c r="DH626" i="3"/>
  <c r="DI626" i="3"/>
  <c r="DF626" i="3"/>
  <c r="DJ626" i="3" s="1"/>
  <c r="DF366" i="3"/>
  <c r="DI366" i="3"/>
  <c r="DG366" i="3"/>
  <c r="DH366" i="3"/>
  <c r="R464" i="1" s="1"/>
  <c r="DG554" i="3"/>
  <c r="DH554" i="3"/>
  <c r="DI554" i="3"/>
  <c r="DJ554" i="3" s="1"/>
  <c r="DF554" i="3"/>
  <c r="DG628" i="3"/>
  <c r="DH628" i="3"/>
  <c r="DI628" i="3"/>
  <c r="DF628" i="3"/>
  <c r="DJ628" i="3" s="1"/>
  <c r="DG633" i="3"/>
  <c r="DH633" i="3"/>
  <c r="DI633" i="3"/>
  <c r="DF633" i="3"/>
  <c r="DG696" i="3"/>
  <c r="DH696" i="3"/>
  <c r="DI696" i="3"/>
  <c r="DF696" i="3"/>
  <c r="DI365" i="3"/>
  <c r="DF365" i="3"/>
  <c r="DJ365" i="3" s="1"/>
  <c r="DG365" i="3"/>
  <c r="DH365" i="3"/>
  <c r="DG460" i="3"/>
  <c r="DH460" i="3"/>
  <c r="DI460" i="3"/>
  <c r="S600" i="1" s="1"/>
  <c r="DF460" i="3"/>
  <c r="P600" i="1" s="1"/>
  <c r="DJ539" i="3"/>
  <c r="DH547" i="3"/>
  <c r="R734" i="1" s="1"/>
  <c r="DI547" i="3"/>
  <c r="DF547" i="3"/>
  <c r="DG547" i="3"/>
  <c r="V739" i="1"/>
  <c r="DH577" i="3"/>
  <c r="DI577" i="3"/>
  <c r="DF577" i="3"/>
  <c r="DJ577" i="3" s="1"/>
  <c r="DG577" i="3"/>
  <c r="DH588" i="3"/>
  <c r="DI588" i="3"/>
  <c r="DF588" i="3"/>
  <c r="DJ588" i="3" s="1"/>
  <c r="DG588" i="3"/>
  <c r="DF658" i="3"/>
  <c r="DG658" i="3"/>
  <c r="DH658" i="3"/>
  <c r="DI658" i="3"/>
  <c r="DF684" i="3"/>
  <c r="DG684" i="3"/>
  <c r="DH684" i="3"/>
  <c r="DI684" i="3"/>
  <c r="DG73" i="3"/>
  <c r="DH73" i="3"/>
  <c r="R121" i="1" s="1"/>
  <c r="DF73" i="3"/>
  <c r="DI73" i="3"/>
  <c r="S121" i="1" s="1"/>
  <c r="DG472" i="3"/>
  <c r="DJ472" i="3" s="1"/>
  <c r="DH472" i="3"/>
  <c r="DI472" i="3"/>
  <c r="DF472" i="3"/>
  <c r="DH525" i="3"/>
  <c r="R690" i="1" s="1"/>
  <c r="DI525" i="3"/>
  <c r="DF525" i="3"/>
  <c r="DG525" i="3"/>
  <c r="DF591" i="3"/>
  <c r="DG591" i="3"/>
  <c r="DH591" i="3"/>
  <c r="DI591" i="3"/>
  <c r="V834" i="1"/>
  <c r="DF716" i="3"/>
  <c r="DG716" i="3"/>
  <c r="DH716" i="3"/>
  <c r="DI716" i="3"/>
  <c r="DG731" i="3"/>
  <c r="DH731" i="3"/>
  <c r="DI731" i="3"/>
  <c r="DF731" i="3"/>
  <c r="DF736" i="3"/>
  <c r="DJ736" i="3" s="1"/>
  <c r="DG736" i="3"/>
  <c r="DH736" i="3"/>
  <c r="DI736" i="3"/>
  <c r="AH26" i="1"/>
  <c r="U33" i="1"/>
  <c r="DF55" i="3"/>
  <c r="DG55" i="3"/>
  <c r="DJ55" i="3" s="1"/>
  <c r="DI55" i="3"/>
  <c r="DH55" i="3"/>
  <c r="DI113" i="3"/>
  <c r="DJ113" i="3" s="1"/>
  <c r="DF113" i="3"/>
  <c r="DG113" i="3"/>
  <c r="DH113" i="3"/>
  <c r="DI115" i="3"/>
  <c r="DF115" i="3"/>
  <c r="DG115" i="3"/>
  <c r="DH115" i="3"/>
  <c r="DG673" i="3"/>
  <c r="DH673" i="3"/>
  <c r="DI673" i="3"/>
  <c r="DF673" i="3"/>
  <c r="DG727" i="3"/>
  <c r="DH727" i="3"/>
  <c r="DI727" i="3"/>
  <c r="DJ727" i="3" s="1"/>
  <c r="DF727" i="3"/>
  <c r="Q65" i="1"/>
  <c r="F94" i="1"/>
  <c r="F155" i="1"/>
  <c r="W114" i="1"/>
  <c r="V167" i="1"/>
  <c r="DI98" i="3"/>
  <c r="DH98" i="3"/>
  <c r="DF98" i="3"/>
  <c r="DG98" i="3"/>
  <c r="DH670" i="3"/>
  <c r="DI670" i="3"/>
  <c r="DF670" i="3"/>
  <c r="DJ670" i="3" s="1"/>
  <c r="DG670" i="3"/>
  <c r="V886" i="1"/>
  <c r="DG723" i="3"/>
  <c r="DH723" i="3"/>
  <c r="DI723" i="3"/>
  <c r="DF723" i="3"/>
  <c r="DJ723" i="3" s="1"/>
  <c r="DF2" i="3"/>
  <c r="DG2" i="3"/>
  <c r="DI2" i="3"/>
  <c r="DJ2" i="3" s="1"/>
  <c r="DH2" i="3"/>
  <c r="DG13" i="3"/>
  <c r="DH13" i="3"/>
  <c r="DF13" i="3"/>
  <c r="DI13" i="3"/>
  <c r="AP65" i="1"/>
  <c r="F91" i="1"/>
  <c r="AP1003" i="1"/>
  <c r="DI96" i="3"/>
  <c r="DJ96" i="3" s="1"/>
  <c r="DF96" i="3"/>
  <c r="DG96" i="3"/>
  <c r="DH96" i="3"/>
  <c r="DH663" i="3"/>
  <c r="DI663" i="3"/>
  <c r="DF663" i="3"/>
  <c r="DJ663" i="3" s="1"/>
  <c r="DG663" i="3"/>
  <c r="DH690" i="3"/>
  <c r="DI690" i="3"/>
  <c r="DF690" i="3"/>
  <c r="DJ690" i="3" s="1"/>
  <c r="DG690" i="3"/>
  <c r="R890" i="1"/>
  <c r="DJ7" i="3"/>
  <c r="DG9" i="3"/>
  <c r="DH9" i="3"/>
  <c r="DF9" i="3"/>
  <c r="DI9" i="3"/>
  <c r="DJ9" i="3" s="1"/>
  <c r="AQ65" i="1"/>
  <c r="F92" i="1"/>
  <c r="Q114" i="1"/>
  <c r="F143" i="1"/>
  <c r="AS114" i="1"/>
  <c r="F148" i="1"/>
  <c r="W26" i="1"/>
  <c r="F57" i="1"/>
  <c r="BA163" i="1"/>
  <c r="F200" i="1"/>
  <c r="DF212" i="3"/>
  <c r="DG212" i="3"/>
  <c r="DH212" i="3"/>
  <c r="DI212" i="3"/>
  <c r="V312" i="1"/>
  <c r="DG219" i="3"/>
  <c r="DH219" i="3"/>
  <c r="DI219" i="3"/>
  <c r="DF219" i="3"/>
  <c r="P312" i="1" s="1"/>
  <c r="DF364" i="3"/>
  <c r="DJ364" i="3" s="1"/>
  <c r="DG364" i="3"/>
  <c r="DH364" i="3"/>
  <c r="DI364" i="3"/>
  <c r="DF354" i="3"/>
  <c r="DG354" i="3"/>
  <c r="DH354" i="3"/>
  <c r="DI354" i="3"/>
  <c r="DI383" i="3"/>
  <c r="DF383" i="3"/>
  <c r="DJ383" i="3" s="1"/>
  <c r="DG383" i="3"/>
  <c r="DH383" i="3"/>
  <c r="GM73" i="1"/>
  <c r="GN73" i="1" s="1"/>
  <c r="BC163" i="1"/>
  <c r="F196" i="1"/>
  <c r="DF141" i="3"/>
  <c r="DG141" i="3"/>
  <c r="DH141" i="3"/>
  <c r="DI141" i="3"/>
  <c r="DF171" i="3"/>
  <c r="DJ171" i="3" s="1"/>
  <c r="DG171" i="3"/>
  <c r="DH171" i="3"/>
  <c r="DI171" i="3"/>
  <c r="DI179" i="3"/>
  <c r="DF179" i="3"/>
  <c r="DG179" i="3"/>
  <c r="DH179" i="3"/>
  <c r="DH177" i="3"/>
  <c r="DI177" i="3"/>
  <c r="DF177" i="3"/>
  <c r="P263" i="1" s="1"/>
  <c r="DG177" i="3"/>
  <c r="Q263" i="1" s="1"/>
  <c r="DF232" i="3"/>
  <c r="DG232" i="3"/>
  <c r="DH232" i="3"/>
  <c r="DI232" i="3"/>
  <c r="DG237" i="3"/>
  <c r="DH237" i="3"/>
  <c r="DI237" i="3"/>
  <c r="DF237" i="3"/>
  <c r="DJ237" i="3" s="1"/>
  <c r="V314" i="1"/>
  <c r="DI312" i="3"/>
  <c r="DF312" i="3"/>
  <c r="DG312" i="3"/>
  <c r="DJ312" i="3" s="1"/>
  <c r="DH312" i="3"/>
  <c r="DI316" i="3"/>
  <c r="DF316" i="3"/>
  <c r="DG316" i="3"/>
  <c r="DJ316" i="3" s="1"/>
  <c r="DH316" i="3"/>
  <c r="AO408" i="1"/>
  <c r="F429" i="1"/>
  <c r="GM122" i="1"/>
  <c r="GN122" i="1" s="1"/>
  <c r="DG133" i="3"/>
  <c r="DF133" i="3"/>
  <c r="DJ133" i="3" s="1"/>
  <c r="DH133" i="3"/>
  <c r="DI133" i="3"/>
  <c r="P163" i="1"/>
  <c r="F183" i="1"/>
  <c r="BD163" i="1"/>
  <c r="F205" i="1"/>
  <c r="GX218" i="1"/>
  <c r="T218" i="1"/>
  <c r="F247" i="1"/>
  <c r="AT212" i="1"/>
  <c r="DI202" i="3"/>
  <c r="DF202" i="3"/>
  <c r="DG202" i="3"/>
  <c r="DH202" i="3"/>
  <c r="F283" i="1"/>
  <c r="AV261" i="1"/>
  <c r="AP310" i="1"/>
  <c r="F336" i="1"/>
  <c r="DG303" i="3"/>
  <c r="DH303" i="3"/>
  <c r="DI303" i="3"/>
  <c r="DF303" i="3"/>
  <c r="DJ303" i="3" s="1"/>
  <c r="DI159" i="3"/>
  <c r="DF159" i="3"/>
  <c r="DG159" i="3"/>
  <c r="DH159" i="3"/>
  <c r="GX221" i="1"/>
  <c r="GX274" i="1"/>
  <c r="CI261" i="1"/>
  <c r="AZ278" i="1"/>
  <c r="R323" i="1"/>
  <c r="BD408" i="1"/>
  <c r="F450" i="1"/>
  <c r="DI421" i="3"/>
  <c r="DF421" i="3"/>
  <c r="DJ421" i="3" s="1"/>
  <c r="DG421" i="3"/>
  <c r="DH421" i="3"/>
  <c r="DH415" i="3"/>
  <c r="DI415" i="3"/>
  <c r="DF415" i="3"/>
  <c r="DG415" i="3"/>
  <c r="U218" i="1"/>
  <c r="R220" i="1"/>
  <c r="CY220" i="1" s="1"/>
  <c r="X220" i="1" s="1"/>
  <c r="T274" i="1"/>
  <c r="DI261" i="3"/>
  <c r="DF261" i="3"/>
  <c r="DJ261" i="3" s="1"/>
  <c r="DG261" i="3"/>
  <c r="DH261" i="3"/>
  <c r="DH258" i="3"/>
  <c r="DI258" i="3"/>
  <c r="DF258" i="3"/>
  <c r="P322" i="1" s="1"/>
  <c r="DG258" i="3"/>
  <c r="V372" i="1"/>
  <c r="F434" i="1"/>
  <c r="AP408" i="1"/>
  <c r="DI406" i="3"/>
  <c r="DF406" i="3"/>
  <c r="DJ406" i="3" s="1"/>
  <c r="DG406" i="3"/>
  <c r="DH406" i="3"/>
  <c r="AO506" i="1"/>
  <c r="F527" i="1"/>
  <c r="V218" i="1"/>
  <c r="GX220" i="1"/>
  <c r="U274" i="1"/>
  <c r="CP318" i="1"/>
  <c r="O318" i="1" s="1"/>
  <c r="GM318" i="1" s="1"/>
  <c r="GN318" i="1" s="1"/>
  <c r="GM364" i="1"/>
  <c r="GN364" i="1" s="1"/>
  <c r="GX372" i="1"/>
  <c r="AY376" i="1"/>
  <c r="CH359" i="1"/>
  <c r="U417" i="1"/>
  <c r="W417" i="1"/>
  <c r="DF336" i="3"/>
  <c r="DJ336" i="3" s="1"/>
  <c r="DG336" i="3"/>
  <c r="DH336" i="3"/>
  <c r="DI336" i="3"/>
  <c r="DF326" i="3"/>
  <c r="DG326" i="3"/>
  <c r="DH326" i="3"/>
  <c r="DI326" i="3"/>
  <c r="DI370" i="3"/>
  <c r="DF370" i="3"/>
  <c r="DG370" i="3"/>
  <c r="DJ370" i="3" s="1"/>
  <c r="DH370" i="3"/>
  <c r="DI367" i="3"/>
  <c r="DJ367" i="3" s="1"/>
  <c r="DF367" i="3"/>
  <c r="DG367" i="3"/>
  <c r="DH367" i="3"/>
  <c r="AU457" i="1"/>
  <c r="F493" i="1"/>
  <c r="AP163" i="1"/>
  <c r="F189" i="1"/>
  <c r="BB163" i="1"/>
  <c r="F193" i="1"/>
  <c r="T220" i="1"/>
  <c r="Q310" i="1"/>
  <c r="F339" i="1"/>
  <c r="Y310" i="1"/>
  <c r="F354" i="1"/>
  <c r="GX466" i="1"/>
  <c r="V515" i="1"/>
  <c r="DI430" i="3"/>
  <c r="DF430" i="3"/>
  <c r="P557" i="1" s="1"/>
  <c r="DG430" i="3"/>
  <c r="DH430" i="3"/>
  <c r="Q600" i="1"/>
  <c r="AT163" i="1"/>
  <c r="F198" i="1"/>
  <c r="Q416" i="1"/>
  <c r="Q470" i="1"/>
  <c r="W470" i="1"/>
  <c r="P470" i="1"/>
  <c r="CP470" i="1" s="1"/>
  <c r="O470" i="1" s="1"/>
  <c r="GX470" i="1"/>
  <c r="U470" i="1"/>
  <c r="AW523" i="1"/>
  <c r="CF506" i="1"/>
  <c r="DF483" i="3"/>
  <c r="DG483" i="3"/>
  <c r="DH483" i="3"/>
  <c r="DI483" i="3"/>
  <c r="DJ483" i="3" s="1"/>
  <c r="BB634" i="1"/>
  <c r="F664" i="1"/>
  <c r="DI529" i="3"/>
  <c r="DF529" i="3"/>
  <c r="DG529" i="3"/>
  <c r="DJ529" i="3" s="1"/>
  <c r="DH529" i="3"/>
  <c r="DI576" i="3"/>
  <c r="DF576" i="3"/>
  <c r="DJ576" i="3" s="1"/>
  <c r="DG576" i="3"/>
  <c r="DH576" i="3"/>
  <c r="DI567" i="3"/>
  <c r="DF567" i="3"/>
  <c r="DG567" i="3"/>
  <c r="Q739" i="1" s="1"/>
  <c r="DH567" i="3"/>
  <c r="DH570" i="3"/>
  <c r="DI570" i="3"/>
  <c r="DF570" i="3"/>
  <c r="DG570" i="3"/>
  <c r="DJ570" i="3" s="1"/>
  <c r="AV749" i="1"/>
  <c r="CE732" i="1"/>
  <c r="DH594" i="3"/>
  <c r="DI594" i="3"/>
  <c r="DF594" i="3"/>
  <c r="DG594" i="3"/>
  <c r="O163" i="1"/>
  <c r="F182" i="1"/>
  <c r="W163" i="1"/>
  <c r="F204" i="1"/>
  <c r="T225" i="1"/>
  <c r="Q319" i="1"/>
  <c r="CP319" i="1" s="1"/>
  <c r="O319" i="1" s="1"/>
  <c r="GM319" i="1" s="1"/>
  <c r="GN319" i="1" s="1"/>
  <c r="U319" i="1"/>
  <c r="DI247" i="3"/>
  <c r="DF247" i="3"/>
  <c r="DG247" i="3"/>
  <c r="DJ247" i="3" s="1"/>
  <c r="DH247" i="3"/>
  <c r="DF249" i="3"/>
  <c r="DJ249" i="3" s="1"/>
  <c r="DG249" i="3"/>
  <c r="DH249" i="3"/>
  <c r="DI249" i="3"/>
  <c r="CP414" i="1"/>
  <c r="O414" i="1" s="1"/>
  <c r="GM414" i="1" s="1"/>
  <c r="GN414" i="1" s="1"/>
  <c r="U466" i="1"/>
  <c r="U506" i="1"/>
  <c r="F545" i="1"/>
  <c r="F588" i="1"/>
  <c r="BD555" i="1"/>
  <c r="DI471" i="3"/>
  <c r="DF471" i="3"/>
  <c r="DG471" i="3"/>
  <c r="DH471" i="3"/>
  <c r="DI473" i="3"/>
  <c r="DF473" i="3"/>
  <c r="DG473" i="3"/>
  <c r="DH473" i="3"/>
  <c r="F661" i="1"/>
  <c r="AQ634" i="1"/>
  <c r="DI511" i="3"/>
  <c r="DF511" i="3"/>
  <c r="P687" i="1" s="1"/>
  <c r="DG511" i="3"/>
  <c r="DH511" i="3"/>
  <c r="F719" i="1"/>
  <c r="AU683" i="1"/>
  <c r="DI561" i="3"/>
  <c r="DF561" i="3"/>
  <c r="DG561" i="3"/>
  <c r="DH561" i="3"/>
  <c r="AW749" i="1"/>
  <c r="CF732" i="1"/>
  <c r="DI589" i="3"/>
  <c r="DF589" i="3"/>
  <c r="P783" i="1" s="1"/>
  <c r="DG589" i="3"/>
  <c r="DH589" i="3"/>
  <c r="R783" i="1" s="1"/>
  <c r="S781" i="1"/>
  <c r="F813" i="1"/>
  <c r="DI644" i="3"/>
  <c r="DF644" i="3"/>
  <c r="DG644" i="3"/>
  <c r="DH644" i="3"/>
  <c r="DF646" i="3"/>
  <c r="DJ646" i="3" s="1"/>
  <c r="DG646" i="3"/>
  <c r="DH646" i="3"/>
  <c r="DI646" i="3"/>
  <c r="F382" i="1"/>
  <c r="AW359" i="1"/>
  <c r="W466" i="1"/>
  <c r="T515" i="1"/>
  <c r="DI446" i="3"/>
  <c r="DF446" i="3"/>
  <c r="DJ446" i="3" s="1"/>
  <c r="DG446" i="3"/>
  <c r="DH446" i="3"/>
  <c r="U559" i="1"/>
  <c r="AH563" i="1" s="1"/>
  <c r="DG442" i="3"/>
  <c r="DH442" i="3"/>
  <c r="DI442" i="3"/>
  <c r="DJ442" i="3" s="1"/>
  <c r="DF442" i="3"/>
  <c r="F725" i="1"/>
  <c r="BD683" i="1"/>
  <c r="DI614" i="3"/>
  <c r="DF614" i="3"/>
  <c r="DG614" i="3"/>
  <c r="DH614" i="3"/>
  <c r="BA781" i="1"/>
  <c r="F818" i="1"/>
  <c r="AJ830" i="1"/>
  <c r="W847" i="1"/>
  <c r="DF661" i="3"/>
  <c r="DJ661" i="3" s="1"/>
  <c r="DG661" i="3"/>
  <c r="DH661" i="3"/>
  <c r="DI661" i="3"/>
  <c r="DH655" i="3"/>
  <c r="DI655" i="3"/>
  <c r="DF655" i="3"/>
  <c r="DG655" i="3"/>
  <c r="DF672" i="3"/>
  <c r="DJ672" i="3" s="1"/>
  <c r="DG672" i="3"/>
  <c r="DH672" i="3"/>
  <c r="DI672" i="3"/>
  <c r="DF714" i="3"/>
  <c r="DJ714" i="3" s="1"/>
  <c r="DG714" i="3"/>
  <c r="DH714" i="3"/>
  <c r="DI714" i="3"/>
  <c r="DF732" i="3"/>
  <c r="DJ732" i="3" s="1"/>
  <c r="DG732" i="3"/>
  <c r="DH732" i="3"/>
  <c r="DI732" i="3"/>
  <c r="BD781" i="1"/>
  <c r="F823" i="1"/>
  <c r="DF674" i="3"/>
  <c r="DG674" i="3"/>
  <c r="DH674" i="3"/>
  <c r="DI674" i="3"/>
  <c r="DJ674" i="3" s="1"/>
  <c r="DI721" i="3"/>
  <c r="DF721" i="3"/>
  <c r="DG721" i="3"/>
  <c r="DJ721" i="3" s="1"/>
  <c r="DH721" i="3"/>
  <c r="GM176" i="1"/>
  <c r="GO176" i="1" s="1"/>
  <c r="DG502" i="3"/>
  <c r="DH502" i="3"/>
  <c r="DI502" i="3"/>
  <c r="DF502" i="3"/>
  <c r="DJ502" i="3" s="1"/>
  <c r="GM738" i="1"/>
  <c r="GN738" i="1" s="1"/>
  <c r="R787" i="1"/>
  <c r="DI667" i="3"/>
  <c r="DF667" i="3"/>
  <c r="DJ667" i="3" s="1"/>
  <c r="DG667" i="3"/>
  <c r="DH667" i="3"/>
  <c r="AO879" i="1"/>
  <c r="F900" i="1"/>
  <c r="W519" i="1"/>
  <c r="V560" i="1"/>
  <c r="AI563" i="1" s="1"/>
  <c r="BA602" i="1"/>
  <c r="CJ595" i="1"/>
  <c r="W787" i="1"/>
  <c r="AW781" i="1"/>
  <c r="F804" i="1"/>
  <c r="CG830" i="1"/>
  <c r="AX847" i="1"/>
  <c r="DI704" i="3"/>
  <c r="DF704" i="3"/>
  <c r="DJ704" i="3" s="1"/>
  <c r="DG704" i="3"/>
  <c r="DH704" i="3"/>
  <c r="DF703" i="3"/>
  <c r="DJ703" i="3" s="1"/>
  <c r="DG703" i="3"/>
  <c r="DH703" i="3"/>
  <c r="DI703" i="3"/>
  <c r="P786" i="1"/>
  <c r="CP786" i="1" s="1"/>
  <c r="O786" i="1" s="1"/>
  <c r="GM786" i="1" s="1"/>
  <c r="GN786" i="1" s="1"/>
  <c r="GX786" i="1"/>
  <c r="AZ781" i="1"/>
  <c r="F809" i="1"/>
  <c r="DI693" i="3"/>
  <c r="DF693" i="3"/>
  <c r="DJ693" i="3" s="1"/>
  <c r="DG693" i="3"/>
  <c r="DH693" i="3"/>
  <c r="DH687" i="3"/>
  <c r="DI687" i="3"/>
  <c r="DF687" i="3"/>
  <c r="DG687" i="3"/>
  <c r="F915" i="1"/>
  <c r="AU879" i="1"/>
  <c r="AO968" i="1"/>
  <c r="F977" i="1"/>
  <c r="T466" i="1"/>
  <c r="F483" i="1"/>
  <c r="AP457" i="1"/>
  <c r="F582" i="1"/>
  <c r="AU555" i="1"/>
  <c r="AO555" i="1"/>
  <c r="F567" i="1"/>
  <c r="DI467" i="3"/>
  <c r="DF467" i="3"/>
  <c r="DG467" i="3"/>
  <c r="DJ467" i="3" s="1"/>
  <c r="DH467" i="3"/>
  <c r="GM639" i="1"/>
  <c r="GN639" i="1" s="1"/>
  <c r="BD928" i="1"/>
  <c r="F961" i="1"/>
  <c r="R884" i="1"/>
  <c r="U885" i="1"/>
  <c r="F983" i="1"/>
  <c r="AQ968" i="1"/>
  <c r="F999" i="1"/>
  <c r="X968" i="1"/>
  <c r="Q696" i="1"/>
  <c r="AJ928" i="1"/>
  <c r="W936" i="1"/>
  <c r="AI968" i="1"/>
  <c r="V973" i="1"/>
  <c r="U884" i="1"/>
  <c r="CG928" i="1"/>
  <c r="AX936" i="1"/>
  <c r="AX968" i="1"/>
  <c r="F980" i="1"/>
  <c r="GM642" i="1"/>
  <c r="GN642" i="1" s="1"/>
  <c r="T786" i="1"/>
  <c r="U786" i="1"/>
  <c r="AN406" i="7" l="1"/>
  <c r="AO406" i="7"/>
  <c r="L444" i="7" s="1"/>
  <c r="L442" i="7" s="1"/>
  <c r="L439" i="7" s="1"/>
  <c r="L463" i="7" s="1"/>
  <c r="K406" i="7"/>
  <c r="I406" i="7" s="1"/>
  <c r="L400" i="7"/>
  <c r="L621" i="7"/>
  <c r="L154" i="7"/>
  <c r="K40" i="7"/>
  <c r="L672" i="7"/>
  <c r="L608" i="7"/>
  <c r="L206" i="7"/>
  <c r="L204" i="7" s="1"/>
  <c r="L116" i="7"/>
  <c r="L628" i="7"/>
  <c r="AO119" i="7"/>
  <c r="AN119" i="7"/>
  <c r="L114" i="7"/>
  <c r="K119" i="7"/>
  <c r="I119" i="7" s="1"/>
  <c r="L453" i="7"/>
  <c r="L201" i="7"/>
  <c r="L225" i="7" s="1"/>
  <c r="CP600" i="1"/>
  <c r="O600" i="1" s="1"/>
  <c r="AX163" i="1"/>
  <c r="F187" i="1"/>
  <c r="F706" i="1"/>
  <c r="AW683" i="1"/>
  <c r="V563" i="1"/>
  <c r="AI555" i="1"/>
  <c r="CP366" i="1"/>
  <c r="O366" i="1" s="1"/>
  <c r="CY366" i="1"/>
  <c r="X366" i="1" s="1"/>
  <c r="CZ366" i="1"/>
  <c r="Y366" i="1" s="1"/>
  <c r="CY76" i="1"/>
  <c r="X76" i="1" s="1"/>
  <c r="CZ76" i="1"/>
  <c r="Y76" i="1" s="1"/>
  <c r="CZ694" i="1"/>
  <c r="Y694" i="1" s="1"/>
  <c r="CY694" i="1"/>
  <c r="X694" i="1" s="1"/>
  <c r="CY121" i="1"/>
  <c r="X121" i="1" s="1"/>
  <c r="CZ121" i="1"/>
  <c r="Y121" i="1" s="1"/>
  <c r="CZ600" i="1"/>
  <c r="Y600" i="1" s="1"/>
  <c r="CY600" i="1"/>
  <c r="X600" i="1" s="1"/>
  <c r="GM600" i="1" s="1"/>
  <c r="GN600" i="1" s="1"/>
  <c r="AI830" i="1"/>
  <c r="V847" i="1"/>
  <c r="CZ72" i="1"/>
  <c r="Y72" i="1" s="1"/>
  <c r="CY72" i="1"/>
  <c r="X72" i="1" s="1"/>
  <c r="F289" i="1"/>
  <c r="AZ261" i="1"/>
  <c r="DJ141" i="3"/>
  <c r="S216" i="1"/>
  <c r="DJ219" i="3"/>
  <c r="S312" i="1"/>
  <c r="R881" i="1"/>
  <c r="DJ716" i="3"/>
  <c r="S930" i="1"/>
  <c r="F994" i="1"/>
  <c r="T968" i="1"/>
  <c r="CY560" i="1"/>
  <c r="X560" i="1" s="1"/>
  <c r="CZ560" i="1"/>
  <c r="Y560" i="1" s="1"/>
  <c r="AY457" i="1"/>
  <c r="F482" i="1"/>
  <c r="DJ324" i="3"/>
  <c r="S415" i="1"/>
  <c r="CY221" i="1"/>
  <c r="X221" i="1" s="1"/>
  <c r="CZ221" i="1"/>
  <c r="Y221" i="1" s="1"/>
  <c r="Q412" i="1"/>
  <c r="CY890" i="1"/>
  <c r="X890" i="1" s="1"/>
  <c r="CZ890" i="1"/>
  <c r="Y890" i="1" s="1"/>
  <c r="Q117" i="1"/>
  <c r="DJ581" i="3"/>
  <c r="S743" i="1"/>
  <c r="CZ77" i="1"/>
  <c r="Y77" i="1" s="1"/>
  <c r="CY77" i="1"/>
  <c r="X77" i="1" s="1"/>
  <c r="P559" i="1"/>
  <c r="R362" i="1"/>
  <c r="DJ631" i="3"/>
  <c r="S832" i="1"/>
  <c r="R317" i="1"/>
  <c r="DJ8" i="3"/>
  <c r="S67" i="1"/>
  <c r="DJ508" i="3"/>
  <c r="S686" i="1"/>
  <c r="CP416" i="1"/>
  <c r="O416" i="1" s="1"/>
  <c r="AY261" i="1"/>
  <c r="F286" i="1"/>
  <c r="P461" i="1"/>
  <c r="AO22" i="1"/>
  <c r="F1007" i="1"/>
  <c r="AO1033" i="1"/>
  <c r="P882" i="1"/>
  <c r="F958" i="1"/>
  <c r="U928" i="1"/>
  <c r="R695" i="1"/>
  <c r="R419" i="1"/>
  <c r="DJ262" i="3"/>
  <c r="S361" i="1"/>
  <c r="CY69" i="1"/>
  <c r="X69" i="1" s="1"/>
  <c r="CZ69" i="1"/>
  <c r="Y69" i="1" s="1"/>
  <c r="AX830" i="1"/>
  <c r="F854" i="1"/>
  <c r="W830" i="1"/>
  <c r="F871" i="1"/>
  <c r="DJ589" i="3"/>
  <c r="S783" i="1"/>
  <c r="DJ430" i="3"/>
  <c r="S557" i="1"/>
  <c r="DJ159" i="3"/>
  <c r="R312" i="1"/>
  <c r="Q167" i="1"/>
  <c r="DJ490" i="3"/>
  <c r="F624" i="1"/>
  <c r="U595" i="1"/>
  <c r="DJ414" i="3"/>
  <c r="Q272" i="1"/>
  <c r="DJ327" i="3"/>
  <c r="DJ268" i="3"/>
  <c r="S363" i="1"/>
  <c r="DJ147" i="3"/>
  <c r="DJ272" i="3"/>
  <c r="R219" i="1"/>
  <c r="P268" i="1"/>
  <c r="DJ114" i="3"/>
  <c r="DJ162" i="3"/>
  <c r="R214" i="1"/>
  <c r="DJ120" i="3"/>
  <c r="R116" i="1"/>
  <c r="DJ598" i="3"/>
  <c r="P841" i="1"/>
  <c r="BA830" i="1"/>
  <c r="F867" i="1"/>
  <c r="R842" i="1"/>
  <c r="DJ657" i="3"/>
  <c r="AY634" i="1"/>
  <c r="F659" i="1"/>
  <c r="DJ592" i="3"/>
  <c r="S784" i="1"/>
  <c r="DJ531" i="3"/>
  <c r="DJ504" i="3"/>
  <c r="S685" i="1"/>
  <c r="DJ463" i="3"/>
  <c r="CY465" i="1"/>
  <c r="X465" i="1" s="1"/>
  <c r="CZ465" i="1"/>
  <c r="Y465" i="1" s="1"/>
  <c r="R415" i="1"/>
  <c r="CZ220" i="1"/>
  <c r="Y220" i="1" s="1"/>
  <c r="DJ400" i="3"/>
  <c r="DJ396" i="3"/>
  <c r="F480" i="1"/>
  <c r="AW457" i="1"/>
  <c r="DJ223" i="3"/>
  <c r="S313" i="1"/>
  <c r="DJ215" i="3"/>
  <c r="S273" i="1"/>
  <c r="CP273" i="1" s="1"/>
  <c r="O273" i="1" s="1"/>
  <c r="P412" i="1"/>
  <c r="DJ318" i="3"/>
  <c r="DJ314" i="3"/>
  <c r="AW310" i="1"/>
  <c r="F333" i="1"/>
  <c r="DJ169" i="3"/>
  <c r="S223" i="1"/>
  <c r="DJ306" i="3"/>
  <c r="Q68" i="1"/>
  <c r="Q174" i="1"/>
  <c r="P117" i="1"/>
  <c r="AD26" i="1"/>
  <c r="Q33" i="1"/>
  <c r="R886" i="1"/>
  <c r="R743" i="1"/>
  <c r="U830" i="1"/>
  <c r="F869" i="1"/>
  <c r="DJ603" i="3"/>
  <c r="DJ569" i="3"/>
  <c r="DJ488" i="3"/>
  <c r="DJ458" i="3"/>
  <c r="S599" i="1"/>
  <c r="DJ359" i="3"/>
  <c r="DJ514" i="3"/>
  <c r="DJ468" i="3"/>
  <c r="S638" i="1"/>
  <c r="DJ394" i="3"/>
  <c r="S510" i="1"/>
  <c r="Q509" i="1"/>
  <c r="P321" i="1"/>
  <c r="DJ233" i="3"/>
  <c r="DJ173" i="3"/>
  <c r="S224" i="1"/>
  <c r="DJ145" i="3"/>
  <c r="DJ264" i="3"/>
  <c r="DJ201" i="3"/>
  <c r="DJ182" i="3"/>
  <c r="DJ160" i="3"/>
  <c r="DJ158" i="3"/>
  <c r="DJ97" i="3"/>
  <c r="W563" i="1"/>
  <c r="AJ555" i="1"/>
  <c r="AZ928" i="1"/>
  <c r="F947" i="1"/>
  <c r="DJ600" i="3"/>
  <c r="R785" i="1"/>
  <c r="DJ712" i="3"/>
  <c r="S891" i="1"/>
  <c r="DJ659" i="3"/>
  <c r="Q792" i="1"/>
  <c r="DJ440" i="3"/>
  <c r="S559" i="1"/>
  <c r="AY683" i="1"/>
  <c r="F708" i="1"/>
  <c r="CY466" i="1"/>
  <c r="X466" i="1" s="1"/>
  <c r="CZ466" i="1"/>
  <c r="Y466" i="1" s="1"/>
  <c r="DJ423" i="3"/>
  <c r="F284" i="1"/>
  <c r="AW261" i="1"/>
  <c r="DJ411" i="3"/>
  <c r="Q362" i="1"/>
  <c r="F236" i="1"/>
  <c r="AX212" i="1"/>
  <c r="AX1003" i="1"/>
  <c r="DJ226" i="3"/>
  <c r="S314" i="1"/>
  <c r="DJ358" i="3"/>
  <c r="P370" i="1"/>
  <c r="DJ222" i="3"/>
  <c r="AW114" i="1"/>
  <c r="F137" i="1"/>
  <c r="AU22" i="1"/>
  <c r="F1022" i="1"/>
  <c r="AU1033" i="1"/>
  <c r="DJ119" i="3"/>
  <c r="DJ688" i="3"/>
  <c r="DJ676" i="3"/>
  <c r="DJ654" i="3"/>
  <c r="R371" i="1"/>
  <c r="R832" i="1"/>
  <c r="R788" i="1"/>
  <c r="CP645" i="1"/>
  <c r="O645" i="1" s="1"/>
  <c r="DJ410" i="3"/>
  <c r="DJ304" i="3"/>
  <c r="S410" i="1"/>
  <c r="DJ465" i="3"/>
  <c r="S637" i="1"/>
  <c r="Q411" i="1"/>
  <c r="Q317" i="1"/>
  <c r="R460" i="1"/>
  <c r="DJ138" i="3"/>
  <c r="S215" i="1"/>
  <c r="CY125" i="1"/>
  <c r="X125" i="1" s="1"/>
  <c r="CZ125" i="1"/>
  <c r="Y125" i="1" s="1"/>
  <c r="CP77" i="1"/>
  <c r="O77" i="1" s="1"/>
  <c r="R67" i="1"/>
  <c r="BA928" i="1"/>
  <c r="F956" i="1"/>
  <c r="W879" i="1"/>
  <c r="F920" i="1"/>
  <c r="AV973" i="1"/>
  <c r="CE968" i="1"/>
  <c r="CP787" i="1"/>
  <c r="O787" i="1" s="1"/>
  <c r="P833" i="1"/>
  <c r="P793" i="1"/>
  <c r="DJ685" i="3"/>
  <c r="R883" i="1"/>
  <c r="CY787" i="1"/>
  <c r="X787" i="1" s="1"/>
  <c r="CZ787" i="1"/>
  <c r="Y787" i="1" s="1"/>
  <c r="R686" i="1"/>
  <c r="R597" i="1"/>
  <c r="DJ719" i="3"/>
  <c r="CP560" i="1"/>
  <c r="O560" i="1" s="1"/>
  <c r="GM560" i="1" s="1"/>
  <c r="GO560" i="1" s="1"/>
  <c r="Q736" i="1"/>
  <c r="AX634" i="1"/>
  <c r="F658" i="1"/>
  <c r="DJ489" i="3"/>
  <c r="P518" i="1"/>
  <c r="CY515" i="1"/>
  <c r="X515" i="1" s="1"/>
  <c r="CZ515" i="1"/>
  <c r="Y515" i="1" s="1"/>
  <c r="DJ507" i="3"/>
  <c r="CP465" i="1"/>
  <c r="O465" i="1" s="1"/>
  <c r="DJ372" i="3"/>
  <c r="DJ368" i="3"/>
  <c r="DJ402" i="3"/>
  <c r="CP221" i="1"/>
  <c r="O221" i="1" s="1"/>
  <c r="P513" i="1"/>
  <c r="P175" i="1"/>
  <c r="P459" i="1"/>
  <c r="DJ380" i="3"/>
  <c r="S468" i="1"/>
  <c r="DJ352" i="3"/>
  <c r="S461" i="1"/>
  <c r="R265" i="1"/>
  <c r="DJ95" i="3"/>
  <c r="S166" i="1"/>
  <c r="R932" i="1"/>
  <c r="DJ677" i="3"/>
  <c r="S882" i="1"/>
  <c r="DJ651" i="3"/>
  <c r="S837" i="1"/>
  <c r="DJ127" i="3"/>
  <c r="F139" i="1"/>
  <c r="AY114" i="1"/>
  <c r="DJ637" i="3"/>
  <c r="S834" i="1"/>
  <c r="DJ686" i="3"/>
  <c r="DJ666" i="3"/>
  <c r="Q695" i="1"/>
  <c r="DJ613" i="3"/>
  <c r="DJ530" i="3"/>
  <c r="DJ641" i="3"/>
  <c r="DJ599" i="3"/>
  <c r="Q735" i="1"/>
  <c r="DJ461" i="3"/>
  <c r="S636" i="1"/>
  <c r="DJ573" i="3"/>
  <c r="DJ416" i="3"/>
  <c r="DJ388" i="3"/>
  <c r="S508" i="1"/>
  <c r="R641" i="1"/>
  <c r="Q419" i="1"/>
  <c r="DJ342" i="3"/>
  <c r="S420" i="1"/>
  <c r="R361" i="1"/>
  <c r="DJ136" i="3"/>
  <c r="DJ180" i="3"/>
  <c r="S264" i="1"/>
  <c r="DJ112" i="3"/>
  <c r="S170" i="1"/>
  <c r="DJ60" i="3"/>
  <c r="CY126" i="1"/>
  <c r="X126" i="1" s="1"/>
  <c r="CZ126" i="1"/>
  <c r="Y126" i="1" s="1"/>
  <c r="R118" i="1"/>
  <c r="DJ1" i="3"/>
  <c r="S28" i="1"/>
  <c r="DJ258" i="3"/>
  <c r="S322" i="1"/>
  <c r="DJ73" i="3"/>
  <c r="Q121" i="1"/>
  <c r="CP121" i="1" s="1"/>
  <c r="O121" i="1" s="1"/>
  <c r="GM121" i="1" s="1"/>
  <c r="GN121" i="1" s="1"/>
  <c r="DJ547" i="3"/>
  <c r="S734" i="1"/>
  <c r="DJ155" i="3"/>
  <c r="S219" i="1"/>
  <c r="BA879" i="1"/>
  <c r="F916" i="1"/>
  <c r="T1003" i="1"/>
  <c r="BC22" i="1"/>
  <c r="BC1033" i="1"/>
  <c r="F1019" i="1"/>
  <c r="CP694" i="1"/>
  <c r="O694" i="1" s="1"/>
  <c r="GM694" i="1" s="1"/>
  <c r="GN694" i="1" s="1"/>
  <c r="AC602" i="1"/>
  <c r="CP599" i="1"/>
  <c r="O599" i="1" s="1"/>
  <c r="U968" i="1"/>
  <c r="F995" i="1"/>
  <c r="DJ595" i="3"/>
  <c r="S785" i="1"/>
  <c r="P891" i="1"/>
  <c r="BB22" i="1"/>
  <c r="BB1033" i="1"/>
  <c r="F1016" i="1"/>
  <c r="P410" i="1"/>
  <c r="Q833" i="1"/>
  <c r="AZ457" i="1"/>
  <c r="F485" i="1"/>
  <c r="DJ680" i="3"/>
  <c r="S883" i="1"/>
  <c r="R736" i="1"/>
  <c r="CP417" i="1"/>
  <c r="O417" i="1" s="1"/>
  <c r="CY323" i="1"/>
  <c r="X323" i="1" s="1"/>
  <c r="CZ323" i="1"/>
  <c r="Y323" i="1" s="1"/>
  <c r="R166" i="1"/>
  <c r="DJ726" i="3"/>
  <c r="S932" i="1"/>
  <c r="AQ22" i="1"/>
  <c r="F1013" i="1"/>
  <c r="AQ1033" i="1"/>
  <c r="P834" i="1"/>
  <c r="DJ482" i="3"/>
  <c r="S641" i="1"/>
  <c r="F584" i="1"/>
  <c r="T555" i="1"/>
  <c r="DJ687" i="3"/>
  <c r="DJ644" i="3"/>
  <c r="DJ511" i="3"/>
  <c r="S687" i="1"/>
  <c r="DJ471" i="3"/>
  <c r="DJ594" i="3"/>
  <c r="GM470" i="1"/>
  <c r="GO470" i="1" s="1"/>
  <c r="DJ326" i="3"/>
  <c r="R322" i="1"/>
  <c r="R216" i="1"/>
  <c r="DJ354" i="3"/>
  <c r="AP22" i="1"/>
  <c r="AP1033" i="1"/>
  <c r="F1012" i="1"/>
  <c r="G16" i="2" s="1"/>
  <c r="Q881" i="1"/>
  <c r="R930" i="1"/>
  <c r="F960" i="1"/>
  <c r="W928" i="1"/>
  <c r="DJ614" i="3"/>
  <c r="R687" i="1"/>
  <c r="F754" i="1"/>
  <c r="AV732" i="1"/>
  <c r="DJ567" i="3"/>
  <c r="S739" i="1"/>
  <c r="AW506" i="1"/>
  <c r="F529" i="1"/>
  <c r="R557" i="1"/>
  <c r="AY359" i="1"/>
  <c r="F384" i="1"/>
  <c r="Q322" i="1"/>
  <c r="DJ232" i="3"/>
  <c r="DJ177" i="3"/>
  <c r="S263" i="1"/>
  <c r="Q216" i="1"/>
  <c r="Q312" i="1"/>
  <c r="DJ212" i="3"/>
  <c r="P167" i="1"/>
  <c r="P881" i="1"/>
  <c r="U26" i="1"/>
  <c r="F55" i="1"/>
  <c r="Q930" i="1"/>
  <c r="P690" i="1"/>
  <c r="Q734" i="1"/>
  <c r="DJ366" i="3"/>
  <c r="S464" i="1"/>
  <c r="DJ597" i="3"/>
  <c r="DJ571" i="3"/>
  <c r="P517" i="1"/>
  <c r="DJ369" i="3"/>
  <c r="DJ315" i="3"/>
  <c r="DJ474" i="3"/>
  <c r="DJ464" i="3"/>
  <c r="DJ401" i="3"/>
  <c r="DJ373" i="3"/>
  <c r="DJ289" i="3"/>
  <c r="DJ242" i="3"/>
  <c r="DJ297" i="3"/>
  <c r="P272" i="1"/>
  <c r="R363" i="1"/>
  <c r="DJ225" i="3"/>
  <c r="Q219" i="1"/>
  <c r="DJ221" i="3"/>
  <c r="DJ197" i="3"/>
  <c r="S268" i="1"/>
  <c r="DJ134" i="3"/>
  <c r="S214" i="1"/>
  <c r="DJ116" i="3"/>
  <c r="DJ52" i="3"/>
  <c r="Q116" i="1"/>
  <c r="Q968" i="1"/>
  <c r="F985" i="1"/>
  <c r="CP885" i="1"/>
  <c r="O885" i="1" s="1"/>
  <c r="GM885" i="1" s="1"/>
  <c r="GN885" i="1" s="1"/>
  <c r="GM689" i="1"/>
  <c r="GN689" i="1" s="1"/>
  <c r="T595" i="1"/>
  <c r="F623" i="1"/>
  <c r="DJ665" i="3"/>
  <c r="S841" i="1"/>
  <c r="DJ730" i="3"/>
  <c r="Q842" i="1"/>
  <c r="DJ616" i="3"/>
  <c r="BA555" i="1"/>
  <c r="F583" i="1"/>
  <c r="DJ582" i="3"/>
  <c r="DJ519" i="3"/>
  <c r="DJ457" i="3"/>
  <c r="S598" i="1"/>
  <c r="CP598" i="1" s="1"/>
  <c r="O598" i="1" s="1"/>
  <c r="R784" i="1"/>
  <c r="DJ572" i="3"/>
  <c r="AX683" i="1"/>
  <c r="F707" i="1"/>
  <c r="AZ506" i="1"/>
  <c r="F534" i="1"/>
  <c r="R685" i="1"/>
  <c r="CZ519" i="1"/>
  <c r="Y519" i="1" s="1"/>
  <c r="CP220" i="1"/>
  <c r="O220" i="1" s="1"/>
  <c r="GM220" i="1" s="1"/>
  <c r="GN220" i="1" s="1"/>
  <c r="DJ374" i="3"/>
  <c r="Q415" i="1"/>
  <c r="R313" i="1"/>
  <c r="DJ310" i="3"/>
  <c r="S412" i="1"/>
  <c r="R223" i="1"/>
  <c r="DJ356" i="3"/>
  <c r="P165" i="1"/>
  <c r="DJ94" i="3"/>
  <c r="P68" i="1"/>
  <c r="P174" i="1"/>
  <c r="DJ104" i="3"/>
  <c r="DJ4" i="3"/>
  <c r="S29" i="1"/>
  <c r="DJ53" i="3"/>
  <c r="S117" i="1"/>
  <c r="AC33" i="1"/>
  <c r="Q886" i="1"/>
  <c r="DJ682" i="3"/>
  <c r="DJ656" i="3"/>
  <c r="Q743" i="1"/>
  <c r="DJ552" i="3"/>
  <c r="AE602" i="1"/>
  <c r="R638" i="1"/>
  <c r="R510" i="1"/>
  <c r="DJ254" i="3"/>
  <c r="S321" i="1"/>
  <c r="R224" i="1"/>
  <c r="CP69" i="1"/>
  <c r="O69" i="1" s="1"/>
  <c r="F984" i="1"/>
  <c r="AZ968" i="1"/>
  <c r="Q785" i="1"/>
  <c r="R891" i="1"/>
  <c r="P792" i="1"/>
  <c r="R559" i="1"/>
  <c r="AX595" i="1"/>
  <c r="F609" i="1"/>
  <c r="CP519" i="1"/>
  <c r="O519" i="1" s="1"/>
  <c r="GM519" i="1" s="1"/>
  <c r="GO519" i="1" s="1"/>
  <c r="CY372" i="1"/>
  <c r="X372" i="1" s="1"/>
  <c r="CZ372" i="1"/>
  <c r="Y372" i="1" s="1"/>
  <c r="GM372" i="1" s="1"/>
  <c r="GO372" i="1" s="1"/>
  <c r="GM218" i="1"/>
  <c r="GN218" i="1" s="1"/>
  <c r="CP466" i="1"/>
  <c r="O466" i="1" s="1"/>
  <c r="GM466" i="1" s="1"/>
  <c r="GN466" i="1" s="1"/>
  <c r="F433" i="1"/>
  <c r="AY408" i="1"/>
  <c r="P362" i="1"/>
  <c r="R314" i="1"/>
  <c r="DJ296" i="3"/>
  <c r="S370" i="1"/>
  <c r="BA1003" i="1"/>
  <c r="AZ1003" i="1"/>
  <c r="Q371" i="1"/>
  <c r="Q832" i="1"/>
  <c r="Q788" i="1"/>
  <c r="P469" i="1"/>
  <c r="R410" i="1"/>
  <c r="R637" i="1"/>
  <c r="P411" i="1"/>
  <c r="P317" i="1"/>
  <c r="R215" i="1"/>
  <c r="P67" i="1"/>
  <c r="CY885" i="1"/>
  <c r="X885" i="1" s="1"/>
  <c r="CZ885" i="1"/>
  <c r="Y885" i="1" s="1"/>
  <c r="F976" i="1"/>
  <c r="P968" i="1"/>
  <c r="DJ634" i="3"/>
  <c r="S833" i="1"/>
  <c r="DJ627" i="3"/>
  <c r="S793" i="1"/>
  <c r="CY417" i="1"/>
  <c r="X417" i="1" s="1"/>
  <c r="CZ417" i="1"/>
  <c r="Y417" i="1" s="1"/>
  <c r="Q883" i="1"/>
  <c r="DJ701" i="3"/>
  <c r="AY781" i="1"/>
  <c r="F806" i="1"/>
  <c r="Q686" i="1"/>
  <c r="Q597" i="1"/>
  <c r="DJ624" i="3"/>
  <c r="DJ612" i="3"/>
  <c r="DJ642" i="3"/>
  <c r="P736" i="1"/>
  <c r="DJ557" i="3"/>
  <c r="F574" i="1"/>
  <c r="AZ555" i="1"/>
  <c r="DJ245" i="3"/>
  <c r="DJ426" i="3"/>
  <c r="S518" i="1"/>
  <c r="AZ163" i="1"/>
  <c r="F191" i="1"/>
  <c r="CY416" i="1"/>
  <c r="X416" i="1" s="1"/>
  <c r="CZ416" i="1"/>
  <c r="Y416" i="1" s="1"/>
  <c r="DJ408" i="3"/>
  <c r="S513" i="1"/>
  <c r="DJ130" i="3"/>
  <c r="S175" i="1"/>
  <c r="DJ346" i="3"/>
  <c r="S459" i="1"/>
  <c r="R468" i="1"/>
  <c r="R461" i="1"/>
  <c r="Q265" i="1"/>
  <c r="AW163" i="1"/>
  <c r="F186" i="1"/>
  <c r="Q166" i="1"/>
  <c r="Q932" i="1"/>
  <c r="R882" i="1"/>
  <c r="R837" i="1"/>
  <c r="R834" i="1"/>
  <c r="P695" i="1"/>
  <c r="P735" i="1"/>
  <c r="R636" i="1"/>
  <c r="R508" i="1"/>
  <c r="DJ516" i="3"/>
  <c r="Q641" i="1"/>
  <c r="P419" i="1"/>
  <c r="R420" i="1"/>
  <c r="Q361" i="1"/>
  <c r="R264" i="1"/>
  <c r="R170" i="1"/>
  <c r="Q118" i="1"/>
  <c r="P28" i="1"/>
  <c r="F868" i="1"/>
  <c r="T830" i="1"/>
  <c r="V968" i="1"/>
  <c r="F996" i="1"/>
  <c r="DJ98" i="3"/>
  <c r="S167" i="1"/>
  <c r="CY884" i="1"/>
  <c r="X884" i="1" s="1"/>
  <c r="CZ884" i="1"/>
  <c r="Y884" i="1" s="1"/>
  <c r="DJ669" i="3"/>
  <c r="S842" i="1"/>
  <c r="CP685" i="1"/>
  <c r="O685" i="1" s="1"/>
  <c r="AW408" i="1"/>
  <c r="F431" i="1"/>
  <c r="DJ11" i="3"/>
  <c r="S68" i="1"/>
  <c r="DJ5" i="3"/>
  <c r="S30" i="1"/>
  <c r="DJ694" i="3"/>
  <c r="S886" i="1"/>
  <c r="P510" i="1"/>
  <c r="GO970" i="1"/>
  <c r="CC973" i="1" s="1"/>
  <c r="CA973" i="1"/>
  <c r="AZ732" i="1"/>
  <c r="F760" i="1"/>
  <c r="F805" i="1"/>
  <c r="AX781" i="1"/>
  <c r="AI896" i="1"/>
  <c r="CY421" i="1"/>
  <c r="X421" i="1" s="1"/>
  <c r="GM421" i="1" s="1"/>
  <c r="GO421" i="1" s="1"/>
  <c r="CZ421" i="1"/>
  <c r="Y421" i="1" s="1"/>
  <c r="DJ300" i="3"/>
  <c r="S371" i="1"/>
  <c r="DJ609" i="3"/>
  <c r="S788" i="1"/>
  <c r="P637" i="1"/>
  <c r="DJ349" i="3"/>
  <c r="S460" i="1"/>
  <c r="DJ43" i="3"/>
  <c r="Q76" i="1"/>
  <c r="CP76" i="1" s="1"/>
  <c r="O76" i="1" s="1"/>
  <c r="AW973" i="1"/>
  <c r="CF968" i="1"/>
  <c r="T879" i="1"/>
  <c r="F917" i="1"/>
  <c r="DJ454" i="3"/>
  <c r="S597" i="1"/>
  <c r="DJ183" i="3"/>
  <c r="S265" i="1"/>
  <c r="P837" i="1"/>
  <c r="P508" i="1"/>
  <c r="P170" i="1"/>
  <c r="F943" i="1"/>
  <c r="AX928" i="1"/>
  <c r="DJ655" i="3"/>
  <c r="DJ561" i="3"/>
  <c r="DJ473" i="3"/>
  <c r="P739" i="1"/>
  <c r="AH555" i="1"/>
  <c r="U563" i="1"/>
  <c r="DJ415" i="3"/>
  <c r="DJ202" i="3"/>
  <c r="DJ179" i="3"/>
  <c r="Q690" i="1"/>
  <c r="Q464" i="1"/>
  <c r="F622" i="1"/>
  <c r="BA595" i="1"/>
  <c r="Q783" i="1"/>
  <c r="AW732" i="1"/>
  <c r="F755" i="1"/>
  <c r="Q687" i="1"/>
  <c r="CP687" i="1" s="1"/>
  <c r="O687" i="1" s="1"/>
  <c r="R739" i="1"/>
  <c r="Q557" i="1"/>
  <c r="CP557" i="1" s="1"/>
  <c r="O557" i="1" s="1"/>
  <c r="R263" i="1"/>
  <c r="P216" i="1"/>
  <c r="CP216" i="1" s="1"/>
  <c r="O216" i="1" s="1"/>
  <c r="DJ13" i="3"/>
  <c r="R167" i="1"/>
  <c r="DJ673" i="3"/>
  <c r="S881" i="1"/>
  <c r="DJ115" i="3"/>
  <c r="DJ731" i="3"/>
  <c r="P930" i="1"/>
  <c r="DJ591" i="3"/>
  <c r="DJ525" i="3"/>
  <c r="S690" i="1"/>
  <c r="DJ684" i="3"/>
  <c r="DJ658" i="3"/>
  <c r="P734" i="1"/>
  <c r="DJ460" i="3"/>
  <c r="DJ696" i="3"/>
  <c r="DJ633" i="3"/>
  <c r="P464" i="1"/>
  <c r="DJ611" i="3"/>
  <c r="DJ433" i="3"/>
  <c r="DJ422" i="3"/>
  <c r="S517" i="1"/>
  <c r="DJ357" i="3"/>
  <c r="DJ444" i="3"/>
  <c r="DJ211" i="3"/>
  <c r="S272" i="1"/>
  <c r="Q363" i="1"/>
  <c r="CP363" i="1" s="1"/>
  <c r="O363" i="1" s="1"/>
  <c r="P219" i="1"/>
  <c r="CP219" i="1" s="1"/>
  <c r="O219" i="1" s="1"/>
  <c r="R268" i="1"/>
  <c r="DJ10" i="3"/>
  <c r="DJ50" i="3"/>
  <c r="S116" i="1"/>
  <c r="CP884" i="1"/>
  <c r="O884" i="1" s="1"/>
  <c r="F757" i="1"/>
  <c r="AY732" i="1"/>
  <c r="DJ697" i="3"/>
  <c r="R841" i="1"/>
  <c r="P842" i="1"/>
  <c r="DJ445" i="3"/>
  <c r="DJ513" i="3"/>
  <c r="CP225" i="1"/>
  <c r="O225" i="1" s="1"/>
  <c r="Q784" i="1"/>
  <c r="DJ585" i="3"/>
  <c r="S744" i="1"/>
  <c r="CP744" i="1" s="1"/>
  <c r="O744" i="1" s="1"/>
  <c r="DJ328" i="3"/>
  <c r="P415" i="1"/>
  <c r="CP515" i="1"/>
  <c r="O515" i="1" s="1"/>
  <c r="GM515" i="1" s="1"/>
  <c r="GN515" i="1" s="1"/>
  <c r="DJ161" i="3"/>
  <c r="Q313" i="1"/>
  <c r="CP313" i="1" s="1"/>
  <c r="O313" i="1" s="1"/>
  <c r="DJ204" i="3"/>
  <c r="R412" i="1"/>
  <c r="Q223" i="1"/>
  <c r="CP223" i="1" s="1"/>
  <c r="O223" i="1" s="1"/>
  <c r="DJ92" i="3"/>
  <c r="S165" i="1"/>
  <c r="AY65" i="1"/>
  <c r="F90" i="1"/>
  <c r="CP890" i="1"/>
  <c r="O890" i="1" s="1"/>
  <c r="R68" i="1"/>
  <c r="BD22" i="1"/>
  <c r="BD1033" i="1"/>
  <c r="F1028" i="1"/>
  <c r="DJ126" i="3"/>
  <c r="S174" i="1"/>
  <c r="R117" i="1"/>
  <c r="AE26" i="1"/>
  <c r="R33" i="1"/>
  <c r="V936" i="1"/>
  <c r="AI928" i="1"/>
  <c r="DJ702" i="3"/>
  <c r="DJ639" i="3"/>
  <c r="DJ617" i="3"/>
  <c r="DJ399" i="3"/>
  <c r="P886" i="1"/>
  <c r="DJ645" i="3"/>
  <c r="P743" i="1"/>
  <c r="CP743" i="1" s="1"/>
  <c r="O743" i="1" s="1"/>
  <c r="CZ645" i="1"/>
  <c r="Y645" i="1" s="1"/>
  <c r="CY645" i="1"/>
  <c r="X645" i="1" s="1"/>
  <c r="AD602" i="1"/>
  <c r="DJ412" i="3"/>
  <c r="Q638" i="1"/>
  <c r="CP638" i="1" s="1"/>
  <c r="O638" i="1" s="1"/>
  <c r="DJ506" i="3"/>
  <c r="Q510" i="1"/>
  <c r="DJ391" i="3"/>
  <c r="S509" i="1"/>
  <c r="DJ199" i="3"/>
  <c r="R321" i="1"/>
  <c r="Q224" i="1"/>
  <c r="CP224" i="1" s="1"/>
  <c r="O224" i="1" s="1"/>
  <c r="DJ105" i="3"/>
  <c r="DJ6" i="3"/>
  <c r="S31" i="1"/>
  <c r="CP31" i="1" s="1"/>
  <c r="O31" i="1" s="1"/>
  <c r="AB968" i="1"/>
  <c r="O973" i="1"/>
  <c r="DJ683" i="3"/>
  <c r="P785" i="1"/>
  <c r="CP785" i="1" s="1"/>
  <c r="O785" i="1" s="1"/>
  <c r="CP696" i="1"/>
  <c r="O696" i="1" s="1"/>
  <c r="GM696" i="1" s="1"/>
  <c r="GO696" i="1" s="1"/>
  <c r="GM790" i="1"/>
  <c r="GN790" i="1" s="1"/>
  <c r="DJ500" i="3"/>
  <c r="S646" i="1"/>
  <c r="CP646" i="1" s="1"/>
  <c r="O646" i="1" s="1"/>
  <c r="U896" i="1"/>
  <c r="AH879" i="1"/>
  <c r="Q891" i="1"/>
  <c r="DJ679" i="3"/>
  <c r="DJ623" i="3"/>
  <c r="S792" i="1"/>
  <c r="Q559" i="1"/>
  <c r="DJ243" i="3"/>
  <c r="DJ527" i="3"/>
  <c r="DJ533" i="3"/>
  <c r="DJ434" i="3"/>
  <c r="AY163" i="1"/>
  <c r="F188" i="1"/>
  <c r="DJ330" i="3"/>
  <c r="CY225" i="1"/>
  <c r="X225" i="1" s="1"/>
  <c r="CZ225" i="1"/>
  <c r="Y225" i="1" s="1"/>
  <c r="DJ265" i="3"/>
  <c r="S362" i="1"/>
  <c r="DJ255" i="3"/>
  <c r="Q314" i="1"/>
  <c r="DJ143" i="3"/>
  <c r="R370" i="1"/>
  <c r="DJ720" i="3"/>
  <c r="P371" i="1"/>
  <c r="DJ643" i="3"/>
  <c r="P832" i="1"/>
  <c r="P788" i="1"/>
  <c r="DJ575" i="3"/>
  <c r="DJ384" i="3"/>
  <c r="S469" i="1"/>
  <c r="DJ351" i="3"/>
  <c r="DJ510" i="3"/>
  <c r="DJ456" i="3"/>
  <c r="Q410" i="1"/>
  <c r="Q637" i="1"/>
  <c r="DJ355" i="3"/>
  <c r="DJ149" i="3"/>
  <c r="DJ331" i="3"/>
  <c r="DJ307" i="3"/>
  <c r="S411" i="1"/>
  <c r="DJ240" i="3"/>
  <c r="S317" i="1"/>
  <c r="P460" i="1"/>
  <c r="DJ231" i="3"/>
  <c r="Q215" i="1"/>
  <c r="DJ85" i="3"/>
  <c r="Q125" i="1"/>
  <c r="CP125" i="1" s="1"/>
  <c r="O125" i="1" s="1"/>
  <c r="GM125" i="1" s="1"/>
  <c r="GN125" i="1" s="1"/>
  <c r="Q67" i="1"/>
  <c r="CH968" i="1"/>
  <c r="AY973" i="1"/>
  <c r="R833" i="1"/>
  <c r="R793" i="1"/>
  <c r="P883" i="1"/>
  <c r="AX879" i="1"/>
  <c r="F903" i="1"/>
  <c r="P686" i="1"/>
  <c r="CP686" i="1" s="1"/>
  <c r="O686" i="1" s="1"/>
  <c r="CP647" i="1"/>
  <c r="O647" i="1" s="1"/>
  <c r="GM647" i="1" s="1"/>
  <c r="GO647" i="1" s="1"/>
  <c r="P597" i="1"/>
  <c r="DJ553" i="3"/>
  <c r="S736" i="1"/>
  <c r="R518" i="1"/>
  <c r="CP323" i="1"/>
  <c r="O323" i="1" s="1"/>
  <c r="R513" i="1"/>
  <c r="AV163" i="1"/>
  <c r="F185" i="1"/>
  <c r="Q175" i="1"/>
  <c r="R459" i="1"/>
  <c r="Q468" i="1"/>
  <c r="CP468" i="1" s="1"/>
  <c r="O468" i="1" s="1"/>
  <c r="Q461" i="1"/>
  <c r="P265" i="1"/>
  <c r="CP265" i="1" s="1"/>
  <c r="O265" i="1" s="1"/>
  <c r="P166" i="1"/>
  <c r="P932" i="1"/>
  <c r="Q882" i="1"/>
  <c r="Q837" i="1"/>
  <c r="Q834" i="1"/>
  <c r="DJ543" i="3"/>
  <c r="S695" i="1"/>
  <c r="V595" i="1"/>
  <c r="F625" i="1"/>
  <c r="DJ550" i="3"/>
  <c r="S735" i="1"/>
  <c r="Q636" i="1"/>
  <c r="CP636" i="1" s="1"/>
  <c r="O636" i="1" s="1"/>
  <c r="Q508" i="1"/>
  <c r="P641" i="1"/>
  <c r="DJ338" i="3"/>
  <c r="S419" i="1"/>
  <c r="Q420" i="1"/>
  <c r="P361" i="1"/>
  <c r="Q264" i="1"/>
  <c r="Q170" i="1"/>
  <c r="DJ103" i="3"/>
  <c r="DJ56" i="3"/>
  <c r="S118" i="1"/>
  <c r="Q72" i="1"/>
  <c r="CP72" i="1" s="1"/>
  <c r="O72" i="1" s="1"/>
  <c r="GM72" i="1" s="1"/>
  <c r="GN72" i="1" s="1"/>
  <c r="R28" i="1"/>
  <c r="DJ3" i="3"/>
  <c r="L619" i="7" l="1"/>
  <c r="L617" i="7" s="1"/>
  <c r="L614" i="7" s="1"/>
  <c r="L612" i="7" s="1"/>
  <c r="L152" i="7"/>
  <c r="L150" i="7" s="1"/>
  <c r="L147" i="7" s="1"/>
  <c r="L171" i="7" s="1"/>
  <c r="L670" i="7"/>
  <c r="L668" i="7" s="1"/>
  <c r="L665" i="7" s="1"/>
  <c r="L599" i="7"/>
  <c r="L597" i="7" s="1"/>
  <c r="L594" i="7" s="1"/>
  <c r="L592" i="7" s="1"/>
  <c r="L663" i="7" s="1"/>
  <c r="GM76" i="1"/>
  <c r="GN76" i="1" s="1"/>
  <c r="GM77" i="1"/>
  <c r="GO77" i="1" s="1"/>
  <c r="CP116" i="1"/>
  <c r="O116" i="1" s="1"/>
  <c r="CP118" i="1"/>
  <c r="O118" i="1" s="1"/>
  <c r="CP215" i="1"/>
  <c r="O215" i="1" s="1"/>
  <c r="CP371" i="1"/>
  <c r="O371" i="1" s="1"/>
  <c r="CP314" i="1"/>
  <c r="O314" i="1" s="1"/>
  <c r="CP415" i="1"/>
  <c r="O415" i="1" s="1"/>
  <c r="CP784" i="1"/>
  <c r="O784" i="1" s="1"/>
  <c r="CP783" i="1"/>
  <c r="O783" i="1" s="1"/>
  <c r="CP264" i="1"/>
  <c r="O264" i="1" s="1"/>
  <c r="CP883" i="1"/>
  <c r="O883" i="1" s="1"/>
  <c r="CP420" i="1"/>
  <c r="O420" i="1" s="1"/>
  <c r="CP166" i="1"/>
  <c r="O166" i="1" s="1"/>
  <c r="CP886" i="1"/>
  <c r="O886" i="1" s="1"/>
  <c r="CP214" i="1"/>
  <c r="O214" i="1" s="1"/>
  <c r="GM126" i="1"/>
  <c r="GO126" i="1" s="1"/>
  <c r="CP510" i="1"/>
  <c r="O510" i="1" s="1"/>
  <c r="CP736" i="1"/>
  <c r="O736" i="1" s="1"/>
  <c r="CP67" i="1"/>
  <c r="O67" i="1" s="1"/>
  <c r="GM67" i="1" s="1"/>
  <c r="GN67" i="1" s="1"/>
  <c r="AD847" i="1"/>
  <c r="AD830" i="1" s="1"/>
  <c r="CP322" i="1"/>
  <c r="O322" i="1" s="1"/>
  <c r="CP312" i="1"/>
  <c r="O312" i="1" s="1"/>
  <c r="CP837" i="1"/>
  <c r="O837" i="1" s="1"/>
  <c r="CP167" i="1"/>
  <c r="O167" i="1" s="1"/>
  <c r="CP263" i="1"/>
  <c r="O263" i="1" s="1"/>
  <c r="CP165" i="1"/>
  <c r="O165" i="1" s="1"/>
  <c r="CP517" i="1"/>
  <c r="O517" i="1" s="1"/>
  <c r="CP410" i="1"/>
  <c r="O410" i="1" s="1"/>
  <c r="CP509" i="1"/>
  <c r="O509" i="1" s="1"/>
  <c r="CP559" i="1"/>
  <c r="O559" i="1" s="1"/>
  <c r="AB563" i="1" s="1"/>
  <c r="CP464" i="1"/>
  <c r="O464" i="1" s="1"/>
  <c r="CY695" i="1"/>
  <c r="X695" i="1" s="1"/>
  <c r="CZ695" i="1"/>
  <c r="Y695" i="1" s="1"/>
  <c r="U879" i="1"/>
  <c r="F918" i="1"/>
  <c r="AC936" i="1"/>
  <c r="CP930" i="1"/>
  <c r="O930" i="1" s="1"/>
  <c r="CY460" i="1"/>
  <c r="X460" i="1" s="1"/>
  <c r="CZ460" i="1"/>
  <c r="Y460" i="1" s="1"/>
  <c r="CZ30" i="1"/>
  <c r="Y30" i="1" s="1"/>
  <c r="AL33" i="1" s="1"/>
  <c r="AF33" i="1"/>
  <c r="CY30" i="1"/>
  <c r="X30" i="1" s="1"/>
  <c r="AK33" i="1" s="1"/>
  <c r="CP735" i="1"/>
  <c r="O735" i="1" s="1"/>
  <c r="CZ513" i="1"/>
  <c r="Y513" i="1" s="1"/>
  <c r="CY513" i="1"/>
  <c r="X513" i="1" s="1"/>
  <c r="AE595" i="1"/>
  <c r="R602" i="1"/>
  <c r="CY641" i="1"/>
  <c r="X641" i="1" s="1"/>
  <c r="CZ641" i="1"/>
  <c r="Y641" i="1" s="1"/>
  <c r="CZ461" i="1"/>
  <c r="Y461" i="1" s="1"/>
  <c r="CY461" i="1"/>
  <c r="X461" i="1" s="1"/>
  <c r="CP793" i="1"/>
  <c r="O793" i="1" s="1"/>
  <c r="CY224" i="1"/>
  <c r="X224" i="1" s="1"/>
  <c r="GM224" i="1" s="1"/>
  <c r="GO224" i="1" s="1"/>
  <c r="CZ224" i="1"/>
  <c r="Y224" i="1" s="1"/>
  <c r="CY313" i="1"/>
  <c r="X313" i="1" s="1"/>
  <c r="CZ313" i="1"/>
  <c r="Y313" i="1" s="1"/>
  <c r="AO18" i="1"/>
  <c r="F1037" i="1"/>
  <c r="CY832" i="1"/>
  <c r="X832" i="1" s="1"/>
  <c r="CZ832" i="1"/>
  <c r="Y832" i="1" s="1"/>
  <c r="AF847" i="1"/>
  <c r="AE896" i="1"/>
  <c r="CP361" i="1"/>
  <c r="O361" i="1" s="1"/>
  <c r="CP641" i="1"/>
  <c r="O641" i="1" s="1"/>
  <c r="CP932" i="1"/>
  <c r="O932" i="1" s="1"/>
  <c r="CY736" i="1"/>
  <c r="X736" i="1" s="1"/>
  <c r="CZ736" i="1"/>
  <c r="Y736" i="1" s="1"/>
  <c r="CY411" i="1"/>
  <c r="X411" i="1" s="1"/>
  <c r="CZ411" i="1"/>
  <c r="Y411" i="1" s="1"/>
  <c r="CY646" i="1"/>
  <c r="X646" i="1" s="1"/>
  <c r="CZ646" i="1"/>
  <c r="Y646" i="1" s="1"/>
  <c r="CY31" i="1"/>
  <c r="X31" i="1" s="1"/>
  <c r="CZ31" i="1"/>
  <c r="Y31" i="1" s="1"/>
  <c r="GM31" i="1" s="1"/>
  <c r="GN31" i="1" s="1"/>
  <c r="AD595" i="1"/>
  <c r="Q602" i="1"/>
  <c r="R26" i="1"/>
  <c r="F47" i="1"/>
  <c r="CY165" i="1"/>
  <c r="X165" i="1" s="1"/>
  <c r="CZ165" i="1"/>
  <c r="Y165" i="1" s="1"/>
  <c r="CP842" i="1"/>
  <c r="O842" i="1" s="1"/>
  <c r="CY690" i="1"/>
  <c r="X690" i="1" s="1"/>
  <c r="CZ690" i="1"/>
  <c r="Y690" i="1" s="1"/>
  <c r="CP170" i="1"/>
  <c r="O170" i="1" s="1"/>
  <c r="CZ265" i="1"/>
  <c r="Y265" i="1" s="1"/>
  <c r="CY265" i="1"/>
  <c r="X265" i="1" s="1"/>
  <c r="GM265" i="1" s="1"/>
  <c r="GN265" i="1" s="1"/>
  <c r="CY371" i="1"/>
  <c r="X371" i="1" s="1"/>
  <c r="CZ371" i="1"/>
  <c r="Y371" i="1" s="1"/>
  <c r="V896" i="1"/>
  <c r="AI879" i="1"/>
  <c r="CZ842" i="1"/>
  <c r="Y842" i="1" s="1"/>
  <c r="CY842" i="1"/>
  <c r="X842" i="1" s="1"/>
  <c r="CP28" i="1"/>
  <c r="O28" i="1" s="1"/>
  <c r="CP695" i="1"/>
  <c r="O695" i="1" s="1"/>
  <c r="GM695" i="1" s="1"/>
  <c r="GO695" i="1" s="1"/>
  <c r="GM69" i="1"/>
  <c r="GN69" i="1" s="1"/>
  <c r="CP174" i="1"/>
  <c r="O174" i="1" s="1"/>
  <c r="CY739" i="1"/>
  <c r="X739" i="1" s="1"/>
  <c r="CZ739" i="1"/>
  <c r="Y739" i="1" s="1"/>
  <c r="AE936" i="1"/>
  <c r="CY687" i="1"/>
  <c r="X687" i="1" s="1"/>
  <c r="CZ687" i="1"/>
  <c r="Y687" i="1" s="1"/>
  <c r="GM417" i="1"/>
  <c r="GN417" i="1" s="1"/>
  <c r="CP891" i="1"/>
  <c r="O891" i="1" s="1"/>
  <c r="CY28" i="1"/>
  <c r="X28" i="1" s="1"/>
  <c r="CZ28" i="1"/>
  <c r="Y28" i="1" s="1"/>
  <c r="CY264" i="1"/>
  <c r="X264" i="1" s="1"/>
  <c r="GM264" i="1" s="1"/>
  <c r="GN264" i="1" s="1"/>
  <c r="CZ264" i="1"/>
  <c r="Y264" i="1" s="1"/>
  <c r="CY420" i="1"/>
  <c r="X420" i="1" s="1"/>
  <c r="CZ420" i="1"/>
  <c r="Y420" i="1" s="1"/>
  <c r="CY508" i="1"/>
  <c r="X508" i="1" s="1"/>
  <c r="CZ508" i="1"/>
  <c r="Y508" i="1" s="1"/>
  <c r="CZ636" i="1"/>
  <c r="Y636" i="1" s="1"/>
  <c r="CY636" i="1"/>
  <c r="X636" i="1" s="1"/>
  <c r="CY166" i="1"/>
  <c r="X166" i="1" s="1"/>
  <c r="GM166" i="1" s="1"/>
  <c r="GN166" i="1" s="1"/>
  <c r="CZ166" i="1"/>
  <c r="Y166" i="1" s="1"/>
  <c r="CP175" i="1"/>
  <c r="O175" i="1" s="1"/>
  <c r="CP833" i="1"/>
  <c r="O833" i="1" s="1"/>
  <c r="CY215" i="1"/>
  <c r="X215" i="1" s="1"/>
  <c r="GM215" i="1" s="1"/>
  <c r="GN215" i="1" s="1"/>
  <c r="CZ215" i="1"/>
  <c r="Y215" i="1" s="1"/>
  <c r="AE847" i="1"/>
  <c r="CP370" i="1"/>
  <c r="O370" i="1" s="1"/>
  <c r="AX22" i="1"/>
  <c r="AX1033" i="1"/>
  <c r="F1010" i="1"/>
  <c r="CY559" i="1"/>
  <c r="X559" i="1" s="1"/>
  <c r="CZ559" i="1"/>
  <c r="Y559" i="1" s="1"/>
  <c r="CZ891" i="1"/>
  <c r="Y891" i="1" s="1"/>
  <c r="CY891" i="1"/>
  <c r="X891" i="1" s="1"/>
  <c r="CY510" i="1"/>
  <c r="X510" i="1" s="1"/>
  <c r="CZ510" i="1"/>
  <c r="Y510" i="1" s="1"/>
  <c r="GM510" i="1" s="1"/>
  <c r="GN510" i="1" s="1"/>
  <c r="CP412" i="1"/>
  <c r="O412" i="1" s="1"/>
  <c r="CY783" i="1"/>
  <c r="X783" i="1" s="1"/>
  <c r="GM783" i="1" s="1"/>
  <c r="GN783" i="1" s="1"/>
  <c r="CZ783" i="1"/>
  <c r="Y783" i="1" s="1"/>
  <c r="CZ361" i="1"/>
  <c r="Y361" i="1" s="1"/>
  <c r="CY361" i="1"/>
  <c r="X361" i="1" s="1"/>
  <c r="CY67" i="1"/>
  <c r="X67" i="1" s="1"/>
  <c r="CZ67" i="1"/>
  <c r="Y67" i="1" s="1"/>
  <c r="CY743" i="1"/>
  <c r="X743" i="1" s="1"/>
  <c r="GM743" i="1" s="1"/>
  <c r="GN743" i="1" s="1"/>
  <c r="CZ743" i="1"/>
  <c r="Y743" i="1" s="1"/>
  <c r="CY415" i="1"/>
  <c r="X415" i="1" s="1"/>
  <c r="CZ415" i="1"/>
  <c r="Y415" i="1" s="1"/>
  <c r="CZ312" i="1"/>
  <c r="Y312" i="1" s="1"/>
  <c r="CY312" i="1"/>
  <c r="X312" i="1" s="1"/>
  <c r="V830" i="1"/>
  <c r="F870" i="1"/>
  <c r="GM366" i="1"/>
  <c r="GN366" i="1" s="1"/>
  <c r="CY118" i="1"/>
  <c r="X118" i="1" s="1"/>
  <c r="CZ118" i="1"/>
  <c r="Y118" i="1" s="1"/>
  <c r="F959" i="1"/>
  <c r="V928" i="1"/>
  <c r="U555" i="1"/>
  <c r="F585" i="1"/>
  <c r="CY793" i="1"/>
  <c r="X793" i="1" s="1"/>
  <c r="CZ793" i="1"/>
  <c r="Y793" i="1" s="1"/>
  <c r="GM646" i="1"/>
  <c r="GO646" i="1" s="1"/>
  <c r="CY268" i="1"/>
  <c r="X268" i="1" s="1"/>
  <c r="CZ268" i="1"/>
  <c r="Y268" i="1" s="1"/>
  <c r="CZ263" i="1"/>
  <c r="Y263" i="1" s="1"/>
  <c r="CY263" i="1"/>
  <c r="X263" i="1" s="1"/>
  <c r="AQ18" i="1"/>
  <c r="F1043" i="1"/>
  <c r="CZ734" i="1"/>
  <c r="Y734" i="1" s="1"/>
  <c r="CY734" i="1"/>
  <c r="X734" i="1" s="1"/>
  <c r="Q26" i="1"/>
  <c r="F45" i="1"/>
  <c r="CP460" i="1"/>
  <c r="O460" i="1" s="1"/>
  <c r="GM460" i="1" s="1"/>
  <c r="GN460" i="1" s="1"/>
  <c r="CP788" i="1"/>
  <c r="O788" i="1" s="1"/>
  <c r="GM890" i="1"/>
  <c r="GN890" i="1" s="1"/>
  <c r="GM225" i="1"/>
  <c r="GO225" i="1" s="1"/>
  <c r="GM884" i="1"/>
  <c r="GN884" i="1" s="1"/>
  <c r="CZ272" i="1"/>
  <c r="Y272" i="1" s="1"/>
  <c r="CY272" i="1"/>
  <c r="X272" i="1" s="1"/>
  <c r="CZ517" i="1"/>
  <c r="Y517" i="1" s="1"/>
  <c r="CY517" i="1"/>
  <c r="X517" i="1" s="1"/>
  <c r="CP734" i="1"/>
  <c r="O734" i="1" s="1"/>
  <c r="CP739" i="1"/>
  <c r="O739" i="1" s="1"/>
  <c r="CP637" i="1"/>
  <c r="O637" i="1" s="1"/>
  <c r="AR973" i="1"/>
  <c r="CA968" i="1"/>
  <c r="CY886" i="1"/>
  <c r="X886" i="1" s="1"/>
  <c r="CZ886" i="1"/>
  <c r="Y886" i="1" s="1"/>
  <c r="CY68" i="1"/>
  <c r="X68" i="1" s="1"/>
  <c r="CZ68" i="1"/>
  <c r="Y68" i="1" s="1"/>
  <c r="CY167" i="1"/>
  <c r="X167" i="1" s="1"/>
  <c r="CZ167" i="1"/>
  <c r="Y167" i="1" s="1"/>
  <c r="CY175" i="1"/>
  <c r="X175" i="1" s="1"/>
  <c r="CZ175" i="1"/>
  <c r="Y175" i="1" s="1"/>
  <c r="CY518" i="1"/>
  <c r="X518" i="1" s="1"/>
  <c r="CZ518" i="1"/>
  <c r="Y518" i="1" s="1"/>
  <c r="CY833" i="1"/>
  <c r="X833" i="1" s="1"/>
  <c r="CZ833" i="1"/>
  <c r="Y833" i="1" s="1"/>
  <c r="CP317" i="1"/>
  <c r="O317" i="1" s="1"/>
  <c r="CP469" i="1"/>
  <c r="O469" i="1" s="1"/>
  <c r="AZ22" i="1"/>
  <c r="AZ1033" i="1"/>
  <c r="F1014" i="1"/>
  <c r="CP792" i="1"/>
  <c r="O792" i="1" s="1"/>
  <c r="CP30" i="1"/>
  <c r="O30" i="1" s="1"/>
  <c r="CY29" i="1"/>
  <c r="X29" i="1" s="1"/>
  <c r="CZ29" i="1"/>
  <c r="Y29" i="1" s="1"/>
  <c r="CP68" i="1"/>
  <c r="O68" i="1" s="1"/>
  <c r="CY598" i="1"/>
  <c r="X598" i="1" s="1"/>
  <c r="GM598" i="1" s="1"/>
  <c r="GN598" i="1" s="1"/>
  <c r="CZ598" i="1"/>
  <c r="Y598" i="1" s="1"/>
  <c r="CZ214" i="1"/>
  <c r="Y214" i="1" s="1"/>
  <c r="CY214" i="1"/>
  <c r="X214" i="1" s="1"/>
  <c r="CP272" i="1"/>
  <c r="O272" i="1" s="1"/>
  <c r="CP690" i="1"/>
  <c r="O690" i="1" s="1"/>
  <c r="AE563" i="1"/>
  <c r="AD896" i="1"/>
  <c r="BB18" i="1"/>
  <c r="F1046" i="1"/>
  <c r="CZ785" i="1"/>
  <c r="Y785" i="1" s="1"/>
  <c r="CY785" i="1"/>
  <c r="X785" i="1" s="1"/>
  <c r="AB602" i="1"/>
  <c r="BC18" i="1"/>
  <c r="F1049" i="1"/>
  <c r="CY219" i="1"/>
  <c r="X219" i="1" s="1"/>
  <c r="CZ219" i="1"/>
  <c r="Y219" i="1" s="1"/>
  <c r="CZ882" i="1"/>
  <c r="Y882" i="1" s="1"/>
  <c r="CY882" i="1"/>
  <c r="X882" i="1" s="1"/>
  <c r="CZ468" i="1"/>
  <c r="Y468" i="1" s="1"/>
  <c r="CY468" i="1"/>
  <c r="X468" i="1" s="1"/>
  <c r="CP513" i="1"/>
  <c r="O513" i="1" s="1"/>
  <c r="GM787" i="1"/>
  <c r="GN787" i="1" s="1"/>
  <c r="CY637" i="1"/>
  <c r="X637" i="1" s="1"/>
  <c r="CZ637" i="1"/>
  <c r="Y637" i="1" s="1"/>
  <c r="CP117" i="1"/>
  <c r="O117" i="1" s="1"/>
  <c r="CY273" i="1"/>
  <c r="X273" i="1" s="1"/>
  <c r="CZ273" i="1"/>
  <c r="Y273" i="1" s="1"/>
  <c r="CZ784" i="1"/>
  <c r="Y784" i="1" s="1"/>
  <c r="CY784" i="1"/>
  <c r="X784" i="1" s="1"/>
  <c r="GM416" i="1"/>
  <c r="GN416" i="1" s="1"/>
  <c r="CY930" i="1"/>
  <c r="X930" i="1" s="1"/>
  <c r="AF936" i="1"/>
  <c r="CZ930" i="1"/>
  <c r="Y930" i="1" s="1"/>
  <c r="CY735" i="1"/>
  <c r="X735" i="1" s="1"/>
  <c r="CZ735" i="1"/>
  <c r="Y735" i="1" s="1"/>
  <c r="CZ174" i="1"/>
  <c r="Y174" i="1" s="1"/>
  <c r="CY174" i="1"/>
  <c r="X174" i="1" s="1"/>
  <c r="AW968" i="1"/>
  <c r="F979" i="1"/>
  <c r="CZ459" i="1"/>
  <c r="Y459" i="1" s="1"/>
  <c r="CY459" i="1"/>
  <c r="X459" i="1" s="1"/>
  <c r="CZ370" i="1"/>
  <c r="Y370" i="1" s="1"/>
  <c r="CY370" i="1"/>
  <c r="X370" i="1" s="1"/>
  <c r="CZ117" i="1"/>
  <c r="Y117" i="1" s="1"/>
  <c r="CY117" i="1"/>
  <c r="X117" i="1" s="1"/>
  <c r="GM517" i="1"/>
  <c r="GN517" i="1" s="1"/>
  <c r="U1003" i="1"/>
  <c r="AP18" i="1"/>
  <c r="F1042" i="1"/>
  <c r="T22" i="1"/>
  <c r="F1024" i="1"/>
  <c r="T1033" i="1"/>
  <c r="CY322" i="1"/>
  <c r="X322" i="1" s="1"/>
  <c r="CZ322" i="1"/>
  <c r="Y322" i="1" s="1"/>
  <c r="CZ837" i="1"/>
  <c r="Y837" i="1" s="1"/>
  <c r="CY837" i="1"/>
  <c r="X837" i="1" s="1"/>
  <c r="CP459" i="1"/>
  <c r="O459" i="1" s="1"/>
  <c r="F978" i="1"/>
  <c r="AV968" i="1"/>
  <c r="CZ410" i="1"/>
  <c r="Y410" i="1" s="1"/>
  <c r="CY410" i="1"/>
  <c r="X410" i="1" s="1"/>
  <c r="GM410" i="1" s="1"/>
  <c r="GN410" i="1" s="1"/>
  <c r="F587" i="1"/>
  <c r="W555" i="1"/>
  <c r="W1003" i="1"/>
  <c r="CZ419" i="1"/>
  <c r="Y419" i="1" s="1"/>
  <c r="CY419" i="1"/>
  <c r="X419" i="1" s="1"/>
  <c r="GM323" i="1"/>
  <c r="GO323" i="1" s="1"/>
  <c r="CP597" i="1"/>
  <c r="O597" i="1" s="1"/>
  <c r="AY968" i="1"/>
  <c r="F981" i="1"/>
  <c r="CY317" i="1"/>
  <c r="X317" i="1" s="1"/>
  <c r="CZ317" i="1"/>
  <c r="Y317" i="1" s="1"/>
  <c r="CY469" i="1"/>
  <c r="X469" i="1" s="1"/>
  <c r="CZ469" i="1"/>
  <c r="Y469" i="1" s="1"/>
  <c r="CP832" i="1"/>
  <c r="O832" i="1" s="1"/>
  <c r="AC847" i="1"/>
  <c r="CY362" i="1"/>
  <c r="X362" i="1" s="1"/>
  <c r="CZ362" i="1"/>
  <c r="Y362" i="1" s="1"/>
  <c r="CY792" i="1"/>
  <c r="X792" i="1" s="1"/>
  <c r="CZ792" i="1"/>
  <c r="Y792" i="1" s="1"/>
  <c r="F975" i="1"/>
  <c r="O968" i="1"/>
  <c r="CY509" i="1"/>
  <c r="X509" i="1" s="1"/>
  <c r="CZ509" i="1"/>
  <c r="Y509" i="1" s="1"/>
  <c r="GM509" i="1" s="1"/>
  <c r="GN509" i="1" s="1"/>
  <c r="BD18" i="1"/>
  <c r="F1058" i="1"/>
  <c r="CY744" i="1"/>
  <c r="X744" i="1" s="1"/>
  <c r="CZ744" i="1"/>
  <c r="Y744" i="1" s="1"/>
  <c r="CY116" i="1"/>
  <c r="X116" i="1" s="1"/>
  <c r="CZ116" i="1"/>
  <c r="Y116" i="1" s="1"/>
  <c r="CY881" i="1"/>
  <c r="X881" i="1" s="1"/>
  <c r="CZ881" i="1"/>
  <c r="Y881" i="1" s="1"/>
  <c r="AF896" i="1"/>
  <c r="AD563" i="1"/>
  <c r="CP508" i="1"/>
  <c r="O508" i="1" s="1"/>
  <c r="CY597" i="1"/>
  <c r="X597" i="1" s="1"/>
  <c r="CZ597" i="1"/>
  <c r="Y597" i="1" s="1"/>
  <c r="CY788" i="1"/>
  <c r="X788" i="1" s="1"/>
  <c r="CZ788" i="1"/>
  <c r="Y788" i="1" s="1"/>
  <c r="CC968" i="1"/>
  <c r="AT973" i="1"/>
  <c r="CP419" i="1"/>
  <c r="O419" i="1" s="1"/>
  <c r="CP411" i="1"/>
  <c r="O411" i="1" s="1"/>
  <c r="BA22" i="1"/>
  <c r="F1023" i="1"/>
  <c r="H16" i="2" s="1"/>
  <c r="BA1033" i="1"/>
  <c r="CP362" i="1"/>
  <c r="O362" i="1" s="1"/>
  <c r="CZ321" i="1"/>
  <c r="Y321" i="1" s="1"/>
  <c r="CY321" i="1"/>
  <c r="X321" i="1" s="1"/>
  <c r="AC26" i="1"/>
  <c r="CH33" i="1"/>
  <c r="P33" i="1"/>
  <c r="CE33" i="1"/>
  <c r="CF33" i="1"/>
  <c r="CZ412" i="1"/>
  <c r="Y412" i="1" s="1"/>
  <c r="CY412" i="1"/>
  <c r="X412" i="1" s="1"/>
  <c r="CY841" i="1"/>
  <c r="X841" i="1" s="1"/>
  <c r="CZ841" i="1"/>
  <c r="Y841" i="1" s="1"/>
  <c r="CY464" i="1"/>
  <c r="X464" i="1" s="1"/>
  <c r="CZ464" i="1"/>
  <c r="Y464" i="1" s="1"/>
  <c r="AD936" i="1"/>
  <c r="AC896" i="1"/>
  <c r="CP881" i="1"/>
  <c r="O881" i="1" s="1"/>
  <c r="CP834" i="1"/>
  <c r="O834" i="1" s="1"/>
  <c r="CZ932" i="1"/>
  <c r="Y932" i="1" s="1"/>
  <c r="CY932" i="1"/>
  <c r="X932" i="1" s="1"/>
  <c r="CY883" i="1"/>
  <c r="X883" i="1" s="1"/>
  <c r="CZ883" i="1"/>
  <c r="Y883" i="1" s="1"/>
  <c r="CF602" i="1"/>
  <c r="CH602" i="1"/>
  <c r="P602" i="1"/>
  <c r="AC595" i="1"/>
  <c r="CE602" i="1"/>
  <c r="AC563" i="1"/>
  <c r="CZ170" i="1"/>
  <c r="Y170" i="1" s="1"/>
  <c r="CY170" i="1"/>
  <c r="X170" i="1" s="1"/>
  <c r="CY834" i="1"/>
  <c r="X834" i="1" s="1"/>
  <c r="CZ834" i="1"/>
  <c r="Y834" i="1" s="1"/>
  <c r="GM221" i="1"/>
  <c r="GN221" i="1" s="1"/>
  <c r="GM465" i="1"/>
  <c r="GN465" i="1" s="1"/>
  <c r="CP518" i="1"/>
  <c r="O518" i="1" s="1"/>
  <c r="GM645" i="1"/>
  <c r="GN645" i="1" s="1"/>
  <c r="AU18" i="1"/>
  <c r="F1052" i="1"/>
  <c r="CZ314" i="1"/>
  <c r="Y314" i="1" s="1"/>
  <c r="CY314" i="1"/>
  <c r="X314" i="1" s="1"/>
  <c r="CP321" i="1"/>
  <c r="O321" i="1" s="1"/>
  <c r="CY638" i="1"/>
  <c r="X638" i="1" s="1"/>
  <c r="CZ638" i="1"/>
  <c r="Y638" i="1" s="1"/>
  <c r="CY599" i="1"/>
  <c r="X599" i="1" s="1"/>
  <c r="AK602" i="1" s="1"/>
  <c r="CZ599" i="1"/>
  <c r="Y599" i="1" s="1"/>
  <c r="AL602" i="1" s="1"/>
  <c r="AF602" i="1"/>
  <c r="CP29" i="1"/>
  <c r="O29" i="1" s="1"/>
  <c r="CZ223" i="1"/>
  <c r="Y223" i="1" s="1"/>
  <c r="CY223" i="1"/>
  <c r="X223" i="1" s="1"/>
  <c r="CZ685" i="1"/>
  <c r="Y685" i="1" s="1"/>
  <c r="CY685" i="1"/>
  <c r="X685" i="1" s="1"/>
  <c r="CP841" i="1"/>
  <c r="O841" i="1" s="1"/>
  <c r="CP268" i="1"/>
  <c r="O268" i="1" s="1"/>
  <c r="CZ363" i="1"/>
  <c r="Y363" i="1" s="1"/>
  <c r="CY363" i="1"/>
  <c r="X363" i="1" s="1"/>
  <c r="CZ557" i="1"/>
  <c r="Y557" i="1" s="1"/>
  <c r="AF563" i="1"/>
  <c r="CY557" i="1"/>
  <c r="X557" i="1" s="1"/>
  <c r="AK563" i="1" s="1"/>
  <c r="CP882" i="1"/>
  <c r="O882" i="1" s="1"/>
  <c r="CP461" i="1"/>
  <c r="O461" i="1" s="1"/>
  <c r="GM461" i="1" s="1"/>
  <c r="GN461" i="1" s="1"/>
  <c r="CY686" i="1"/>
  <c r="X686" i="1" s="1"/>
  <c r="CZ686" i="1"/>
  <c r="Y686" i="1" s="1"/>
  <c r="CZ216" i="1"/>
  <c r="Y216" i="1" s="1"/>
  <c r="CY216" i="1"/>
  <c r="X216" i="1" s="1"/>
  <c r="F586" i="1"/>
  <c r="V555" i="1"/>
  <c r="V1003" i="1"/>
  <c r="GM219" i="1" l="1"/>
  <c r="GN219" i="1" s="1"/>
  <c r="GM641" i="1"/>
  <c r="GN641" i="1" s="1"/>
  <c r="GM638" i="1"/>
  <c r="GN638" i="1" s="1"/>
  <c r="GM167" i="1"/>
  <c r="GN167" i="1" s="1"/>
  <c r="GM886" i="1"/>
  <c r="GN886" i="1" s="1"/>
  <c r="GM739" i="1"/>
  <c r="GN739" i="1" s="1"/>
  <c r="GM415" i="1"/>
  <c r="GN415" i="1" s="1"/>
  <c r="GM420" i="1"/>
  <c r="GO420" i="1" s="1"/>
  <c r="GM687" i="1"/>
  <c r="GN687" i="1" s="1"/>
  <c r="GM165" i="1"/>
  <c r="GN165" i="1" s="1"/>
  <c r="GM736" i="1"/>
  <c r="GN736" i="1" s="1"/>
  <c r="GM322" i="1"/>
  <c r="GO322" i="1" s="1"/>
  <c r="GM216" i="1"/>
  <c r="GN216" i="1" s="1"/>
  <c r="GM841" i="1"/>
  <c r="GN841" i="1" s="1"/>
  <c r="GM314" i="1"/>
  <c r="GN314" i="1" s="1"/>
  <c r="GM116" i="1"/>
  <c r="GN116" i="1" s="1"/>
  <c r="GM784" i="1"/>
  <c r="GN784" i="1" s="1"/>
  <c r="GM263" i="1"/>
  <c r="GN263" i="1" s="1"/>
  <c r="GM882" i="1"/>
  <c r="GN882" i="1" s="1"/>
  <c r="GM363" i="1"/>
  <c r="GN363" i="1" s="1"/>
  <c r="GM685" i="1"/>
  <c r="GN685" i="1" s="1"/>
  <c r="GM518" i="1"/>
  <c r="GO518" i="1" s="1"/>
  <c r="GM468" i="1"/>
  <c r="GN468" i="1" s="1"/>
  <c r="GM599" i="1"/>
  <c r="CA602" i="1" s="1"/>
  <c r="GM690" i="1"/>
  <c r="GN690" i="1" s="1"/>
  <c r="GM734" i="1"/>
  <c r="GN734" i="1" s="1"/>
  <c r="GM559" i="1"/>
  <c r="GO559" i="1" s="1"/>
  <c r="GM636" i="1"/>
  <c r="GN636" i="1" s="1"/>
  <c r="GM313" i="1"/>
  <c r="GN313" i="1" s="1"/>
  <c r="Q847" i="1"/>
  <c r="GM834" i="1"/>
  <c r="GN834" i="1" s="1"/>
  <c r="AL896" i="1"/>
  <c r="Y896" i="1" s="1"/>
  <c r="GM459" i="1"/>
  <c r="GN459" i="1" s="1"/>
  <c r="GM686" i="1"/>
  <c r="GN686" i="1" s="1"/>
  <c r="GM223" i="1"/>
  <c r="GN223" i="1" s="1"/>
  <c r="GM883" i="1"/>
  <c r="GN883" i="1" s="1"/>
  <c r="GM464" i="1"/>
  <c r="GN464" i="1" s="1"/>
  <c r="GM362" i="1"/>
  <c r="GN362" i="1" s="1"/>
  <c r="GM411" i="1"/>
  <c r="GN411" i="1" s="1"/>
  <c r="AK896" i="1"/>
  <c r="AK879" i="1" s="1"/>
  <c r="GM744" i="1"/>
  <c r="GO744" i="1" s="1"/>
  <c r="GM837" i="1"/>
  <c r="GN837" i="1" s="1"/>
  <c r="GM273" i="1"/>
  <c r="GO273" i="1" s="1"/>
  <c r="GM785" i="1"/>
  <c r="GN785" i="1" s="1"/>
  <c r="GM214" i="1"/>
  <c r="GN214" i="1" s="1"/>
  <c r="GM118" i="1"/>
  <c r="GN118" i="1" s="1"/>
  <c r="GM312" i="1"/>
  <c r="GN312" i="1" s="1"/>
  <c r="GM891" i="1"/>
  <c r="GO891" i="1" s="1"/>
  <c r="CC896" i="1" s="1"/>
  <c r="CC879" i="1" s="1"/>
  <c r="GM371" i="1"/>
  <c r="GO371" i="1" s="1"/>
  <c r="P26" i="1"/>
  <c r="F36" i="1"/>
  <c r="P847" i="1"/>
  <c r="CE847" i="1"/>
  <c r="CF847" i="1"/>
  <c r="AC830" i="1"/>
  <c r="CH847" i="1"/>
  <c r="GM597" i="1"/>
  <c r="GN597" i="1" s="1"/>
  <c r="AF928" i="1"/>
  <c r="S936" i="1"/>
  <c r="GN599" i="1"/>
  <c r="CB602" i="1" s="1"/>
  <c r="GM361" i="1"/>
  <c r="GN361" i="1" s="1"/>
  <c r="AF26" i="1"/>
  <c r="S33" i="1"/>
  <c r="AB936" i="1"/>
  <c r="GM930" i="1"/>
  <c r="S563" i="1"/>
  <c r="AF555" i="1"/>
  <c r="GM268" i="1"/>
  <c r="GN268" i="1" s="1"/>
  <c r="AL595" i="1"/>
  <c r="Y602" i="1"/>
  <c r="GM321" i="1"/>
  <c r="GN321" i="1" s="1"/>
  <c r="F605" i="1"/>
  <c r="P595" i="1"/>
  <c r="AB896" i="1"/>
  <c r="GM881" i="1"/>
  <c r="CH26" i="1"/>
  <c r="AY33" i="1"/>
  <c r="GM508" i="1"/>
  <c r="GN508" i="1" s="1"/>
  <c r="X896" i="1"/>
  <c r="GM832" i="1"/>
  <c r="AB847" i="1"/>
  <c r="W22" i="1"/>
  <c r="W1033" i="1"/>
  <c r="F1027" i="1"/>
  <c r="T18" i="1"/>
  <c r="F1054" i="1"/>
  <c r="AK936" i="1"/>
  <c r="AB595" i="1"/>
  <c r="O602" i="1"/>
  <c r="GM272" i="1"/>
  <c r="GN272" i="1" s="1"/>
  <c r="AB33" i="1"/>
  <c r="GM30" i="1"/>
  <c r="AR968" i="1"/>
  <c r="F1001" i="1"/>
  <c r="GM370" i="1"/>
  <c r="GN370" i="1" s="1"/>
  <c r="GM833" i="1"/>
  <c r="GN833" i="1" s="1"/>
  <c r="F614" i="1"/>
  <c r="Q595" i="1"/>
  <c r="R896" i="1"/>
  <c r="AE879" i="1"/>
  <c r="AK847" i="1"/>
  <c r="AL26" i="1"/>
  <c r="Y33" i="1"/>
  <c r="CF936" i="1"/>
  <c r="AC928" i="1"/>
  <c r="CH936" i="1"/>
  <c r="P936" i="1"/>
  <c r="CE936" i="1"/>
  <c r="GM557" i="1"/>
  <c r="AK555" i="1"/>
  <c r="X563" i="1"/>
  <c r="AZ18" i="1"/>
  <c r="F1044" i="1"/>
  <c r="AL563" i="1"/>
  <c r="X602" i="1"/>
  <c r="AK595" i="1"/>
  <c r="AC555" i="1"/>
  <c r="CH563" i="1"/>
  <c r="P563" i="1"/>
  <c r="CE563" i="1"/>
  <c r="CF563" i="1"/>
  <c r="CH595" i="1"/>
  <c r="AY602" i="1"/>
  <c r="P896" i="1"/>
  <c r="CE896" i="1"/>
  <c r="AC879" i="1"/>
  <c r="CF896" i="1"/>
  <c r="CH896" i="1"/>
  <c r="CF26" i="1"/>
  <c r="AW33" i="1"/>
  <c r="BA18" i="1"/>
  <c r="F1053" i="1"/>
  <c r="GM419" i="1"/>
  <c r="GN419" i="1" s="1"/>
  <c r="AD555" i="1"/>
  <c r="Q563" i="1"/>
  <c r="Q896" i="1"/>
  <c r="AD879" i="1"/>
  <c r="GM68" i="1"/>
  <c r="GN68" i="1" s="1"/>
  <c r="GM792" i="1"/>
  <c r="GN792" i="1" s="1"/>
  <c r="GM469" i="1"/>
  <c r="GO469" i="1" s="1"/>
  <c r="GM637" i="1"/>
  <c r="GN637" i="1" s="1"/>
  <c r="GM788" i="1"/>
  <c r="GN788" i="1" s="1"/>
  <c r="AE830" i="1"/>
  <c r="R847" i="1"/>
  <c r="GM175" i="1"/>
  <c r="GO175" i="1" s="1"/>
  <c r="GM28" i="1"/>
  <c r="GN28" i="1" s="1"/>
  <c r="V879" i="1"/>
  <c r="F919" i="1"/>
  <c r="GM842" i="1"/>
  <c r="GO842" i="1" s="1"/>
  <c r="CC847" i="1" s="1"/>
  <c r="GM932" i="1"/>
  <c r="GO932" i="1" s="1"/>
  <c r="Q830" i="1"/>
  <c r="F859" i="1"/>
  <c r="GM735" i="1"/>
  <c r="GN735" i="1" s="1"/>
  <c r="O563" i="1"/>
  <c r="AB555" i="1"/>
  <c r="AF595" i="1"/>
  <c r="S602" i="1"/>
  <c r="R936" i="1"/>
  <c r="AE928" i="1"/>
  <c r="AL847" i="1"/>
  <c r="GM793" i="1"/>
  <c r="GO793" i="1" s="1"/>
  <c r="R595" i="1"/>
  <c r="F616" i="1"/>
  <c r="V22" i="1"/>
  <c r="V1033" i="1"/>
  <c r="F1026" i="1"/>
  <c r="GM29" i="1"/>
  <c r="GN29" i="1" s="1"/>
  <c r="CE595" i="1"/>
  <c r="AV602" i="1"/>
  <c r="AW602" i="1"/>
  <c r="CF595" i="1"/>
  <c r="Q936" i="1"/>
  <c r="AD928" i="1"/>
  <c r="CE26" i="1"/>
  <c r="AV33" i="1"/>
  <c r="AT968" i="1"/>
  <c r="F991" i="1"/>
  <c r="AF879" i="1"/>
  <c r="S896" i="1"/>
  <c r="U22" i="1"/>
  <c r="F1025" i="1"/>
  <c r="U1033" i="1"/>
  <c r="AL936" i="1"/>
  <c r="GM117" i="1"/>
  <c r="GN117" i="1" s="1"/>
  <c r="GM513" i="1"/>
  <c r="GN513" i="1" s="1"/>
  <c r="R563" i="1"/>
  <c r="AE555" i="1"/>
  <c r="GM317" i="1"/>
  <c r="GN317" i="1" s="1"/>
  <c r="GM412" i="1"/>
  <c r="GN412" i="1" s="1"/>
  <c r="AX18" i="1"/>
  <c r="F1040" i="1"/>
  <c r="GM174" i="1"/>
  <c r="GN174" i="1" s="1"/>
  <c r="GM170" i="1"/>
  <c r="GN170" i="1" s="1"/>
  <c r="S847" i="1"/>
  <c r="AF830" i="1"/>
  <c r="X33" i="1"/>
  <c r="AK26" i="1"/>
  <c r="AL879" i="1" l="1"/>
  <c r="AT896" i="1"/>
  <c r="P1003" i="1"/>
  <c r="F1006" i="1" s="1"/>
  <c r="P22" i="1"/>
  <c r="S830" i="1"/>
  <c r="F862" i="1"/>
  <c r="O555" i="1"/>
  <c r="F565" i="1"/>
  <c r="AL555" i="1"/>
  <c r="Y563" i="1"/>
  <c r="CH928" i="1"/>
  <c r="AY936" i="1"/>
  <c r="P830" i="1"/>
  <c r="F850" i="1"/>
  <c r="V18" i="1"/>
  <c r="F1056" i="1"/>
  <c r="AT847" i="1"/>
  <c r="CC830" i="1"/>
  <c r="AV896" i="1"/>
  <c r="CE879" i="1"/>
  <c r="AW563" i="1"/>
  <c r="CF555" i="1"/>
  <c r="F914" i="1"/>
  <c r="AT879" i="1"/>
  <c r="GO557" i="1"/>
  <c r="CC563" i="1" s="1"/>
  <c r="CA563" i="1"/>
  <c r="X847" i="1"/>
  <c r="AK830" i="1"/>
  <c r="F604" i="1"/>
  <c r="O595" i="1"/>
  <c r="AB830" i="1"/>
  <c r="O847" i="1"/>
  <c r="AB879" i="1"/>
  <c r="O896" i="1"/>
  <c r="F629" i="1"/>
  <c r="Y595" i="1"/>
  <c r="F578" i="1"/>
  <c r="S555" i="1"/>
  <c r="F951" i="1"/>
  <c r="S928" i="1"/>
  <c r="R555" i="1"/>
  <c r="F577" i="1"/>
  <c r="R1003" i="1"/>
  <c r="F608" i="1"/>
  <c r="AW595" i="1"/>
  <c r="AS602" i="1"/>
  <c r="CB595" i="1"/>
  <c r="AV595" i="1"/>
  <c r="F607" i="1"/>
  <c r="Q928" i="1"/>
  <c r="F948" i="1"/>
  <c r="AL830" i="1"/>
  <c r="Y847" i="1"/>
  <c r="R830" i="1"/>
  <c r="F861" i="1"/>
  <c r="Q879" i="1"/>
  <c r="F908" i="1"/>
  <c r="CH879" i="1"/>
  <c r="AY896" i="1"/>
  <c r="P879" i="1"/>
  <c r="F899" i="1"/>
  <c r="CE555" i="1"/>
  <c r="AV563" i="1"/>
  <c r="Y879" i="1"/>
  <c r="F923" i="1"/>
  <c r="CE928" i="1"/>
  <c r="AV936" i="1"/>
  <c r="CF928" i="1"/>
  <c r="AW936" i="1"/>
  <c r="CA33" i="1"/>
  <c r="GN30" i="1"/>
  <c r="CB33" i="1" s="1"/>
  <c r="CA847" i="1"/>
  <c r="GN832" i="1"/>
  <c r="CB847" i="1" s="1"/>
  <c r="AY26" i="1"/>
  <c r="F41" i="1"/>
  <c r="GO930" i="1"/>
  <c r="CC936" i="1" s="1"/>
  <c r="CA936" i="1"/>
  <c r="CF830" i="1"/>
  <c r="AW847" i="1"/>
  <c r="U18" i="1"/>
  <c r="F1055" i="1"/>
  <c r="F950" i="1"/>
  <c r="R928" i="1"/>
  <c r="AW26" i="1"/>
  <c r="F39" i="1"/>
  <c r="CH555" i="1"/>
  <c r="AY563" i="1"/>
  <c r="AY1003" i="1" s="1"/>
  <c r="X879" i="1"/>
  <c r="F922" i="1"/>
  <c r="GN881" i="1"/>
  <c r="CB896" i="1" s="1"/>
  <c r="CA896" i="1"/>
  <c r="S26" i="1"/>
  <c r="F48" i="1"/>
  <c r="S1003" i="1"/>
  <c r="CH830" i="1"/>
  <c r="AY847" i="1"/>
  <c r="S595" i="1"/>
  <c r="F617" i="1"/>
  <c r="X26" i="1"/>
  <c r="F59" i="1"/>
  <c r="Y936" i="1"/>
  <c r="AL928" i="1"/>
  <c r="F911" i="1"/>
  <c r="S879" i="1"/>
  <c r="AV26" i="1"/>
  <c r="F38" i="1"/>
  <c r="Q555" i="1"/>
  <c r="F575" i="1"/>
  <c r="Q1003" i="1"/>
  <c r="CF879" i="1"/>
  <c r="AW896" i="1"/>
  <c r="AY595" i="1"/>
  <c r="F610" i="1"/>
  <c r="F566" i="1"/>
  <c r="P555" i="1"/>
  <c r="F628" i="1"/>
  <c r="X595" i="1"/>
  <c r="X555" i="1"/>
  <c r="F589" i="1"/>
  <c r="P928" i="1"/>
  <c r="F939" i="1"/>
  <c r="F60" i="1"/>
  <c r="Y26" i="1"/>
  <c r="F910" i="1"/>
  <c r="R879" i="1"/>
  <c r="AB26" i="1"/>
  <c r="O33" i="1"/>
  <c r="AK928" i="1"/>
  <c r="X936" i="1"/>
  <c r="X1003" i="1" s="1"/>
  <c r="W18" i="1"/>
  <c r="F1057" i="1"/>
  <c r="AB928" i="1"/>
  <c r="O936" i="1"/>
  <c r="CA595" i="1"/>
  <c r="AR602" i="1"/>
  <c r="CE830" i="1"/>
  <c r="AV847" i="1"/>
  <c r="P1033" i="1" l="1"/>
  <c r="Y1003" i="1"/>
  <c r="Y22" i="1" s="1"/>
  <c r="AY22" i="1"/>
  <c r="AY1033" i="1"/>
  <c r="F1011" i="1"/>
  <c r="CC928" i="1"/>
  <c r="AT936" i="1"/>
  <c r="AW555" i="1"/>
  <c r="F569" i="1"/>
  <c r="AR595" i="1"/>
  <c r="F630" i="1"/>
  <c r="O26" i="1"/>
  <c r="F35" i="1"/>
  <c r="O1003" i="1"/>
  <c r="Y928" i="1"/>
  <c r="F963" i="1"/>
  <c r="S22" i="1"/>
  <c r="S1033" i="1"/>
  <c r="F1018" i="1"/>
  <c r="J16" i="2" s="1"/>
  <c r="CB879" i="1"/>
  <c r="AS896" i="1"/>
  <c r="AW830" i="1"/>
  <c r="F853" i="1"/>
  <c r="CA830" i="1"/>
  <c r="AR847" i="1"/>
  <c r="O830" i="1"/>
  <c r="F849" i="1"/>
  <c r="F944" i="1"/>
  <c r="AY928" i="1"/>
  <c r="P18" i="1"/>
  <c r="F1036" i="1"/>
  <c r="AR896" i="1"/>
  <c r="CA879" i="1"/>
  <c r="F571" i="1"/>
  <c r="AY555" i="1"/>
  <c r="CC555" i="1"/>
  <c r="AT563" i="1"/>
  <c r="AW879" i="1"/>
  <c r="F902" i="1"/>
  <c r="AW1003" i="1"/>
  <c r="CB26" i="1"/>
  <c r="AS33" i="1"/>
  <c r="AV928" i="1"/>
  <c r="F941" i="1"/>
  <c r="F568" i="1"/>
  <c r="AV555" i="1"/>
  <c r="AY879" i="1"/>
  <c r="F904" i="1"/>
  <c r="R22" i="1"/>
  <c r="F1017" i="1"/>
  <c r="R1033" i="1"/>
  <c r="X830" i="1"/>
  <c r="F873" i="1"/>
  <c r="AV879" i="1"/>
  <c r="F901" i="1"/>
  <c r="Q22" i="1"/>
  <c r="F1015" i="1"/>
  <c r="Q1033" i="1"/>
  <c r="AS847" i="1"/>
  <c r="CB830" i="1"/>
  <c r="F942" i="1"/>
  <c r="AW928" i="1"/>
  <c r="Y830" i="1"/>
  <c r="F874" i="1"/>
  <c r="AT830" i="1"/>
  <c r="F865" i="1"/>
  <c r="X22" i="1"/>
  <c r="F1029" i="1"/>
  <c r="X1033" i="1"/>
  <c r="AV830" i="1"/>
  <c r="F852" i="1"/>
  <c r="F938" i="1"/>
  <c r="O928" i="1"/>
  <c r="X928" i="1"/>
  <c r="F962" i="1"/>
  <c r="AV1003" i="1"/>
  <c r="AY830" i="1"/>
  <c r="F855" i="1"/>
  <c r="CA928" i="1"/>
  <c r="AR936" i="1"/>
  <c r="CA26" i="1"/>
  <c r="AR33" i="1"/>
  <c r="AS595" i="1"/>
  <c r="F619" i="1"/>
  <c r="F898" i="1"/>
  <c r="O879" i="1"/>
  <c r="CA555" i="1"/>
  <c r="AR563" i="1"/>
  <c r="Y555" i="1"/>
  <c r="F590" i="1"/>
  <c r="Y1033" i="1" l="1"/>
  <c r="F1030" i="1"/>
  <c r="F864" i="1"/>
  <c r="AS830" i="1"/>
  <c r="R18" i="1"/>
  <c r="F1047" i="1"/>
  <c r="AR26" i="1"/>
  <c r="F61" i="1"/>
  <c r="AR1003" i="1"/>
  <c r="Q18" i="1"/>
  <c r="F1045" i="1"/>
  <c r="F50" i="1"/>
  <c r="AS26" i="1"/>
  <c r="AS1003" i="1"/>
  <c r="S18" i="1"/>
  <c r="F1048" i="1"/>
  <c r="O22" i="1"/>
  <c r="F1005" i="1"/>
  <c r="O1033" i="1"/>
  <c r="Y18" i="1"/>
  <c r="F1060" i="1"/>
  <c r="X18" i="1"/>
  <c r="F1059" i="1"/>
  <c r="AT555" i="1"/>
  <c r="F581" i="1"/>
  <c r="AT1003" i="1"/>
  <c r="AR830" i="1"/>
  <c r="F875" i="1"/>
  <c r="F913" i="1"/>
  <c r="AS879" i="1"/>
  <c r="F954" i="1"/>
  <c r="AT928" i="1"/>
  <c r="F591" i="1"/>
  <c r="AR555" i="1"/>
  <c r="AR928" i="1"/>
  <c r="F964" i="1"/>
  <c r="AV22" i="1"/>
  <c r="AV1033" i="1"/>
  <c r="F1008" i="1"/>
  <c r="AW22" i="1"/>
  <c r="F1009" i="1"/>
  <c r="AW1033" i="1"/>
  <c r="AR879" i="1"/>
  <c r="F924" i="1"/>
  <c r="AY18" i="1"/>
  <c r="F1041" i="1"/>
  <c r="AW18" i="1" l="1"/>
  <c r="F1039" i="1"/>
  <c r="AV18" i="1"/>
  <c r="F1038" i="1"/>
  <c r="AR22" i="1"/>
  <c r="F1031" i="1"/>
  <c r="AR1033" i="1"/>
  <c r="AS22" i="1"/>
  <c r="F1020" i="1"/>
  <c r="E16" i="2" s="1"/>
  <c r="AS1033" i="1"/>
  <c r="AT22" i="1"/>
  <c r="F1021" i="1"/>
  <c r="F16" i="2" s="1"/>
  <c r="AT1033" i="1"/>
  <c r="O18" i="1"/>
  <c r="F1035" i="1"/>
  <c r="AR18" i="1" l="1"/>
  <c r="F1061" i="1"/>
  <c r="AS18" i="1"/>
  <c r="F1050" i="1"/>
  <c r="AT18" i="1"/>
  <c r="F1051" i="1"/>
  <c r="I16" i="2"/>
  <c r="N16" i="2" s="1"/>
</calcChain>
</file>

<file path=xl/sharedStrings.xml><?xml version="1.0" encoding="utf-8"?>
<sst xmlns="http://schemas.openxmlformats.org/spreadsheetml/2006/main" count="28444" uniqueCount="670">
  <si>
    <t>Smeta.RU  (495) 974-1589</t>
  </si>
  <si>
    <t>_PS_</t>
  </si>
  <si>
    <t>Smeta.RU</t>
  </si>
  <si>
    <t/>
  </si>
  <si>
    <t>02-01-03</t>
  </si>
  <si>
    <t>03. Строительство КЛ-10 (методом ГНБ)_2ПК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</si>
  <si>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</si>
  <si>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</si>
  <si>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</si>
  <si>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</si>
  <si>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ФСНБ-2022_И17 Строительство</t>
  </si>
  <si>
    <t>Версия 1.17.2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</si>
  <si>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</si>
  <si>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</si>
  <si>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</si>
  <si>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</si>
  <si>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Монтажные работы КЛ-10кВ (методом ГНБ)</t>
  </si>
  <si>
    <t>334040.03.26-ЭС</t>
  </si>
  <si>
    <t>Новый раздел</t>
  </si>
  <si>
    <t>Земляные работы (под напряжением)</t>
  </si>
  <si>
    <t>01-01-010-41</t>
  </si>
  <si>
    <t>Разработка грунта в отвал экскаваторами, вместимость ковша 0,25 м3, группа грунтов: 2</t>
  </si>
  <si>
    <t>1000 м3</t>
  </si>
  <si>
    <t>ГЭСН-2022, 01-01-010-41, приказ Минстроя России от 18.05.2022 г. № 378/пр</t>
  </si>
  <si>
    <t>*(0,2+1)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</si>
  <si>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</si>
  <si>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</si>
  <si>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</si>
  <si>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</si>
  <si>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Поправка: 421/пр_2020_прил.10_т.1_п.4_гр.4</t>
  </si>
  <si>
    <t>Пр/812-001.1-1</t>
  </si>
  <si>
    <t>Пр/774-001.1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</si>
  <si>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</si>
  <si>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</si>
  <si>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</si>
  <si>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</si>
  <si>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</si>
  <si>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</si>
  <si>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</si>
  <si>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</si>
  <si>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</si>
  <si>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</si>
  <si>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</si>
  <si>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</si>
  <si>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</si>
  <si>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</si>
  <si>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</si>
  <si>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</si>
  <si>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</si>
  <si>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</si>
  <si>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</si>
  <si>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</si>
  <si>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</si>
  <si>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</si>
  <si>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</si>
  <si>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</si>
  <si>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</si>
  <si>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</si>
  <si>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</si>
  <si>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</si>
  <si>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</si>
  <si>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</si>
  <si>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</si>
  <si>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</si>
  <si>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</si>
  <si>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</si>
  <si>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</si>
  <si>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</si>
  <si>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</si>
  <si>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</si>
  <si>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</si>
  <si>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</si>
  <si>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</si>
  <si>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</si>
  <si>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</si>
  <si>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</si>
  <si>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</si>
  <si>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</si>
  <si>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</si>
  <si>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</si>
  <si>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</si>
  <si>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</si>
  <si>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</si>
  <si>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</si>
  <si>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</si>
  <si>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</si>
  <si>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</si>
  <si>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</si>
  <si>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</si>
  <si>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</si>
  <si>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</si>
  <si>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</si>
  <si>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</si>
  <si>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</si>
  <si>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</si>
  <si>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</si>
  <si>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</si>
  <si>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</si>
  <si>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</si>
  <si>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</si>
  <si>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ГНБ №1. L=56 м (1 скв., 2  трубы, под напряжением)</t>
  </si>
  <si>
    <t>04-01-079-01</t>
  </si>
  <si>
    <t>Монтаж установки горизонтально направленного бурения: с тяговым усилием 20 тс (200 кН)</t>
  </si>
  <si>
    <t>шт</t>
  </si>
  <si>
    <t>ГЭСН-2022, 04-01-079-01, приказ Минстроя России от 18.05.2022 г. № 378/пр</t>
  </si>
  <si>
    <t>ШТ</t>
  </si>
  <si>
    <t>Скважины</t>
  </si>
  <si>
    <t>ФЕР-04</t>
  </si>
  <si>
    <t>Пр/812-004.0-1</t>
  </si>
  <si>
    <t>Пр/774-004.0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</si>
  <si>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</si>
  <si>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</si>
  <si>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</si>
  <si>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</si>
  <si>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</si>
  <si>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м</t>
  </si>
  <si>
    <t>ГЭСН-2022 доп.9, 04-01-085-03, приказ Минстроя России от 16.02.2024 г. № 102/пр</t>
  </si>
  <si>
    <t>01.4.03.01-0009</t>
  </si>
  <si>
    <t>Порошок (глинопорошок) бентонитовый для приготовления буровых растворов, выход раствора 20,0-23,0 м3/т</t>
  </si>
  <si>
    <t>т</t>
  </si>
  <si>
    <t>ФСБЦ-2022, 01.4.03.01-0009, приказ Минстроя России от 18.05.2022 г. № 378/пр</t>
  </si>
  <si>
    <t>01.4.03.03-0011</t>
  </si>
  <si>
    <t>ФСБЦ-2022 доп.5, 01.4.03.03-0011, приказ Минстроя России от 10.02.2023 г. № 84/пр</t>
  </si>
  <si>
    <t>01.4.03.03-0034</t>
  </si>
  <si>
    <t>Состав полимерный для кондиционирования грунтов и суспензий, плотность 1,05 г/см3 при температуре +20 °C</t>
  </si>
  <si>
    <t>кг</t>
  </si>
  <si>
    <t>ФСБЦ-2022 доп.4, 01.4.03.03-0034, приказ Минстроя России от 27.12.2022 г. № 1133/пр</t>
  </si>
  <si>
    <t>ТЦ_24.3.03.03_50_5001055273_21.04.2026_02_1.1</t>
  </si>
  <si>
    <t>Труба ТЗК Энергопласт D=160 F3/SN 16</t>
  </si>
  <si>
    <t>Материалы, отсутствующие в СНБ (Строительные)</t>
  </si>
  <si>
    <t>МР КА Строительные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</si>
  <si>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</si>
  <si>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</si>
  <si>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</si>
  <si>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</si>
  <si>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</si>
  <si>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</si>
  <si>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</si>
  <si>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</si>
  <si>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м10-06-034-27</t>
  </si>
  <si>
    <t>Герметизация канала кабельной канализации: свободного</t>
  </si>
  <si>
    <t>канал</t>
  </si>
  <si>
    <t>ГЭСНм-2022 доп.17, м10-06-034-27, приказ Минстроя России от 17.02.2026 г. № 91/пр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</si>
  <si>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</si>
  <si>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</si>
  <si>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</si>
  <si>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</si>
  <si>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</si>
  <si>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01.7.14.01-0002</t>
  </si>
  <si>
    <t>Герметик пенополиуретановый (пена монтажная) универсальный, объем 1000 мл</t>
  </si>
  <si>
    <t>ФСБЦ-2022, 01.7.14.01-0002, приказ Минстроя России от 18.05.2022 г. № 378/пр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</si>
  <si>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</si>
  <si>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</si>
  <si>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</si>
  <si>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24.3.05.02-0213</t>
  </si>
  <si>
    <t>Заглушка полиэтиленовая, ПЭ100, стандартное размерное отношение SDR11, номинальный наружный диаметр 160 мм</t>
  </si>
  <si>
    <t>ФСБЦ-2022, 24.3.05.02-0213,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</si>
  <si>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</si>
  <si>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</si>
  <si>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</si>
  <si>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ГНБ №2. L=28 м (1 скв., 2  трубы, под напряжением)</t>
  </si>
  <si>
    <t>ГНБ №4. L=56 м (1 скв., 2  трубы, под напряжением)</t>
  </si>
  <si>
    <t>ГНБ №5. L=145 м (1 скв., 2  трубы, под напряжением)</t>
  </si>
  <si>
    <t>04-01-079-02</t>
  </si>
  <si>
    <t>Монтаж установки горизонтально направленного бурения: с тяговым усилием 50 тс (500 кН)</t>
  </si>
  <si>
    <t>ГЭСН-2022, 04-01-079-02, приказ Минстроя России от 18.05.2022 г. № 378/пр</t>
  </si>
  <si>
    <t>04-01-080-02</t>
  </si>
  <si>
    <t>Демонтаж установки горизонтально направленного бурения: с тяговым усилием 50 тс (500 кН)</t>
  </si>
  <si>
    <t>ГЭСН-2022, 04-01-080-02, приказ Минстроя России от 18.05.2022 г. № 378/пр</t>
  </si>
  <si>
    <t>04-01-086-03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</si>
  <si>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</si>
  <si>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>ГЭСН-2022 доп.14, 04-01-086-03, приказ Минстроя России от 19.05.2025 г. № 299/пр</t>
  </si>
  <si>
    <t>ГНБ №6. L=67 м (1 скв., 2  трубы, под напряжением)</t>
  </si>
  <si>
    <t>ГНБ №10. L=145 м (1 скв., 2  трубы, под напряжением)</t>
  </si>
  <si>
    <t>ГНБ №12. L=66 м (1 скв., 2  трубы, под напряжением)</t>
  </si>
  <si>
    <t>ГНБ №13. L=33 м (1 скв., 2  трубы, под напряжением)</t>
  </si>
  <si>
    <t>ГНБ №14. L=36 м (1 скв., 2  трубы, под напряжением)</t>
  </si>
  <si>
    <t>ГНБ №16. L=26 м (1 скв., 2  трубы, под напряжением)</t>
  </si>
  <si>
    <t>Монтаж кабеля (под напряжением)</t>
  </si>
  <si>
    <t>2</t>
  </si>
  <si>
    <t>м08-02-148-05</t>
  </si>
  <si>
    <t>Кабель до 35 кВ в проложенных трубах, блоках и коробах, масса 1 м кабеля: до 9 кг</t>
  </si>
  <si>
    <t>100 м</t>
  </si>
  <si>
    <t>ГЭСНм-2022, м08-02-148-05,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</si>
  <si>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</si>
  <si>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</si>
  <si>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</si>
  <si>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</si>
  <si>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2,1</t>
  </si>
  <si>
    <t>3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</si>
  <si>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</si>
  <si>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</si>
  <si>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</si>
  <si>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</si>
  <si>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3,1</t>
  </si>
  <si>
    <t>20.2.09.02-1033</t>
  </si>
  <si>
    <t>Уплотнитель кабельных проходов термоусаживаемый, диаметр растяжки 130 мм, диаметр после усадки 28 мм</t>
  </si>
  <si>
    <t>ФСБЦ-2022 доп.7, 20.2.09.02-1033, приказ Минстроя России от 02.08.2023 г. № 551/пр</t>
  </si>
  <si>
    <t>3,2</t>
  </si>
  <si>
    <t>Земляные работы (без напряжения)</t>
  </si>
  <si>
    <t>4</t>
  </si>
  <si>
    <t>5</t>
  </si>
  <si>
    <t>ГНБ №3. L=202 м (1 скв., 2  трубы, без напряжения)</t>
  </si>
  <si>
    <t>ТЦ_24.3.03.03_50_5001055273_21.04.2026_02_2.1</t>
  </si>
  <si>
    <t>Труба ТЗК Энергопласт D=160 F2/SN 32</t>
  </si>
  <si>
    <t>ГНБ №7. L=197 м (1 скв., 2  трубы, без напряжения)</t>
  </si>
  <si>
    <t>ГНБ №8. L=69 м (1 скв., 2  трубы, без напряжения)</t>
  </si>
  <si>
    <t>ГНБ №9. L=26 м (1 скв., 2  трубы, без напряжения)</t>
  </si>
  <si>
    <t>ГНБ №11. L=69 м (1 скв., 2  трубы, без напряжения)</t>
  </si>
  <si>
    <t>6</t>
  </si>
  <si>
    <t>7</t>
  </si>
  <si>
    <t>8</t>
  </si>
  <si>
    <t>8,1</t>
  </si>
  <si>
    <t>8,2</t>
  </si>
  <si>
    <t>9</t>
  </si>
  <si>
    <t>10</t>
  </si>
  <si>
    <t>11</t>
  </si>
  <si>
    <t>11,1</t>
  </si>
  <si>
    <t>11,2</t>
  </si>
  <si>
    <t>12</t>
  </si>
  <si>
    <t>ГНБ №15. L=170 м (1 скв., 2  трубы, без напряжения)</t>
  </si>
  <si>
    <t>13</t>
  </si>
  <si>
    <t>14</t>
  </si>
  <si>
    <t>15</t>
  </si>
  <si>
    <t>15,1</t>
  </si>
  <si>
    <t>15,2</t>
  </si>
  <si>
    <t>16</t>
  </si>
  <si>
    <t>17</t>
  </si>
  <si>
    <t>18</t>
  </si>
  <si>
    <t>18,1</t>
  </si>
  <si>
    <t>18,2</t>
  </si>
  <si>
    <t>19</t>
  </si>
  <si>
    <t>Прокладка кабеля (без напряжения)</t>
  </si>
  <si>
    <t>20</t>
  </si>
  <si>
    <t>20,1</t>
  </si>
  <si>
    <t>21</t>
  </si>
  <si>
    <t>21,1</t>
  </si>
  <si>
    <t>21,2</t>
  </si>
  <si>
    <t>Материалы</t>
  </si>
  <si>
    <t>22</t>
  </si>
  <si>
    <t>ТЦ_21.1.07.02_50_5001055273_21.04.2026_02_4.1</t>
  </si>
  <si>
    <t>Кабель АСБл-10 3х240(мн)</t>
  </si>
  <si>
    <t>Материалы, отсутствующие в СНБ (Монтажные)</t>
  </si>
  <si>
    <t>МР КА Монтажные</t>
  </si>
  <si>
    <t>23</t>
  </si>
  <si>
    <t>ТЦ_20.2.09.02_77_5001055273_21.04.2026_02_5.1</t>
  </si>
  <si>
    <t>Уплотнитель термоусаживаемый УКПт-175/40-300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</si>
  <si>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</si>
  <si>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</si>
  <si>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</si>
  <si>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</si>
  <si>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</si>
  <si>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</si>
  <si>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</si>
  <si>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</si>
  <si>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</si>
  <si>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</si>
  <si>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</si>
  <si>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</si>
  <si>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</si>
  <si>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</si>
  <si>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</si>
  <si>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</si>
  <si>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</si>
  <si>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</si>
  <si>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</si>
  <si>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</si>
  <si>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</si>
  <si>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</si>
  <si>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</si>
  <si>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</si>
  <si>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</si>
  <si>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</si>
  <si>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</si>
  <si>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</si>
  <si>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</si>
  <si>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</si>
  <si>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</si>
  <si>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</si>
  <si>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</si>
  <si>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</si>
  <si>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</si>
  <si>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</si>
  <si>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</si>
  <si>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</si>
  <si>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</si>
  <si>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</si>
  <si>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</si>
  <si>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</si>
  <si>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</si>
  <si>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</si>
  <si>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</si>
  <si>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</si>
  <si>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</si>
  <si>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</si>
  <si>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</si>
  <si>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</si>
  <si>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</si>
  <si>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</si>
  <si>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</si>
  <si>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</si>
  <si>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</si>
  <si>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</si>
  <si>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</si>
  <si>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</si>
  <si>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</si>
  <si>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</si>
  <si>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</si>
  <si>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</si>
  <si>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</si>
  <si>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</si>
  <si>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</si>
  <si>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</si>
  <si>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</si>
  <si>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</si>
  <si>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</si>
  <si>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</si>
  <si>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</si>
  <si>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</si>
  <si>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</si>
  <si>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</si>
  <si>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</si>
  <si>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</si>
  <si>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</si>
  <si>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</si>
  <si>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</si>
  <si>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</si>
  <si>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4-100-00</t>
  </si>
  <si>
    <t>Затраты труда машинистов</t>
  </si>
  <si>
    <t>91.01.05-066</t>
  </si>
  <si>
    <t>ФСЭМ-2022, 91.01.05-066, приказ Минстроя России от 18.05.2022 г. № 378/пр</t>
  </si>
  <si>
    <t>Экскаваторы одноковшовые дизельные на гусеничном ходу, объем ковша 0,25 м3</t>
  </si>
  <si>
    <t>маш.-ч</t>
  </si>
  <si>
    <t>4-100-050</t>
  </si>
  <si>
    <t>1-100-15</t>
  </si>
  <si>
    <t>Средний разряд работы 1,5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</si>
  <si>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</si>
  <si>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</si>
  <si>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</si>
  <si>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1-100-40</t>
  </si>
  <si>
    <t>Средний разряд работы 4,0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</si>
  <si>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</si>
  <si>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</si>
  <si>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</si>
  <si>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1-100-47</t>
  </si>
  <si>
    <t>Средний разряд работы 4,7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</si>
  <si>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</si>
  <si>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</si>
  <si>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</si>
  <si>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</si>
  <si>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</si>
  <si>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</si>
  <si>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</si>
  <si>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</si>
  <si>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</si>
  <si>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</si>
  <si>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</si>
  <si>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</si>
  <si>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</si>
  <si>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4-100-040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</si>
  <si>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</si>
  <si>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</si>
  <si>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</si>
  <si>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</si>
  <si>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</si>
  <si>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</si>
  <si>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</si>
  <si>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</si>
  <si>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</si>
  <si>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</si>
  <si>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</si>
  <si>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</si>
  <si>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01.7.03.01-0001</t>
  </si>
  <si>
    <t>ФСБЦ-2022, 01.7.03.01-0001, приказ Минстроя России от 18.05.2022 г. № 378/пр</t>
  </si>
  <si>
    <t>Вода</t>
  </si>
  <si>
    <t>м3</t>
  </si>
  <si>
    <t>1-100-36</t>
  </si>
  <si>
    <t>Средний разряд работы 3,6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</si>
  <si>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</si>
  <si>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</si>
  <si>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</si>
  <si>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</si>
  <si>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</si>
  <si>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</si>
  <si>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</si>
  <si>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</si>
  <si>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</si>
  <si>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</si>
  <si>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</si>
  <si>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</si>
  <si>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91.04.02-032</t>
  </si>
  <si>
    <t>ФСЭМ-2022, 91.04.02-032, приказ Минстроя России от 18.05.2022 г. № 378/пр</t>
  </si>
  <si>
    <t>Установки направленного бурения для бестраншейной прокладки, тяговое усилие 500 кН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</si>
  <si>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</si>
  <si>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</si>
  <si>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</si>
  <si>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</si>
  <si>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</si>
  <si>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</si>
  <si>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</si>
  <si>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</si>
  <si>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</si>
  <si>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</si>
  <si>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</si>
  <si>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</si>
  <si>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</si>
  <si>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</si>
  <si>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</si>
  <si>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</si>
  <si>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</si>
  <si>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</si>
  <si>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</si>
  <si>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</si>
  <si>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</si>
  <si>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</si>
  <si>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</si>
  <si>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</si>
  <si>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</si>
  <si>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</si>
  <si>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</si>
  <si>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</si>
  <si>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</si>
  <si>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</si>
  <si>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</si>
  <si>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</si>
  <si>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</si>
  <si>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</si>
  <si>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</si>
  <si>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</si>
  <si>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</si>
  <si>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</si>
  <si>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</si>
  <si>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</si>
  <si>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</si>
  <si>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</si>
  <si>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</si>
  <si>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</si>
  <si>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01.4.03.01</t>
  </si>
  <si>
    <t>Порошки бентонитовые</t>
  </si>
  <si>
    <t>01.4.03.03</t>
  </si>
  <si>
    <t>Материалы для стабилизации буровых скважин</t>
  </si>
  <si>
    <t>*1,20</t>
  </si>
  <si>
    <t>421/пр_2020_прил.10_т.1_п.4_гр.4</t>
  </si>
  <si>
    <t>Методика 421/пр (Строительство)</t>
  </si>
  <si>
    <t>Конъюнктурный анализ</t>
  </si>
  <si>
    <t>1.1</t>
  </si>
  <si>
    <t>24.3.03.03</t>
  </si>
  <si>
    <t>ООО "Компания Альянс-Кабель"</t>
  </si>
  <si>
    <t>МО</t>
  </si>
  <si>
    <t>5001055273</t>
  </si>
  <si>
    <t>501201001</t>
  </si>
  <si>
    <t>https://www.a-cab.ru/</t>
  </si>
  <si>
    <t>50</t>
  </si>
  <si>
    <t>РФ</t>
  </si>
  <si>
    <t>1.2</t>
  </si>
  <si>
    <t>ТЦ_24.3.03.03_77_7727455290_21.04.2026_02_1.2</t>
  </si>
  <si>
    <t>ООО "УКС Энергия"</t>
  </si>
  <si>
    <t>Москва</t>
  </si>
  <si>
    <t>7727455290</t>
  </si>
  <si>
    <t>772701001</t>
  </si>
  <si>
    <t>https://uksenergy.ru/</t>
  </si>
  <si>
    <t>77</t>
  </si>
  <si>
    <t>1.3</t>
  </si>
  <si>
    <t>ТЦ_24.3.03.03_77_7719546987_21.04.2026_02_1.3</t>
  </si>
  <si>
    <t>ООО ТК "Норма-кабель"</t>
  </si>
  <si>
    <t>7719546987</t>
  </si>
  <si>
    <t>504101001</t>
  </si>
  <si>
    <t>https://www.sip2a.ru/</t>
  </si>
  <si>
    <t>2.1</t>
  </si>
  <si>
    <t>2.2</t>
  </si>
  <si>
    <t>ТЦ_24.3.03.03_77_7727455290_21.04.2026_02_2.2</t>
  </si>
  <si>
    <t>2.3</t>
  </si>
  <si>
    <t>ТЦ_24.3.03.03_77_7719546987_21.04.2026_02_2.3</t>
  </si>
  <si>
    <t>4.1</t>
  </si>
  <si>
    <t>21.1.07.02</t>
  </si>
  <si>
    <t>4.2</t>
  </si>
  <si>
    <t>ТЦ_21.1.07.02_77_7727455290_21.04.2026_02_4.2</t>
  </si>
  <si>
    <t>4.3</t>
  </si>
  <si>
    <t>ТЦ_21.1.07.02_77_7719546987_21.04.2026_02_4.3</t>
  </si>
  <si>
    <t>5.1</t>
  </si>
  <si>
    <t>20.2.09.02</t>
  </si>
  <si>
    <t>5.2</t>
  </si>
  <si>
    <t>ТЦ_20.2.09.02_77_7727455290_21.04.2026_02_5.2</t>
  </si>
  <si>
    <t>5.3</t>
  </si>
  <si>
    <t>ТЦ_20.2.09.02_77_7719546987_21.04.2026_02_5.3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</si>
  <si>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</si>
  <si>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</si>
  <si>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421/пр_2020_прил.10_т.1_п.4_гр.4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</si>
  <si>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</si>
  <si>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</si>
  <si>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</si>
  <si>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</si>
  <si>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</si>
  <si>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</si>
  <si>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</si>
  <si>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</si>
  <si>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</si>
  <si>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</si>
  <si>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</si>
  <si>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</si>
  <si>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</si>
  <si>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</si>
  <si>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</si>
  <si>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</si>
  <si>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</si>
  <si>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</si>
  <si>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</si>
  <si>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</si>
  <si>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</si>
  <si>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</si>
  <si>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</si>
  <si>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</si>
  <si>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</si>
  <si>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</si>
  <si>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</si>
  <si>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</si>
  <si>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</si>
  <si>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</si>
  <si>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</si>
  <si>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</si>
  <si>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</si>
  <si>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</si>
  <si>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</si>
  <si>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</si>
  <si>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</si>
  <si>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</si>
  <si>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</si>
  <si>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</si>
  <si>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</si>
  <si>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</si>
  <si>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</si>
  <si>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</si>
  <si>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Земляные работы (под напряжением)</t>
  </si>
  <si>
    <t>ГЭСН 01-02-061-01</t>
  </si>
  <si>
    <t>ЭМ *1,20; ЗТ *1,20; ЗТм *1,20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</si>
  <si>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</si>
  <si>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</si>
  <si>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</si>
  <si>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</si>
  <si>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</si>
  <si>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</si>
  <si>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</si>
  <si>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</si>
  <si>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</si>
  <si>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</si>
  <si>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</si>
  <si>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</si>
  <si>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</si>
  <si>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</si>
  <si>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</si>
  <si>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</si>
  <si>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</si>
  <si>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</si>
  <si>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</si>
  <si>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</si>
  <si>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</si>
  <si>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</si>
  <si>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</si>
  <si>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</si>
  <si>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</si>
  <si>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</si>
  <si>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</si>
  <si>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</si>
  <si>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</si>
  <si>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</si>
  <si>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</si>
  <si>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</si>
  <si>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</si>
  <si>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Монтаж кабеля (под напряжением)</t>
  </si>
  <si>
    <t>ГЭСНм 08-02-148-05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</si>
  <si>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</si>
  <si>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</si>
  <si>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</si>
  <si>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</si>
  <si>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</si>
  <si>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</si>
  <si>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</si>
  <si>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08-02-381-01</t>
  </si>
  <si>
    <t>3.1</t>
  </si>
  <si>
    <t>Исключен
Уплотнитель кабельных проходов термоусаживаемый, диаметр растяжки 130 мм, диаметр после усадки 28 мм</t>
  </si>
  <si>
    <t>3.2</t>
  </si>
  <si>
    <t>Раздел: Земляные работы (без напряжения)</t>
  </si>
  <si>
    <t>ГЭСН 01-01-033-01</t>
  </si>
  <si>
    <t>ОТм(ЗТм) Средний разряд машинистов 5</t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</si>
  <si>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</si>
  <si>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</si>
  <si>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Раздел: ГНБ №11. L=69 м (1 скв., 2  трубы, без напряжения)</t>
  </si>
  <si>
    <t>ГЭСН 04-01-079-01</t>
  </si>
  <si>
    <t>НР Скважины</t>
  </si>
  <si>
    <t>СП Скважины</t>
  </si>
  <si>
    <t>ГЭСН 04-01-080-01</t>
  </si>
  <si>
    <t>ГЭСН 04-01-085-03</t>
  </si>
  <si>
    <t>8.1</t>
  </si>
  <si>
    <t>8.2</t>
  </si>
  <si>
    <t>ГЭСН 24-02-001-07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</si>
  <si>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</si>
  <si>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</si>
  <si>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ГЭСНм 10-06-034-27</t>
  </si>
  <si>
    <t>11.1</t>
  </si>
  <si>
    <t>Исключен
Герметик пенополиуретановый (пена монтажная) универсальный, объем 1000 мл</t>
  </si>
  <si>
    <t>11.2</t>
  </si>
  <si>
    <t>НР Оборудование связи: прокладка и монтаж сетей связи</t>
  </si>
  <si>
    <t>СП Оборудование связи: прокладка и монтаж сетей связи</t>
  </si>
  <si>
    <t>Раздел: ГНБ №15. L=170 м (1 скв., 2  трубы, без напряжения)</t>
  </si>
  <si>
    <t>ГЭСН 04-01-079-02</t>
  </si>
  <si>
    <t>ГЭСН 04-01-080-02</t>
  </si>
  <si>
    <t>ГЭСН 04-01-086-03</t>
  </si>
  <si>
    <t>15.1</t>
  </si>
  <si>
    <t>15.2</t>
  </si>
  <si>
    <t>18.1</t>
  </si>
  <si>
    <t>18.2</t>
  </si>
  <si>
    <t>Раздел: Прокладка кабеля (без напряжения)</t>
  </si>
  <si>
    <t>20.1</t>
  </si>
  <si>
    <t>21.1</t>
  </si>
  <si>
    <t>21.2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</si>
  <si>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</si>
  <si>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</si>
  <si>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</si>
  <si>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</si>
  <si>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</si>
  <si>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</si>
  <si>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</si>
  <si>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</si>
  <si>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</si>
  <si>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</si>
  <si>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</si>
  <si>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</si>
  <si>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</si>
  <si>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</si>
  <si>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</si>
  <si>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</si>
  <si>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</si>
  <si>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</si>
  <si>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</si>
  <si>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</si>
  <si>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</si>
  <si>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</si>
  <si>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</si>
  <si>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</si>
  <si>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</si>
  <si>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</si>
  <si>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</si>
  <si>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</si>
  <si>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</si>
  <si>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</si>
  <si>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</si>
  <si>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</si>
  <si>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</si>
  <si>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</si>
  <si>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</si>
  <si>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</si>
  <si>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</si>
  <si>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</si>
  <si>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</si>
  <si>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</si>
  <si>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</si>
  <si>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</si>
  <si>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</si>
  <si>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</si>
  <si>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</si>
  <si>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</si>
  <si>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</si>
  <si>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</si>
  <si>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</si>
  <si>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</si>
  <si>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</si>
  <si>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03. Строительство КЛ-10 (методом ГНБ)_2ПК</t>
  </si>
  <si>
    <t>II квартал 2026 год</t>
  </si>
  <si>
    <t>21.04.2026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</si>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</sst>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#,##0.00;[Red]\-\ #,##0.00"/>
    <numFmt numFmtId="167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5" fillId="0" borderId="2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 vertical="top" wrapText="1"/>
    </xf>
    <xf numFmtId="0" fontId="14" fillId="0" borderId="0" xfId="0" applyNumberFormat="1" applyFont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0" fontId="10" fillId="0" borderId="1" xfId="0" applyNumberFormat="1" applyFont="1" applyBorder="1" applyAlignment="1"/>
    <xf numFmtId="0" fontId="17" fillId="0" borderId="2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/>
    </xf>
    <xf numFmtId="0" fontId="20" fillId="0" borderId="7" xfId="0" quotePrefix="1" applyFont="1" applyBorder="1" applyAlignment="1">
      <alignment horizontal="left" vertical="top" wrapText="1"/>
    </xf>
    <xf numFmtId="0" fontId="24" fillId="0" borderId="7" xfId="0" quotePrefix="1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top" wrapText="1"/>
    </xf>
    <xf numFmtId="166" fontId="24" fillId="0" borderId="7" xfId="0" applyNumberFormat="1" applyFont="1" applyBorder="1" applyAlignment="1">
      <alignment horizontal="right" vertical="top" wrapText="1"/>
    </xf>
    <xf numFmtId="0" fontId="24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6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284D-C1A9-4410-9622-6D9DA731E160}">
  <sheetPr>
    <pageSetUpPr fitToPage="1"/>
  </sheetPr>
  <dimension ref="A1:CO699"/>
  <sheetViews>
    <sheetView tabSelected="1" zoomScaleNormal="100" workbookViewId="0">
      <selection activeCell="A555" sqref="A555"/>
    </sheetView>
  </sheetViews>
  <sheetFormatPr defaultRowHeight="13.35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101" width="0" hidden="1" customWidth="1"/>
  </cols>
  <sheetData>
    <row r="1" spans="1:93" x14ac:dyDescent="0.25">
      <c r="A1" s="14" t="str">
        <f>Source!B1</f>
        <v>Smeta.RU  (495) 974-1589</v>
      </c>
    </row>
    <row r="2" spans="1:93" ht="12.7" customHeight="1" x14ac:dyDescent="0.25">
      <c r="A2" s="15" t="s">
        <v>489</v>
      </c>
      <c r="B2" s="15"/>
      <c r="C2" s="15"/>
      <c r="D2" s="15"/>
      <c r="E2" s="15"/>
      <c r="F2" s="16" t="s">
        <v>528</v>
      </c>
      <c r="G2" s="16"/>
      <c r="H2" s="16"/>
      <c r="I2" s="16"/>
      <c r="J2" s="16"/>
      <c r="K2" s="16"/>
      <c r="L2" s="16"/>
    </row>
    <row r="3" spans="1:93" ht="13.5" customHeight="1" x14ac:dyDescent="0.25">
      <c r="A3" s="18"/>
      <c r="B3" s="18"/>
      <c r="C3" s="18"/>
      <c r="D3" s="18"/>
      <c r="E3" s="18"/>
      <c r="F3" s="19"/>
      <c r="G3" s="19"/>
      <c r="H3" s="19"/>
      <c r="I3" s="19"/>
      <c r="J3" s="19"/>
      <c r="K3" s="19"/>
      <c r="L3" s="19"/>
    </row>
    <row r="4" spans="1:93" ht="26.65" x14ac:dyDescent="0.25">
      <c r="A4" s="15" t="s">
        <v>490</v>
      </c>
      <c r="B4" s="15"/>
      <c r="C4" s="15"/>
      <c r="D4" s="15"/>
      <c r="E4" s="15"/>
      <c r="F4" s="1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6"/>
      <c r="H4" s="16"/>
      <c r="I4" s="16"/>
      <c r="J4" s="16"/>
      <c r="K4" s="16"/>
      <c r="L4" s="16"/>
      <c r="CO4" s="64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5" customHeight="1" x14ac:dyDescent="0.25">
      <c r="A5" s="18"/>
      <c r="B5" s="18"/>
      <c r="C5" s="18"/>
      <c r="D5" s="18"/>
      <c r="E5" s="18"/>
      <c r="F5" s="19"/>
      <c r="G5" s="19"/>
      <c r="H5" s="19"/>
      <c r="I5" s="19"/>
      <c r="J5" s="19"/>
      <c r="K5" s="19"/>
      <c r="L5" s="19"/>
    </row>
    <row r="6" spans="1:93" ht="146.44999999999999" x14ac:dyDescent="0.25">
      <c r="A6" s="15" t="s">
        <v>491</v>
      </c>
      <c r="B6" s="15"/>
      <c r="C6" s="15"/>
      <c r="D6" s="15"/>
      <c r="E6" s="15"/>
      <c r="F6" s="1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6"/>
      <c r="H6" s="16"/>
      <c r="I6" s="16"/>
      <c r="J6" s="16"/>
      <c r="K6" s="16"/>
      <c r="L6" s="16"/>
      <c r="CO6" s="64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5" customHeight="1" x14ac:dyDescent="0.25">
      <c r="A7" s="18"/>
      <c r="B7" s="18"/>
      <c r="C7" s="18"/>
      <c r="D7" s="18"/>
      <c r="E7" s="18"/>
      <c r="F7" s="19"/>
      <c r="G7" s="19"/>
      <c r="H7" s="19"/>
      <c r="I7" s="19"/>
      <c r="J7" s="19"/>
      <c r="K7" s="19"/>
      <c r="L7" s="19"/>
    </row>
    <row r="8" spans="1:93" ht="76.55" customHeight="1" x14ac:dyDescent="0.25">
      <c r="A8" s="15" t="s">
        <v>492</v>
      </c>
      <c r="B8" s="15"/>
      <c r="C8" s="15"/>
      <c r="D8" s="15"/>
      <c r="E8" s="15"/>
      <c r="F8" s="16" t="s">
        <v>320</v>
      </c>
      <c r="G8" s="16"/>
      <c r="H8" s="16"/>
      <c r="I8" s="16"/>
      <c r="J8" s="16"/>
      <c r="K8" s="16"/>
      <c r="L8" s="16"/>
    </row>
    <row r="9" spans="1:93" ht="13.5" customHeight="1" x14ac:dyDescent="0.25">
      <c r="A9" s="18"/>
      <c r="B9" s="18"/>
      <c r="C9" s="18"/>
      <c r="D9" s="18"/>
      <c r="E9" s="18"/>
      <c r="F9" s="19"/>
      <c r="G9" s="19"/>
      <c r="H9" s="19"/>
      <c r="I9" s="19"/>
      <c r="J9" s="19"/>
      <c r="K9" s="19"/>
      <c r="L9" s="19"/>
    </row>
    <row r="10" spans="1:93" ht="38.299999999999997" customHeight="1" x14ac:dyDescent="0.25">
      <c r="A10" s="15" t="s">
        <v>493</v>
      </c>
      <c r="B10" s="15"/>
      <c r="C10" s="15"/>
      <c r="D10" s="15"/>
      <c r="E10" s="15"/>
      <c r="F10" s="16" t="s">
        <v>322</v>
      </c>
      <c r="G10" s="16"/>
      <c r="H10" s="16"/>
      <c r="I10" s="16"/>
      <c r="J10" s="16"/>
      <c r="K10" s="16"/>
      <c r="L10" s="16"/>
    </row>
    <row r="11" spans="1:93" ht="13.5" customHeight="1" x14ac:dyDescent="0.25">
      <c r="A11" s="21"/>
      <c r="B11" s="21"/>
      <c r="C11" s="21"/>
      <c r="D11" s="21"/>
      <c r="E11" s="21"/>
      <c r="F11" s="22"/>
      <c r="G11" s="22"/>
      <c r="H11" s="22"/>
      <c r="I11" s="22"/>
      <c r="J11" s="22"/>
      <c r="K11" s="22"/>
      <c r="L11" s="22"/>
    </row>
    <row r="12" spans="1:93" ht="13.5" customHeight="1" x14ac:dyDescent="0.25">
      <c r="A12" s="15" t="s">
        <v>494</v>
      </c>
      <c r="B12" s="15"/>
      <c r="C12" s="15"/>
      <c r="D12" s="15"/>
      <c r="E12" s="15"/>
      <c r="F12" s="16" t="s">
        <v>529</v>
      </c>
      <c r="G12" s="16"/>
      <c r="H12" s="16"/>
      <c r="I12" s="16"/>
      <c r="J12" s="16"/>
      <c r="K12" s="16"/>
      <c r="L12" s="16"/>
    </row>
    <row r="13" spans="1:93" ht="12.7" customHeight="1" x14ac:dyDescent="0.25">
      <c r="A13" s="21"/>
      <c r="B13" s="21"/>
      <c r="C13" s="21"/>
      <c r="D13" s="21"/>
      <c r="E13" s="21"/>
      <c r="F13" s="22"/>
      <c r="G13" s="22"/>
      <c r="H13" s="22"/>
      <c r="I13" s="22"/>
      <c r="J13" s="22"/>
      <c r="K13" s="22"/>
      <c r="L13" s="22"/>
    </row>
    <row r="14" spans="1:93" ht="12.7" customHeight="1" x14ac:dyDescent="0.25">
      <c r="A14" s="15" t="s">
        <v>495</v>
      </c>
      <c r="B14" s="15"/>
      <c r="C14" s="15"/>
      <c r="D14" s="15"/>
      <c r="E14" s="15"/>
      <c r="F14" s="16" t="str">
        <f>IF(Source!CZ12 &lt;&gt; "", Source!CZ12, "")</f>
        <v/>
      </c>
      <c r="G14" s="16"/>
      <c r="H14" s="16"/>
      <c r="I14" s="16"/>
      <c r="J14" s="16"/>
      <c r="K14" s="16"/>
      <c r="L14" s="16"/>
    </row>
    <row r="15" spans="1:93" ht="12.7" customHeight="1" x14ac:dyDescent="0.25">
      <c r="A15" s="21"/>
      <c r="B15" s="21"/>
      <c r="C15" s="21"/>
      <c r="D15" s="21"/>
      <c r="E15" s="21"/>
      <c r="F15" s="22"/>
      <c r="G15" s="22"/>
      <c r="H15" s="22"/>
      <c r="I15" s="22"/>
      <c r="J15" s="22"/>
      <c r="K15" s="22"/>
      <c r="L15" s="19"/>
    </row>
    <row r="16" spans="1:93" ht="12.7" customHeight="1" x14ac:dyDescent="0.25">
      <c r="A16" s="15" t="s">
        <v>496</v>
      </c>
      <c r="B16" s="15"/>
      <c r="C16" s="15"/>
      <c r="D16" s="15"/>
      <c r="E16" s="15"/>
      <c r="F16" s="16" t="str">
        <f>IF(Source!DA12 &lt;&gt; "", Source!DA12, "")</f>
        <v/>
      </c>
      <c r="G16" s="16"/>
      <c r="H16" s="16"/>
      <c r="I16" s="16"/>
      <c r="J16" s="16"/>
      <c r="K16" s="16"/>
      <c r="L16" s="16"/>
    </row>
    <row r="17" spans="1:12" ht="12.7" customHeight="1" x14ac:dyDescent="0.25">
      <c r="A17" s="23"/>
      <c r="B17" s="23"/>
      <c r="C17" s="23"/>
      <c r="D17" s="23"/>
      <c r="E17" s="23"/>
      <c r="F17" s="24"/>
      <c r="G17" s="24"/>
      <c r="H17" s="24"/>
      <c r="I17" s="24"/>
      <c r="J17" s="24"/>
      <c r="K17" s="24"/>
      <c r="L17" s="24"/>
    </row>
    <row r="18" spans="1:12" ht="12.7" customHeigh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5.75" customHeigh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ht="14.4" customHeight="1" x14ac:dyDescent="0.25">
      <c r="A20" s="27" t="s">
        <v>497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ht="14.1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ht="15.75" customHeight="1" x14ac:dyDescent="0.3">
      <c r="A22" s="26" t="str">
        <f>IF(Source!G12&lt;&gt;"Новый объект", Source!G12, "")</f>
        <v>03. Строительство КЛ-10 (методом ГНБ)_2ПК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4" customHeight="1" x14ac:dyDescent="0.25">
      <c r="A23" s="27" t="s">
        <v>498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ht="14.4" customHeight="1" x14ac:dyDescent="0.25">
      <c r="A24" s="28"/>
      <c r="B24" s="28"/>
      <c r="C24" s="28"/>
      <c r="D24" s="28"/>
      <c r="E24" s="28"/>
      <c r="F24" s="29"/>
      <c r="G24" s="29"/>
      <c r="H24" s="29"/>
      <c r="I24" s="29"/>
      <c r="J24" s="29"/>
      <c r="K24" s="29"/>
      <c r="L24" s="29"/>
    </row>
    <row r="25" spans="1:12" ht="15.75" customHeight="1" x14ac:dyDescent="0.3">
      <c r="A25" s="25" t="str">
        <f>CONCATENATE( "ЛОКАЛЬНАЯ СМЕТА № ", Source!L20, " ",Source!CM20)</f>
        <v xml:space="preserve">ЛОКАЛЬНАЯ СМЕТА № 02-01-03 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</row>
    <row r="26" spans="1:12" ht="14.1" customHeight="1" x14ac:dyDescent="0.25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0"/>
    </row>
    <row r="27" spans="1:12" ht="18" customHeight="1" x14ac:dyDescent="0.3">
      <c r="A27" s="32" t="str">
        <f>IF(Source!G20&lt;&gt;"Новая локальная смета", Source!G20, "")</f>
        <v>Монтажные работы КЛ-10кВ (методом ГНБ)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1:12" ht="14.4" customHeight="1" x14ac:dyDescent="0.25">
      <c r="A28" s="27" t="s">
        <v>499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1" customHeight="1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ht="14.1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2" ht="13.5" customHeight="1" x14ac:dyDescent="0.25">
      <c r="A31" s="17" t="s">
        <v>500</v>
      </c>
      <c r="B31" s="17"/>
      <c r="C31" s="34" t="s">
        <v>530</v>
      </c>
      <c r="D31" s="17" t="s">
        <v>501</v>
      </c>
      <c r="E31" s="17"/>
      <c r="F31" s="17"/>
      <c r="G31" s="17"/>
      <c r="H31" s="17"/>
      <c r="I31" s="17"/>
      <c r="J31" s="17"/>
      <c r="K31" s="17"/>
      <c r="L31" s="17"/>
    </row>
    <row r="32" spans="1:12" ht="13.5" customHeight="1" x14ac:dyDescent="0.25">
      <c r="A32" s="17"/>
      <c r="B32" s="17"/>
      <c r="C32" s="35"/>
      <c r="D32" s="17"/>
      <c r="E32" s="17"/>
      <c r="F32" s="17"/>
      <c r="G32" s="17"/>
      <c r="H32" s="17"/>
      <c r="I32" s="17"/>
      <c r="J32" s="17"/>
      <c r="K32" s="17"/>
      <c r="L32" s="17"/>
    </row>
    <row r="33" spans="1:12" ht="13.5" customHeight="1" x14ac:dyDescent="0.25">
      <c r="A33" s="17" t="s">
        <v>502</v>
      </c>
      <c r="B33" s="17"/>
      <c r="C33" s="36" t="s">
        <v>17</v>
      </c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2.7" customHeight="1" x14ac:dyDescent="0.25">
      <c r="A34" s="37"/>
      <c r="B34" s="38"/>
      <c r="C34" s="27" t="s">
        <v>503</v>
      </c>
      <c r="D34" s="27"/>
      <c r="E34" s="27"/>
      <c r="F34" s="27"/>
      <c r="G34" s="27"/>
      <c r="H34" s="27"/>
      <c r="I34" s="27"/>
      <c r="J34" s="27"/>
      <c r="K34" s="27"/>
      <c r="L34" s="27"/>
    </row>
    <row r="35" spans="1:12" ht="14.1" customHeight="1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 ht="14.1" customHeight="1" x14ac:dyDescent="0.25">
      <c r="A36" s="39" t="s">
        <v>531</v>
      </c>
      <c r="B36" s="28"/>
      <c r="C36" s="28"/>
      <c r="D36" s="40"/>
      <c r="E36" s="28"/>
      <c r="F36" s="28"/>
      <c r="G36" s="28"/>
      <c r="H36" s="28"/>
      <c r="I36" s="28"/>
      <c r="J36" s="28"/>
      <c r="K36" s="28"/>
      <c r="L36" s="28"/>
    </row>
    <row r="37" spans="1:12" ht="14.1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4.1" customHeight="1" x14ac:dyDescent="0.25">
      <c r="A38" s="39" t="s">
        <v>504</v>
      </c>
      <c r="B38" s="28"/>
      <c r="C38" s="104">
        <f>C41+C42+C43+C44</f>
        <v>12999.25</v>
      </c>
      <c r="D38" s="41"/>
      <c r="E38" s="17" t="s">
        <v>505</v>
      </c>
      <c r="F38" s="23"/>
      <c r="G38" s="23"/>
      <c r="H38" s="23"/>
      <c r="I38" s="23"/>
      <c r="J38" s="23"/>
      <c r="K38" s="23"/>
      <c r="L38" s="28"/>
    </row>
    <row r="39" spans="1:12" ht="14.1" customHeight="1" x14ac:dyDescent="0.25">
      <c r="A39" s="39"/>
      <c r="B39" s="28"/>
      <c r="C39" s="105"/>
      <c r="D39" s="42"/>
      <c r="E39" s="17"/>
      <c r="F39" s="23"/>
      <c r="G39" s="17" t="s">
        <v>506</v>
      </c>
      <c r="H39" s="28"/>
      <c r="I39" s="17"/>
      <c r="J39" s="17"/>
      <c r="K39" s="107">
        <f>ROUND(SUM(AR52:AR692)/1000, 2)</f>
        <v>879.15</v>
      </c>
      <c r="L39" s="17" t="s">
        <v>505</v>
      </c>
    </row>
    <row r="40" spans="1:12" ht="14.1" customHeight="1" x14ac:dyDescent="0.25">
      <c r="A40" s="28"/>
      <c r="B40" s="43" t="s">
        <v>507</v>
      </c>
      <c r="C40" s="106"/>
      <c r="D40" s="28"/>
      <c r="E40" s="17"/>
      <c r="F40" s="23"/>
      <c r="G40" s="17" t="s">
        <v>508</v>
      </c>
      <c r="H40" s="28"/>
      <c r="I40" s="17"/>
      <c r="J40" s="17"/>
      <c r="K40" s="107">
        <f>ROUND(SUM(AT52:AT692)/1000, 2)</f>
        <v>785.48</v>
      </c>
      <c r="L40" s="17" t="s">
        <v>505</v>
      </c>
    </row>
    <row r="41" spans="1:12" ht="14.1" customHeight="1" x14ac:dyDescent="0.25">
      <c r="A41" s="28"/>
      <c r="B41" s="39" t="s">
        <v>509</v>
      </c>
      <c r="C41" s="104">
        <f>ROUND((Source!F1020)/1000, 2)</f>
        <v>8016.98</v>
      </c>
      <c r="D41" s="41"/>
      <c r="E41" s="17" t="s">
        <v>505</v>
      </c>
      <c r="F41" s="23"/>
      <c r="G41" s="17" t="s">
        <v>510</v>
      </c>
      <c r="H41" s="28"/>
      <c r="I41" s="17"/>
      <c r="J41" s="42"/>
      <c r="K41" s="108">
        <f>Source!F1025</f>
        <v>1043.8568476</v>
      </c>
      <c r="L41" s="17" t="s">
        <v>326</v>
      </c>
    </row>
    <row r="42" spans="1:12" ht="14.1" customHeight="1" x14ac:dyDescent="0.25">
      <c r="A42" s="28"/>
      <c r="B42" s="39" t="s">
        <v>511</v>
      </c>
      <c r="C42" s="104">
        <f>ROUND((Source!F1021)/1000, 2)</f>
        <v>4982.2700000000004</v>
      </c>
      <c r="D42" s="41"/>
      <c r="E42" s="17" t="s">
        <v>505</v>
      </c>
      <c r="F42" s="23"/>
      <c r="G42" s="17" t="s">
        <v>512</v>
      </c>
      <c r="H42" s="28"/>
      <c r="I42" s="17"/>
      <c r="J42" s="44"/>
      <c r="K42" s="108">
        <f>Source!F1026</f>
        <v>789.85947450000003</v>
      </c>
      <c r="L42" s="17" t="s">
        <v>326</v>
      </c>
    </row>
    <row r="43" spans="1:12" ht="14.1" customHeight="1" x14ac:dyDescent="0.25">
      <c r="A43" s="28"/>
      <c r="B43" s="39" t="s">
        <v>513</v>
      </c>
      <c r="C43" s="104">
        <f>ROUND((Source!F1012)/1000, 2)</f>
        <v>0</v>
      </c>
      <c r="D43" s="41"/>
      <c r="E43" s="17" t="s">
        <v>505</v>
      </c>
      <c r="F43" s="23"/>
      <c r="G43" s="17"/>
      <c r="H43" s="17"/>
      <c r="I43" s="17"/>
      <c r="J43" s="17"/>
      <c r="K43" s="23"/>
      <c r="L43" s="17"/>
    </row>
    <row r="44" spans="1:12" ht="14.1" customHeight="1" x14ac:dyDescent="0.25">
      <c r="A44" s="28"/>
      <c r="B44" s="39" t="s">
        <v>514</v>
      </c>
      <c r="C44" s="104">
        <f>ROUND((Source!F1022)/1000, 2)</f>
        <v>0</v>
      </c>
      <c r="D44" s="41"/>
      <c r="E44" s="17" t="s">
        <v>505</v>
      </c>
      <c r="F44" s="23"/>
      <c r="G44" s="17"/>
      <c r="H44" s="17"/>
      <c r="I44" s="17"/>
      <c r="J44" s="17"/>
      <c r="K44" s="23"/>
      <c r="L44" s="17"/>
    </row>
    <row r="45" spans="1:12" ht="14.1" customHeight="1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</row>
    <row r="46" spans="1:12" ht="13.5" customHeight="1" x14ac:dyDescent="0.25">
      <c r="A46" s="50" t="s">
        <v>515</v>
      </c>
      <c r="B46" s="50" t="s">
        <v>516</v>
      </c>
      <c r="C46" s="50" t="s">
        <v>517</v>
      </c>
      <c r="D46" s="50" t="s">
        <v>518</v>
      </c>
      <c r="E46" s="48" t="s">
        <v>519</v>
      </c>
      <c r="F46" s="47"/>
      <c r="G46" s="54"/>
      <c r="H46" s="48" t="s">
        <v>520</v>
      </c>
      <c r="I46" s="47"/>
      <c r="J46" s="47"/>
      <c r="K46" s="47"/>
      <c r="L46" s="54"/>
    </row>
    <row r="47" spans="1:12" ht="13.5" customHeight="1" x14ac:dyDescent="0.25">
      <c r="A47" s="51"/>
      <c r="B47" s="51"/>
      <c r="C47" s="51"/>
      <c r="D47" s="51"/>
      <c r="E47" s="49"/>
      <c r="F47" s="53"/>
      <c r="G47" s="55"/>
      <c r="H47" s="49"/>
      <c r="I47" s="53"/>
      <c r="J47" s="53"/>
      <c r="K47" s="53"/>
      <c r="L47" s="55"/>
    </row>
    <row r="48" spans="1:12" ht="13.5" customHeight="1" x14ac:dyDescent="0.25">
      <c r="A48" s="51"/>
      <c r="B48" s="51"/>
      <c r="C48" s="51"/>
      <c r="D48" s="51"/>
      <c r="E48" s="49"/>
      <c r="F48" s="53"/>
      <c r="G48" s="55"/>
      <c r="H48" s="49"/>
      <c r="I48" s="53"/>
      <c r="J48" s="53"/>
      <c r="K48" s="53"/>
      <c r="L48" s="55"/>
    </row>
    <row r="49" spans="1:82" ht="13.5" customHeight="1" x14ac:dyDescent="0.25">
      <c r="A49" s="51"/>
      <c r="B49" s="51"/>
      <c r="C49" s="51"/>
      <c r="D49" s="51"/>
      <c r="E49" s="56"/>
      <c r="F49" s="57"/>
      <c r="G49" s="58"/>
      <c r="H49" s="56"/>
      <c r="I49" s="57"/>
      <c r="J49" s="57"/>
      <c r="K49" s="57"/>
      <c r="L49" s="58"/>
    </row>
    <row r="50" spans="1:82" ht="53.25" customHeight="1" x14ac:dyDescent="0.25">
      <c r="A50" s="52"/>
      <c r="B50" s="52"/>
      <c r="C50" s="52"/>
      <c r="D50" s="52"/>
      <c r="E50" s="59" t="s">
        <v>521</v>
      </c>
      <c r="F50" s="59" t="s">
        <v>522</v>
      </c>
      <c r="G50" s="60" t="s">
        <v>523</v>
      </c>
      <c r="H50" s="59" t="s">
        <v>524</v>
      </c>
      <c r="I50" s="59" t="s">
        <v>525</v>
      </c>
      <c r="J50" s="59" t="s">
        <v>526</v>
      </c>
      <c r="K50" s="59" t="s">
        <v>522</v>
      </c>
      <c r="L50" s="59" t="s">
        <v>527</v>
      </c>
    </row>
    <row r="51" spans="1:82" ht="14.1" customHeight="1" x14ac:dyDescent="0.25">
      <c r="A51" s="61">
        <v>1</v>
      </c>
      <c r="B51" s="61">
        <v>2</v>
      </c>
      <c r="C51" s="61">
        <v>3</v>
      </c>
      <c r="D51" s="61">
        <v>4</v>
      </c>
      <c r="E51" s="61">
        <v>5</v>
      </c>
      <c r="F51" s="61">
        <v>6</v>
      </c>
      <c r="G51" s="61">
        <v>7</v>
      </c>
      <c r="H51" s="61">
        <v>8</v>
      </c>
      <c r="I51" s="61">
        <v>9</v>
      </c>
      <c r="J51" s="61">
        <v>10</v>
      </c>
      <c r="K51" s="63">
        <v>11</v>
      </c>
      <c r="L51" s="63">
        <v>12</v>
      </c>
    </row>
    <row r="53" spans="1:82" ht="16.350000000000001" x14ac:dyDescent="0.25">
      <c r="A53" s="65" t="s">
        <v>532</v>
      </c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</row>
    <row r="54" spans="1:82" ht="27.85" x14ac:dyDescent="0.25">
      <c r="A54" s="66" t="s">
        <v>39</v>
      </c>
      <c r="B54" s="68" t="s">
        <v>533</v>
      </c>
      <c r="C54" s="68" t="str">
        <f>Source!G30</f>
        <v>Засыпка вручную траншей, пазух котлованов и ям, группа грунтов: 1</v>
      </c>
      <c r="D54" s="69" t="str">
        <f>Source!H30</f>
        <v>100 м3</v>
      </c>
      <c r="E54" s="70">
        <f>Source!K30</f>
        <v>0.13500000000000001</v>
      </c>
      <c r="F54" s="70"/>
      <c r="G54" s="70">
        <f>Source!I30</f>
        <v>0.13500000000000001</v>
      </c>
      <c r="H54" s="72"/>
      <c r="I54" s="71"/>
      <c r="J54" s="72"/>
      <c r="K54" s="71"/>
      <c r="L54" s="72"/>
    </row>
    <row r="55" spans="1:82" ht="26.65" x14ac:dyDescent="0.25">
      <c r="B55" s="73" t="s">
        <v>442</v>
      </c>
      <c r="C55" s="74" t="s">
        <v>534</v>
      </c>
      <c r="D55" s="74"/>
      <c r="E55" s="74"/>
      <c r="F55" s="74"/>
      <c r="G55" s="74"/>
      <c r="H55" s="74"/>
      <c r="I55" s="74"/>
      <c r="J55" s="74"/>
      <c r="K55" s="74"/>
      <c r="L55" s="74"/>
    </row>
    <row r="56" spans="1:82" x14ac:dyDescent="0.25">
      <c r="C56" s="75" t="str">
        <f>"Объем: "&amp;Source!I30&amp;"=13,5/"&amp;"100"</f>
        <v>Объем: 0,135=13,5/100</v>
      </c>
    </row>
    <row r="57" spans="1:82" ht="14.55" x14ac:dyDescent="0.25">
      <c r="A57" s="67"/>
      <c r="B57" s="70">
        <v>1</v>
      </c>
      <c r="C57" s="67" t="s">
        <v>535</v>
      </c>
      <c r="D57" s="69" t="s">
        <v>326</v>
      </c>
      <c r="E57" s="76"/>
      <c r="F57" s="70"/>
      <c r="G57" s="70">
        <f>Source!U30</f>
        <v>14.337</v>
      </c>
      <c r="H57" s="70"/>
      <c r="I57" s="70"/>
      <c r="J57" s="70"/>
      <c r="K57" s="70"/>
      <c r="L57" s="77">
        <f>SUM(L58:L58)-SUMIF(CE58:CE58, 1, L58:L58)</f>
        <v>9076.32</v>
      </c>
    </row>
    <row r="58" spans="1:82" ht="14.55" x14ac:dyDescent="0.25">
      <c r="A58" s="68"/>
      <c r="B58" s="68" t="s">
        <v>334</v>
      </c>
      <c r="C58" s="78" t="s">
        <v>335</v>
      </c>
      <c r="D58" s="79" t="s">
        <v>326</v>
      </c>
      <c r="E58" s="80">
        <v>88.5</v>
      </c>
      <c r="F58" s="80">
        <f>ROUND((0.2+1),7)</f>
        <v>1.2</v>
      </c>
      <c r="G58" s="80">
        <f>SmtRes!CX5</f>
        <v>14.337</v>
      </c>
      <c r="H58" s="81"/>
      <c r="I58" s="82"/>
      <c r="J58" s="81">
        <f>SmtRes!CZ5</f>
        <v>633.07000000000005</v>
      </c>
      <c r="K58" s="82"/>
      <c r="L58" s="81">
        <f>SmtRes!DI5</f>
        <v>9076.32</v>
      </c>
    </row>
    <row r="59" spans="1:82" ht="14.55" x14ac:dyDescent="0.25">
      <c r="A59" s="68"/>
      <c r="B59" s="68"/>
      <c r="C59" s="84" t="s">
        <v>536</v>
      </c>
      <c r="D59" s="69"/>
      <c r="E59" s="70"/>
      <c r="F59" s="70"/>
      <c r="G59" s="70"/>
      <c r="H59" s="72"/>
      <c r="I59" s="71"/>
      <c r="J59" s="72"/>
      <c r="K59" s="71"/>
      <c r="L59" s="72">
        <f>L57</f>
        <v>9076.32</v>
      </c>
    </row>
    <row r="60" spans="1:82" ht="14.55" x14ac:dyDescent="0.25">
      <c r="A60" s="68"/>
      <c r="B60" s="68"/>
      <c r="C60" s="68" t="s">
        <v>537</v>
      </c>
      <c r="D60" s="69"/>
      <c r="E60" s="70"/>
      <c r="F60" s="70"/>
      <c r="G60" s="70"/>
      <c r="H60" s="72"/>
      <c r="I60" s="71"/>
      <c r="J60" s="72"/>
      <c r="K60" s="71"/>
      <c r="L60" s="72">
        <f>SUM(AR54:AR63)+SUM(AS54:AS63)+SUM(AT54:AT63)+SUM(AU54:AU63)+SUM(AV54:AV63)</f>
        <v>9076.32</v>
      </c>
    </row>
    <row r="61" spans="1:82" ht="27.85" x14ac:dyDescent="0.25">
      <c r="A61" s="68"/>
      <c r="B61" s="68" t="s">
        <v>37</v>
      </c>
      <c r="C61" s="68" t="s">
        <v>538</v>
      </c>
      <c r="D61" s="69" t="s">
        <v>153</v>
      </c>
      <c r="E61" s="70">
        <f>Source!BZ30</f>
        <v>89</v>
      </c>
      <c r="F61" s="70"/>
      <c r="G61" s="70">
        <f>Source!AT30</f>
        <v>89</v>
      </c>
      <c r="H61" s="72"/>
      <c r="I61" s="71"/>
      <c r="J61" s="72"/>
      <c r="K61" s="71"/>
      <c r="L61" s="72">
        <f>SUM(AZ54:AZ63)</f>
        <v>8077.92</v>
      </c>
    </row>
    <row r="62" spans="1:82" ht="27.85" x14ac:dyDescent="0.25">
      <c r="A62" s="78"/>
      <c r="B62" s="78" t="s">
        <v>38</v>
      </c>
      <c r="C62" s="78" t="s">
        <v>539</v>
      </c>
      <c r="D62" s="79" t="s">
        <v>153</v>
      </c>
      <c r="E62" s="80">
        <f>Source!CA30</f>
        <v>40</v>
      </c>
      <c r="F62" s="80"/>
      <c r="G62" s="80">
        <f>Source!AU30</f>
        <v>40</v>
      </c>
      <c r="H62" s="81"/>
      <c r="I62" s="82"/>
      <c r="J62" s="81"/>
      <c r="K62" s="82"/>
      <c r="L62" s="81">
        <f>SUM(BA54:BA63)</f>
        <v>3630.53</v>
      </c>
    </row>
    <row r="63" spans="1:82" ht="13.95" x14ac:dyDescent="0.25">
      <c r="C63" s="86" t="s">
        <v>540</v>
      </c>
      <c r="D63" s="86"/>
      <c r="E63" s="86"/>
      <c r="F63" s="86"/>
      <c r="G63" s="86"/>
      <c r="H63" s="86"/>
      <c r="I63" s="87">
        <f>IF(E54&lt;&gt;0,K63/E54, 0)</f>
        <v>153961.25925925921</v>
      </c>
      <c r="J63" s="87"/>
      <c r="K63" s="87">
        <f>L57+L61+L62</f>
        <v>20784.769999999997</v>
      </c>
      <c r="L63" s="87"/>
      <c r="AD63">
        <f>ROUND((Source!AT30/100)*((ROUND(SUMIF(SmtRes!AQ5:'SmtRes'!AQ5,"=1",SmtRes!AD5:'SmtRes'!AD5)*Source!I30, 2)+ROUND(SUMIF(SmtRes!AQ5:'SmtRes'!AQ5,"=1",SmtRes!AC5:'SmtRes'!AC5)*Source!I30, 2))), 2)</f>
        <v>76.06</v>
      </c>
      <c r="AE63">
        <f>ROUND((Source!AU30/100)*((ROUND(SUMIF(SmtRes!AQ5:'SmtRes'!AQ5,"=1",SmtRes!AD5:'SmtRes'!AD5)*Source!I30, 2)+ROUND(SUMIF(SmtRes!AQ5:'SmtRes'!AQ5,"=1",SmtRes!AC5:'SmtRes'!AC5)*Source!I30, 2))), 2)</f>
        <v>34.18</v>
      </c>
      <c r="AN63" s="83">
        <f>L57+L61+L62</f>
        <v>20784.769999999997</v>
      </c>
      <c r="AO63">
        <f>0</f>
        <v>0</v>
      </c>
      <c r="AQ63" t="s">
        <v>541</v>
      </c>
      <c r="AR63" s="83">
        <f>L57</f>
        <v>9076.32</v>
      </c>
      <c r="AT63">
        <f>0</f>
        <v>0</v>
      </c>
      <c r="AV63" t="s">
        <v>541</v>
      </c>
      <c r="AW63">
        <f>0</f>
        <v>0</v>
      </c>
      <c r="AZ63">
        <f>Source!X30</f>
        <v>8077.92</v>
      </c>
      <c r="BA63">
        <f>Source!Y30</f>
        <v>3630.53</v>
      </c>
      <c r="CD63">
        <v>1</v>
      </c>
    </row>
    <row r="65" spans="1:12" ht="13.95" x14ac:dyDescent="0.25">
      <c r="A65" s="90"/>
      <c r="B65" s="91"/>
      <c r="C65" s="92" t="s">
        <v>542</v>
      </c>
      <c r="D65" s="92"/>
      <c r="E65" s="92"/>
      <c r="F65" s="92"/>
      <c r="G65" s="92"/>
      <c r="H65" s="92"/>
      <c r="I65" s="77"/>
      <c r="J65" s="90"/>
      <c r="K65" s="93"/>
      <c r="L65" s="77">
        <f>L67+L68+L74+L78</f>
        <v>9076.32</v>
      </c>
    </row>
    <row r="66" spans="1:12" ht="13.95" x14ac:dyDescent="0.25">
      <c r="A66" s="85"/>
      <c r="B66" s="88"/>
      <c r="C66" s="94" t="s">
        <v>543</v>
      </c>
      <c r="D66" s="89"/>
      <c r="E66" s="89"/>
      <c r="F66" s="89"/>
      <c r="G66" s="89"/>
      <c r="H66" s="89"/>
      <c r="I66" s="72"/>
      <c r="J66" s="85"/>
      <c r="K66" s="70"/>
      <c r="L66" s="72"/>
    </row>
    <row r="67" spans="1:12" ht="13.95" x14ac:dyDescent="0.25">
      <c r="A67" s="85"/>
      <c r="B67" s="88"/>
      <c r="C67" s="89" t="s">
        <v>544</v>
      </c>
      <c r="D67" s="89"/>
      <c r="E67" s="89"/>
      <c r="F67" s="89"/>
      <c r="G67" s="89"/>
      <c r="H67" s="89"/>
      <c r="I67" s="72"/>
      <c r="J67" s="85"/>
      <c r="K67" s="70"/>
      <c r="L67" s="72">
        <f>SUM(AR53:AR63)</f>
        <v>9076.32</v>
      </c>
    </row>
    <row r="68" spans="1:12" ht="13.95" hidden="1" x14ac:dyDescent="0.25">
      <c r="A68" s="85"/>
      <c r="B68" s="88"/>
      <c r="C68" s="89" t="s">
        <v>545</v>
      </c>
      <c r="D68" s="89"/>
      <c r="E68" s="89"/>
      <c r="F68" s="89"/>
      <c r="G68" s="89"/>
      <c r="H68" s="89"/>
      <c r="I68" s="72"/>
      <c r="J68" s="85"/>
      <c r="K68" s="70"/>
      <c r="L68" s="72">
        <f>L70+L73+L72</f>
        <v>0</v>
      </c>
    </row>
    <row r="69" spans="1:12" ht="13.95" hidden="1" x14ac:dyDescent="0.25">
      <c r="A69" s="85"/>
      <c r="B69" s="88"/>
      <c r="C69" s="94" t="s">
        <v>546</v>
      </c>
      <c r="D69" s="89"/>
      <c r="E69" s="89"/>
      <c r="F69" s="89"/>
      <c r="G69" s="89"/>
      <c r="H69" s="89"/>
      <c r="I69" s="72"/>
      <c r="J69" s="85"/>
      <c r="K69" s="70"/>
      <c r="L69" s="72"/>
    </row>
    <row r="70" spans="1:12" ht="13.95" hidden="1" x14ac:dyDescent="0.25">
      <c r="A70" s="85"/>
      <c r="B70" s="88"/>
      <c r="C70" s="89" t="s">
        <v>545</v>
      </c>
      <c r="D70" s="89"/>
      <c r="E70" s="89"/>
      <c r="F70" s="89"/>
      <c r="G70" s="89"/>
      <c r="H70" s="89"/>
      <c r="I70" s="72"/>
      <c r="J70" s="85"/>
      <c r="K70" s="70"/>
      <c r="L70" s="72">
        <f>SUM(AO53:AO63)</f>
        <v>0</v>
      </c>
    </row>
    <row r="71" spans="1:12" ht="13.95" hidden="1" x14ac:dyDescent="0.25">
      <c r="A71" s="85"/>
      <c r="B71" s="88"/>
      <c r="C71" s="94" t="s">
        <v>547</v>
      </c>
      <c r="D71" s="89"/>
      <c r="E71" s="89"/>
      <c r="F71" s="89"/>
      <c r="G71" s="89"/>
      <c r="H71" s="89"/>
      <c r="I71" s="72"/>
      <c r="J71" s="85"/>
      <c r="K71" s="70"/>
      <c r="L71" s="72"/>
    </row>
    <row r="72" spans="1:12" ht="13.95" hidden="1" x14ac:dyDescent="0.25">
      <c r="A72" s="85"/>
      <c r="B72" s="88"/>
      <c r="C72" s="89" t="s">
        <v>567</v>
      </c>
      <c r="D72" s="89"/>
      <c r="E72" s="89"/>
      <c r="F72" s="89"/>
      <c r="G72" s="89"/>
      <c r="H72" s="89"/>
      <c r="I72" s="72"/>
      <c r="J72" s="85"/>
      <c r="K72" s="70"/>
      <c r="L72" s="72">
        <f>SUM(AT53:AT63)</f>
        <v>0</v>
      </c>
    </row>
    <row r="73" spans="1:12" ht="13.95" hidden="1" x14ac:dyDescent="0.25">
      <c r="A73" s="85"/>
      <c r="B73" s="88"/>
      <c r="C73" s="89" t="s">
        <v>548</v>
      </c>
      <c r="D73" s="89"/>
      <c r="E73" s="89"/>
      <c r="F73" s="89"/>
      <c r="G73" s="89"/>
      <c r="H73" s="89"/>
      <c r="I73" s="72"/>
      <c r="J73" s="85"/>
      <c r="K73" s="70"/>
      <c r="L73" s="72">
        <f>SUM(AV53:AV63)</f>
        <v>0</v>
      </c>
    </row>
    <row r="74" spans="1:12" ht="13.95" hidden="1" x14ac:dyDescent="0.25">
      <c r="A74" s="85"/>
      <c r="B74" s="88"/>
      <c r="C74" s="89" t="s">
        <v>549</v>
      </c>
      <c r="D74" s="89"/>
      <c r="E74" s="89"/>
      <c r="F74" s="89"/>
      <c r="G74" s="89"/>
      <c r="H74" s="89"/>
      <c r="I74" s="72"/>
      <c r="J74" s="85"/>
      <c r="K74" s="70"/>
      <c r="L74" s="72">
        <f>L76+L77</f>
        <v>0</v>
      </c>
    </row>
    <row r="75" spans="1:12" ht="13.95" hidden="1" x14ac:dyDescent="0.25">
      <c r="A75" s="85"/>
      <c r="B75" s="88"/>
      <c r="C75" s="94" t="s">
        <v>546</v>
      </c>
      <c r="D75" s="89"/>
      <c r="E75" s="89"/>
      <c r="F75" s="89"/>
      <c r="G75" s="89"/>
      <c r="H75" s="89"/>
      <c r="I75" s="72"/>
      <c r="J75" s="85"/>
      <c r="K75" s="70"/>
      <c r="L75" s="72"/>
    </row>
    <row r="76" spans="1:12" ht="13.95" hidden="1" x14ac:dyDescent="0.25">
      <c r="A76" s="85"/>
      <c r="B76" s="88"/>
      <c r="C76" s="89" t="s">
        <v>550</v>
      </c>
      <c r="D76" s="89"/>
      <c r="E76" s="89"/>
      <c r="F76" s="89"/>
      <c r="G76" s="89"/>
      <c r="H76" s="89"/>
      <c r="I76" s="72"/>
      <c r="J76" s="85"/>
      <c r="K76" s="70"/>
      <c r="L76" s="72">
        <f>SUM(AW53:AW63)-SUM(BK53:BK63)</f>
        <v>0</v>
      </c>
    </row>
    <row r="77" spans="1:12" ht="13.95" hidden="1" x14ac:dyDescent="0.25">
      <c r="A77" s="85"/>
      <c r="B77" s="88"/>
      <c r="C77" s="89" t="s">
        <v>551</v>
      </c>
      <c r="D77" s="89"/>
      <c r="E77" s="89"/>
      <c r="F77" s="89"/>
      <c r="G77" s="89"/>
      <c r="H77" s="89"/>
      <c r="I77" s="72"/>
      <c r="J77" s="85"/>
      <c r="K77" s="70"/>
      <c r="L77" s="72">
        <f>SUM(BC53:BC63)</f>
        <v>0</v>
      </c>
    </row>
    <row r="78" spans="1:12" ht="13.95" hidden="1" x14ac:dyDescent="0.25">
      <c r="A78" s="85"/>
      <c r="B78" s="88"/>
      <c r="C78" s="89" t="s">
        <v>552</v>
      </c>
      <c r="D78" s="89"/>
      <c r="E78" s="89"/>
      <c r="F78" s="89"/>
      <c r="G78" s="89"/>
      <c r="H78" s="89"/>
      <c r="I78" s="72"/>
      <c r="J78" s="85"/>
      <c r="K78" s="70"/>
      <c r="L78" s="72">
        <f>SUM(BB53:BB63)</f>
        <v>0</v>
      </c>
    </row>
    <row r="79" spans="1:12" ht="13.95" x14ac:dyDescent="0.25">
      <c r="A79" s="85"/>
      <c r="B79" s="88"/>
      <c r="C79" s="89" t="s">
        <v>553</v>
      </c>
      <c r="D79" s="89"/>
      <c r="E79" s="89"/>
      <c r="F79" s="89"/>
      <c r="G79" s="89"/>
      <c r="H79" s="89"/>
      <c r="I79" s="72"/>
      <c r="J79" s="85"/>
      <c r="K79" s="70"/>
      <c r="L79" s="72">
        <f>SUM(AR53:AR63)+SUM(AT53:AT63)+SUM(AV53:AV63)</f>
        <v>9076.32</v>
      </c>
    </row>
    <row r="80" spans="1:12" ht="13.95" x14ac:dyDescent="0.25">
      <c r="A80" s="85"/>
      <c r="B80" s="88"/>
      <c r="C80" s="89" t="s">
        <v>554</v>
      </c>
      <c r="D80" s="89"/>
      <c r="E80" s="89"/>
      <c r="F80" s="89"/>
      <c r="G80" s="89"/>
      <c r="H80" s="89"/>
      <c r="I80" s="72"/>
      <c r="J80" s="85"/>
      <c r="K80" s="70"/>
      <c r="L80" s="72">
        <f>SUM(AZ53:AZ63)</f>
        <v>8077.92</v>
      </c>
    </row>
    <row r="81" spans="1:12" ht="13.95" x14ac:dyDescent="0.25">
      <c r="A81" s="85"/>
      <c r="B81" s="88"/>
      <c r="C81" s="89" t="s">
        <v>555</v>
      </c>
      <c r="D81" s="89"/>
      <c r="E81" s="89"/>
      <c r="F81" s="89"/>
      <c r="G81" s="89"/>
      <c r="H81" s="89"/>
      <c r="I81" s="72"/>
      <c r="J81" s="85"/>
      <c r="K81" s="70"/>
      <c r="L81" s="72">
        <f>SUM(BA53:BA63)</f>
        <v>3630.53</v>
      </c>
    </row>
    <row r="82" spans="1:12" ht="13.95" hidden="1" x14ac:dyDescent="0.25">
      <c r="A82" s="85"/>
      <c r="B82" s="88"/>
      <c r="C82" s="89" t="s">
        <v>556</v>
      </c>
      <c r="D82" s="89"/>
      <c r="E82" s="89"/>
      <c r="F82" s="89"/>
      <c r="G82" s="89"/>
      <c r="H82" s="89"/>
      <c r="I82" s="72"/>
      <c r="J82" s="85"/>
      <c r="K82" s="70"/>
      <c r="L82" s="72">
        <f>L84+L85</f>
        <v>0</v>
      </c>
    </row>
    <row r="83" spans="1:12" ht="13.95" hidden="1" x14ac:dyDescent="0.25">
      <c r="A83" s="85"/>
      <c r="B83" s="88"/>
      <c r="C83" s="94" t="s">
        <v>543</v>
      </c>
      <c r="D83" s="89"/>
      <c r="E83" s="89"/>
      <c r="F83" s="89"/>
      <c r="G83" s="89"/>
      <c r="H83" s="89"/>
      <c r="I83" s="72"/>
      <c r="J83" s="85"/>
      <c r="K83" s="70"/>
      <c r="L83" s="72"/>
    </row>
    <row r="84" spans="1:12" ht="13.95" hidden="1" x14ac:dyDescent="0.25">
      <c r="A84" s="85"/>
      <c r="B84" s="88"/>
      <c r="C84" s="89" t="s">
        <v>557</v>
      </c>
      <c r="D84" s="89"/>
      <c r="E84" s="89"/>
      <c r="F84" s="89"/>
      <c r="G84" s="89"/>
      <c r="H84" s="89"/>
      <c r="I84" s="72"/>
      <c r="J84" s="85"/>
      <c r="K84" s="70"/>
      <c r="L84" s="72">
        <f>SUM(BK53:BK63)</f>
        <v>0</v>
      </c>
    </row>
    <row r="85" spans="1:12" ht="13.95" hidden="1" x14ac:dyDescent="0.25">
      <c r="A85" s="85"/>
      <c r="B85" s="88"/>
      <c r="C85" s="89" t="s">
        <v>558</v>
      </c>
      <c r="D85" s="89"/>
      <c r="E85" s="89"/>
      <c r="F85" s="89"/>
      <c r="G85" s="89"/>
      <c r="H85" s="89"/>
      <c r="I85" s="72"/>
      <c r="J85" s="85"/>
      <c r="K85" s="70"/>
      <c r="L85" s="72">
        <f>SUM(BD53:BD63)</f>
        <v>0</v>
      </c>
    </row>
    <row r="86" spans="1:12" ht="13.95" hidden="1" x14ac:dyDescent="0.25">
      <c r="A86" s="85"/>
      <c r="B86" s="88"/>
      <c r="C86" s="89" t="s">
        <v>559</v>
      </c>
      <c r="D86" s="89"/>
      <c r="E86" s="89"/>
      <c r="F86" s="89"/>
      <c r="G86" s="89"/>
      <c r="H86" s="89"/>
      <c r="I86" s="72"/>
      <c r="J86" s="85"/>
      <c r="K86" s="70"/>
      <c r="L86" s="72"/>
    </row>
    <row r="87" spans="1:12" ht="13.95" hidden="1" x14ac:dyDescent="0.25">
      <c r="A87" s="85"/>
      <c r="B87" s="88"/>
      <c r="C87" s="89" t="s">
        <v>559</v>
      </c>
      <c r="D87" s="89"/>
      <c r="E87" s="89"/>
      <c r="F87" s="89"/>
      <c r="G87" s="89"/>
      <c r="H87" s="89"/>
      <c r="I87" s="72"/>
      <c r="J87" s="85"/>
      <c r="K87" s="70"/>
      <c r="L87" s="72">
        <f>SUM(BQ53:BQ63)</f>
        <v>0</v>
      </c>
    </row>
    <row r="88" spans="1:12" ht="13.95" hidden="1" x14ac:dyDescent="0.25">
      <c r="A88" s="85"/>
      <c r="B88" s="88"/>
      <c r="C88" s="89" t="s">
        <v>560</v>
      </c>
      <c r="D88" s="89"/>
      <c r="E88" s="89"/>
      <c r="F88" s="89"/>
      <c r="G88" s="89"/>
      <c r="H88" s="89"/>
      <c r="I88" s="72"/>
      <c r="J88" s="85"/>
      <c r="K88" s="70"/>
      <c r="L88" s="72">
        <f>SUM(BO53:BO63)</f>
        <v>0</v>
      </c>
    </row>
    <row r="89" spans="1:12" ht="13.95" x14ac:dyDescent="0.25">
      <c r="A89" s="90"/>
      <c r="B89" s="91"/>
      <c r="C89" s="92" t="s">
        <v>561</v>
      </c>
      <c r="D89" s="92"/>
      <c r="E89" s="92"/>
      <c r="F89" s="92"/>
      <c r="G89" s="92"/>
      <c r="H89" s="92"/>
      <c r="I89" s="77"/>
      <c r="J89" s="90"/>
      <c r="K89" s="93"/>
      <c r="L89" s="77">
        <f>L65+L80+L81+L82+L87+L88</f>
        <v>20784.769999999997</v>
      </c>
    </row>
    <row r="90" spans="1:12" ht="13.95" x14ac:dyDescent="0.25">
      <c r="A90" s="85"/>
      <c r="B90" s="88"/>
      <c r="C90" s="94" t="s">
        <v>562</v>
      </c>
      <c r="D90" s="89"/>
      <c r="E90" s="89"/>
      <c r="F90" s="89"/>
      <c r="G90" s="89"/>
      <c r="H90" s="89"/>
      <c r="I90" s="72"/>
      <c r="J90" s="85"/>
      <c r="K90" s="70"/>
      <c r="L90" s="72"/>
    </row>
    <row r="91" spans="1:12" ht="13.95" hidden="1" x14ac:dyDescent="0.25">
      <c r="A91" s="85"/>
      <c r="B91" s="88"/>
      <c r="C91" s="89" t="s">
        <v>563</v>
      </c>
      <c r="D91" s="89"/>
      <c r="E91" s="89"/>
      <c r="F91" s="89"/>
      <c r="G91" s="89"/>
      <c r="H91" s="89"/>
      <c r="I91" s="72"/>
      <c r="J91" s="85"/>
      <c r="K91" s="70"/>
      <c r="L91" s="72">
        <f>SUM(AX53:AX63)</f>
        <v>0</v>
      </c>
    </row>
    <row r="92" spans="1:12" ht="13.95" hidden="1" x14ac:dyDescent="0.25">
      <c r="A92" s="85"/>
      <c r="B92" s="88"/>
      <c r="C92" s="89" t="s">
        <v>564</v>
      </c>
      <c r="D92" s="89"/>
      <c r="E92" s="89"/>
      <c r="F92" s="89"/>
      <c r="G92" s="89"/>
      <c r="H92" s="89"/>
      <c r="I92" s="72"/>
      <c r="J92" s="85"/>
      <c r="K92" s="70"/>
      <c r="L92" s="72">
        <f>SUM(AY53:AY63)</f>
        <v>0</v>
      </c>
    </row>
    <row r="93" spans="1:12" ht="13.95" x14ac:dyDescent="0.25">
      <c r="A93" s="85"/>
      <c r="B93" s="88"/>
      <c r="C93" s="89" t="s">
        <v>565</v>
      </c>
      <c r="D93" s="89"/>
      <c r="E93" s="89"/>
      <c r="F93" s="95"/>
      <c r="G93" s="76">
        <f>Source!F55</f>
        <v>14.337</v>
      </c>
      <c r="H93" s="85"/>
      <c r="I93" s="85"/>
      <c r="J93" s="85"/>
      <c r="K93" s="85"/>
      <c r="L93" s="85"/>
    </row>
    <row r="94" spans="1:12" ht="13.95" hidden="1" customHeight="1" x14ac:dyDescent="0.25">
      <c r="A94" s="85"/>
      <c r="B94" s="88"/>
      <c r="C94" s="89" t="s">
        <v>566</v>
      </c>
      <c r="D94" s="89"/>
      <c r="E94" s="89"/>
      <c r="F94" s="95"/>
      <c r="G94" s="76">
        <f>Source!F56</f>
        <v>0</v>
      </c>
      <c r="H94" s="85"/>
      <c r="I94" s="85"/>
      <c r="J94" s="85"/>
      <c r="K94" s="85"/>
      <c r="L94" s="85"/>
    </row>
    <row r="97" spans="1:83" ht="16.350000000000001" x14ac:dyDescent="0.25">
      <c r="A97" s="65" t="s">
        <v>568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</row>
    <row r="98" spans="1:83" ht="41.75" x14ac:dyDescent="0.25">
      <c r="A98" s="66" t="s">
        <v>179</v>
      </c>
      <c r="B98" s="68" t="s">
        <v>569</v>
      </c>
      <c r="C98" s="68" t="str">
        <f>Source!G557</f>
        <v>Кабель до 35 кВ в проложенных трубах, блоках и коробах, масса 1 м кабеля: до 9 кг</v>
      </c>
      <c r="D98" s="69" t="str">
        <f>Source!H557</f>
        <v>100 м</v>
      </c>
      <c r="E98" s="70">
        <f>Source!K557</f>
        <v>6.0801999999999996</v>
      </c>
      <c r="F98" s="70"/>
      <c r="G98" s="70">
        <f>Source!I557</f>
        <v>6.0801999999999996</v>
      </c>
      <c r="H98" s="72"/>
      <c r="I98" s="71"/>
      <c r="J98" s="72"/>
      <c r="K98" s="71"/>
      <c r="L98" s="72"/>
    </row>
    <row r="99" spans="1:83" ht="26.65" x14ac:dyDescent="0.25">
      <c r="B99" s="73" t="s">
        <v>442</v>
      </c>
      <c r="C99" s="74" t="s">
        <v>534</v>
      </c>
      <c r="D99" s="74"/>
      <c r="E99" s="74"/>
      <c r="F99" s="74"/>
      <c r="G99" s="74"/>
      <c r="H99" s="74"/>
      <c r="I99" s="74"/>
      <c r="J99" s="74"/>
      <c r="K99" s="74"/>
      <c r="L99" s="74"/>
    </row>
    <row r="100" spans="1:83" ht="14.55" x14ac:dyDescent="0.25">
      <c r="A100" s="67"/>
      <c r="B100" s="70">
        <v>1</v>
      </c>
      <c r="C100" s="67" t="s">
        <v>535</v>
      </c>
      <c r="D100" s="69" t="s">
        <v>326</v>
      </c>
      <c r="E100" s="76"/>
      <c r="F100" s="70"/>
      <c r="G100" s="70">
        <f>Source!U557</f>
        <v>214.80130560000001</v>
      </c>
      <c r="H100" s="70"/>
      <c r="I100" s="70"/>
      <c r="J100" s="70"/>
      <c r="K100" s="70"/>
      <c r="L100" s="77">
        <f>SUM(L101:L101)-SUMIF(CE101:CE101, 1, L101:L101)</f>
        <v>170468.46</v>
      </c>
    </row>
    <row r="101" spans="1:83" ht="14.55" x14ac:dyDescent="0.25">
      <c r="A101" s="68"/>
      <c r="B101" s="68" t="s">
        <v>393</v>
      </c>
      <c r="C101" s="68" t="s">
        <v>394</v>
      </c>
      <c r="D101" s="69" t="s">
        <v>326</v>
      </c>
      <c r="E101" s="70">
        <v>29.44</v>
      </c>
      <c r="F101" s="70">
        <f>ROUND((0.2+1),7)</f>
        <v>1.2</v>
      </c>
      <c r="G101" s="70">
        <f>SmtRes!CX430</f>
        <v>214.80130560000001</v>
      </c>
      <c r="H101" s="72"/>
      <c r="I101" s="71"/>
      <c r="J101" s="72">
        <f>SmtRes!CZ430</f>
        <v>793.61</v>
      </c>
      <c r="K101" s="71"/>
      <c r="L101" s="72">
        <f>SmtRes!DI430</f>
        <v>170468.46</v>
      </c>
    </row>
    <row r="102" spans="1:83" ht="14.55" x14ac:dyDescent="0.25">
      <c r="A102" s="67"/>
      <c r="B102" s="70">
        <v>2</v>
      </c>
      <c r="C102" s="67" t="s">
        <v>570</v>
      </c>
      <c r="D102" s="69"/>
      <c r="E102" s="76"/>
      <c r="F102" s="70"/>
      <c r="G102" s="70"/>
      <c r="H102" s="70"/>
      <c r="I102" s="70"/>
      <c r="J102" s="70"/>
      <c r="K102" s="70"/>
      <c r="L102" s="77">
        <f>SUM(L103:L109)-SUMIF(CE103:CE109, 1, L103:L109)</f>
        <v>4404.0599999999995</v>
      </c>
    </row>
    <row r="103" spans="1:83" ht="14.55" x14ac:dyDescent="0.25">
      <c r="A103" s="67"/>
      <c r="B103" s="70"/>
      <c r="C103" s="67" t="s">
        <v>573</v>
      </c>
      <c r="D103" s="69" t="s">
        <v>326</v>
      </c>
      <c r="E103" s="76"/>
      <c r="F103" s="70"/>
      <c r="G103" s="70">
        <f>Source!V557</f>
        <v>2.9184960000000002</v>
      </c>
      <c r="H103" s="70"/>
      <c r="I103" s="70"/>
      <c r="J103" s="70"/>
      <c r="K103" s="70"/>
      <c r="L103" s="77">
        <f>SUMIF(CE104:CE109, 1, L104:L109)</f>
        <v>2775.85</v>
      </c>
      <c r="CE103">
        <v>1</v>
      </c>
    </row>
    <row r="104" spans="1:83" ht="27.85" x14ac:dyDescent="0.25">
      <c r="A104" s="68"/>
      <c r="B104" s="68" t="s">
        <v>346</v>
      </c>
      <c r="C104" s="68" t="s">
        <v>348</v>
      </c>
      <c r="D104" s="69" t="s">
        <v>332</v>
      </c>
      <c r="E104" s="70">
        <v>0.2</v>
      </c>
      <c r="F104" s="70">
        <f>ROUND((0.2+1),7)</f>
        <v>1.2</v>
      </c>
      <c r="G104" s="70">
        <f>SmtRes!CX432</f>
        <v>1.4592480000000001</v>
      </c>
      <c r="H104" s="72"/>
      <c r="I104" s="71"/>
      <c r="J104" s="72">
        <f>SmtRes!CZ432</f>
        <v>1626.29</v>
      </c>
      <c r="K104" s="71"/>
      <c r="L104" s="72">
        <f>SmtRes!DG432</f>
        <v>2373.16</v>
      </c>
    </row>
    <row r="105" spans="1:83" ht="14.55" x14ac:dyDescent="0.25">
      <c r="A105" s="68"/>
      <c r="B105" s="68" t="s">
        <v>349</v>
      </c>
      <c r="C105" s="68" t="s">
        <v>571</v>
      </c>
      <c r="D105" s="69" t="s">
        <v>326</v>
      </c>
      <c r="E105" s="70">
        <f>SmtRes!DO432*SmtRes!AT432</f>
        <v>0.2</v>
      </c>
      <c r="F105" s="70">
        <f>ROUND((0.2+1),7)</f>
        <v>1.2</v>
      </c>
      <c r="G105" s="70">
        <f>ROUND(E105*F105*G98, 7)</f>
        <v>1.4592480000000001</v>
      </c>
      <c r="H105" s="72"/>
      <c r="I105" s="71"/>
      <c r="J105" s="72">
        <f>ROUND(SmtRes!AG432/SmtRes!DO432, 2)</f>
        <v>1090.46</v>
      </c>
      <c r="K105" s="71"/>
      <c r="L105" s="72">
        <f>SmtRes!DH432</f>
        <v>1591.25</v>
      </c>
      <c r="CE105">
        <v>1</v>
      </c>
    </row>
    <row r="106" spans="1:83" ht="27.85" x14ac:dyDescent="0.25">
      <c r="A106" s="68"/>
      <c r="B106" s="68" t="s">
        <v>395</v>
      </c>
      <c r="C106" s="68" t="s">
        <v>397</v>
      </c>
      <c r="D106" s="69" t="s">
        <v>332</v>
      </c>
      <c r="E106" s="70">
        <v>6.62</v>
      </c>
      <c r="F106" s="70">
        <f>ROUND((0.2+1),7)</f>
        <v>1.2</v>
      </c>
      <c r="G106" s="70">
        <f>SmtRes!CX433</f>
        <v>48.301108800000002</v>
      </c>
      <c r="H106" s="72">
        <f>SmtRes!CZ433</f>
        <v>1.75</v>
      </c>
      <c r="I106" s="71">
        <f>SmtRes!AJ433</f>
        <v>1.58</v>
      </c>
      <c r="J106" s="72">
        <f>ROUND(H106*I106, 2)</f>
        <v>2.77</v>
      </c>
      <c r="K106" s="71"/>
      <c r="L106" s="72">
        <f>SmtRes!DG433</f>
        <v>133.79</v>
      </c>
    </row>
    <row r="107" spans="1:83" ht="27.85" x14ac:dyDescent="0.25">
      <c r="A107" s="68"/>
      <c r="B107" s="68" t="s">
        <v>398</v>
      </c>
      <c r="C107" s="68" t="s">
        <v>400</v>
      </c>
      <c r="D107" s="69" t="s">
        <v>332</v>
      </c>
      <c r="E107" s="70">
        <v>6.62</v>
      </c>
      <c r="F107" s="70">
        <f>ROUND((0.2+1),7)</f>
        <v>1.2</v>
      </c>
      <c r="G107" s="70">
        <f>SmtRes!CX434</f>
        <v>48.301108800000002</v>
      </c>
      <c r="H107" s="72">
        <f>SmtRes!CZ434</f>
        <v>13.44</v>
      </c>
      <c r="I107" s="71">
        <f>SmtRes!AJ434</f>
        <v>1.48</v>
      </c>
      <c r="J107" s="72">
        <f>ROUND(H107*I107, 2)</f>
        <v>19.89</v>
      </c>
      <c r="K107" s="71"/>
      <c r="L107" s="72">
        <f>SmtRes!DG434</f>
        <v>960.71</v>
      </c>
    </row>
    <row r="108" spans="1:83" ht="27.85" x14ac:dyDescent="0.25">
      <c r="A108" s="68"/>
      <c r="B108" s="68" t="s">
        <v>401</v>
      </c>
      <c r="C108" s="68" t="s">
        <v>403</v>
      </c>
      <c r="D108" s="69" t="s">
        <v>332</v>
      </c>
      <c r="E108" s="70">
        <v>0.2</v>
      </c>
      <c r="F108" s="70">
        <f>ROUND((0.2+1),7)</f>
        <v>1.2</v>
      </c>
      <c r="G108" s="70">
        <f>SmtRes!CX435</f>
        <v>1.4592480000000001</v>
      </c>
      <c r="H108" s="72"/>
      <c r="I108" s="71"/>
      <c r="J108" s="72">
        <f>SmtRes!CZ435</f>
        <v>641.70000000000005</v>
      </c>
      <c r="K108" s="71"/>
      <c r="L108" s="72">
        <f>SmtRes!DG435</f>
        <v>936.4</v>
      </c>
    </row>
    <row r="109" spans="1:83" ht="14.55" x14ac:dyDescent="0.25">
      <c r="A109" s="68"/>
      <c r="B109" s="68" t="s">
        <v>359</v>
      </c>
      <c r="C109" s="68" t="s">
        <v>572</v>
      </c>
      <c r="D109" s="69" t="s">
        <v>326</v>
      </c>
      <c r="E109" s="70">
        <f>SmtRes!DO435*SmtRes!AT435</f>
        <v>0.2</v>
      </c>
      <c r="F109" s="70">
        <f>ROUND((0.2+1),7)</f>
        <v>1.2</v>
      </c>
      <c r="G109" s="70">
        <f>ROUND(E109*F109*G98, 7)</f>
        <v>1.4592480000000001</v>
      </c>
      <c r="H109" s="72"/>
      <c r="I109" s="71"/>
      <c r="J109" s="72">
        <f>ROUND(SmtRes!AG435/SmtRes!DO435, 2)</f>
        <v>811.79</v>
      </c>
      <c r="K109" s="71"/>
      <c r="L109" s="72">
        <f>SmtRes!DH435</f>
        <v>1184.5999999999999</v>
      </c>
      <c r="CE109">
        <v>1</v>
      </c>
    </row>
    <row r="110" spans="1:83" ht="14.55" x14ac:dyDescent="0.25">
      <c r="A110" s="67"/>
      <c r="B110" s="70">
        <v>4</v>
      </c>
      <c r="C110" s="67" t="s">
        <v>574</v>
      </c>
      <c r="D110" s="69"/>
      <c r="E110" s="76"/>
      <c r="F110" s="70"/>
      <c r="G110" s="70"/>
      <c r="H110" s="70"/>
      <c r="I110" s="70"/>
      <c r="J110" s="70"/>
      <c r="K110" s="70"/>
      <c r="L110" s="77">
        <f>SUM(L111:L113)-SUMIF(CE111:CE113, 1, L111:L113)</f>
        <v>4629.9800000000005</v>
      </c>
    </row>
    <row r="111" spans="1:83" ht="55.7" x14ac:dyDescent="0.25">
      <c r="A111" s="68"/>
      <c r="B111" s="68" t="s">
        <v>404</v>
      </c>
      <c r="C111" s="68" t="s">
        <v>406</v>
      </c>
      <c r="D111" s="69" t="s">
        <v>407</v>
      </c>
      <c r="E111" s="70">
        <v>9.6000000000000002E-2</v>
      </c>
      <c r="F111" s="70"/>
      <c r="G111" s="70">
        <f>SmtRes!CX436</f>
        <v>0.58369919999999997</v>
      </c>
      <c r="H111" s="72">
        <f>SmtRes!CZ436</f>
        <v>37.71</v>
      </c>
      <c r="I111" s="71">
        <f>SmtRes!AI436</f>
        <v>1.53</v>
      </c>
      <c r="J111" s="72">
        <f>ROUND(H111*I111, 2)</f>
        <v>57.7</v>
      </c>
      <c r="K111" s="71"/>
      <c r="L111" s="72">
        <f>SmtRes!DF436</f>
        <v>33.68</v>
      </c>
    </row>
    <row r="112" spans="1:83" ht="27.85" x14ac:dyDescent="0.25">
      <c r="A112" s="68"/>
      <c r="B112" s="68" t="s">
        <v>408</v>
      </c>
      <c r="C112" s="68" t="s">
        <v>410</v>
      </c>
      <c r="D112" s="69" t="s">
        <v>125</v>
      </c>
      <c r="E112" s="70">
        <v>0.5</v>
      </c>
      <c r="F112" s="70"/>
      <c r="G112" s="70">
        <f>SmtRes!CX437</f>
        <v>3.0400999999999998</v>
      </c>
      <c r="H112" s="72">
        <f>SmtRes!CZ437</f>
        <v>931.11</v>
      </c>
      <c r="I112" s="71">
        <f>SmtRes!AI437</f>
        <v>1.61</v>
      </c>
      <c r="J112" s="72">
        <f>ROUND(H112*I112, 2)</f>
        <v>1499.09</v>
      </c>
      <c r="K112" s="71"/>
      <c r="L112" s="72">
        <f>SmtRes!DF437</f>
        <v>4557.38</v>
      </c>
    </row>
    <row r="113" spans="1:83" ht="14.55" x14ac:dyDescent="0.25">
      <c r="A113" s="68"/>
      <c r="B113" s="68" t="s">
        <v>411</v>
      </c>
      <c r="C113" s="78" t="s">
        <v>413</v>
      </c>
      <c r="D113" s="79" t="s">
        <v>119</v>
      </c>
      <c r="E113" s="80">
        <v>6.0000000000000002E-5</v>
      </c>
      <c r="F113" s="80"/>
      <c r="G113" s="80">
        <f>SmtRes!CX438</f>
        <v>3.6479999999999998E-4</v>
      </c>
      <c r="H113" s="81">
        <f>SmtRes!CZ438</f>
        <v>82698.14</v>
      </c>
      <c r="I113" s="82">
        <f>SmtRes!AI438</f>
        <v>1.29</v>
      </c>
      <c r="J113" s="81">
        <f>ROUND(H113*I113, 2)</f>
        <v>106680.6</v>
      </c>
      <c r="K113" s="82"/>
      <c r="L113" s="81">
        <f>SmtRes!DF438</f>
        <v>38.92</v>
      </c>
    </row>
    <row r="114" spans="1:83" ht="14.55" x14ac:dyDescent="0.25">
      <c r="A114" s="68"/>
      <c r="B114" s="68"/>
      <c r="C114" s="84" t="s">
        <v>536</v>
      </c>
      <c r="D114" s="69"/>
      <c r="E114" s="70"/>
      <c r="F114" s="70"/>
      <c r="G114" s="70"/>
      <c r="H114" s="72"/>
      <c r="I114" s="71"/>
      <c r="J114" s="72"/>
      <c r="K114" s="71"/>
      <c r="L114" s="72">
        <f>L100+L102+L103+L110</f>
        <v>182278.35</v>
      </c>
    </row>
    <row r="115" spans="1:83" ht="41.75" x14ac:dyDescent="0.25">
      <c r="A115" s="66" t="s">
        <v>468</v>
      </c>
      <c r="B115" s="68" t="str">
        <f>Source!F558</f>
        <v>421/пр_2020_п.75_пп.а</v>
      </c>
      <c r="C115" s="68" t="str">
        <f>Source!G558</f>
        <v>Сметная стоимость вспомогательных ненормируемых материальных ресурсов, не учтенная в сметной норме, 2%</v>
      </c>
      <c r="D115" s="69" t="str">
        <f>Source!H558</f>
        <v>%</v>
      </c>
      <c r="E115" s="70">
        <f>SmtRes!AT439</f>
        <v>2</v>
      </c>
      <c r="F115" s="70"/>
      <c r="G115" s="70">
        <f>Source!I558</f>
        <v>2</v>
      </c>
      <c r="H115" s="72"/>
      <c r="I115" s="71"/>
      <c r="J115" s="72"/>
      <c r="K115" s="71"/>
      <c r="L115" s="72">
        <f>Source!P558</f>
        <v>2841.14</v>
      </c>
      <c r="AD115">
        <f>ROUND((Source!AT558/100)*((ROUND(0*Source!I558, 2)+ROUND(0*Source!I558, 2))), 2)</f>
        <v>0</v>
      </c>
      <c r="AE115">
        <f>ROUND((Source!AU558/100)*((ROUND(0*Source!I558, 2)+ROUND(0*Source!I558, 2))), 2)</f>
        <v>0</v>
      </c>
      <c r="AN115">
        <f>L115</f>
        <v>2841.14</v>
      </c>
      <c r="AW115">
        <f>L115</f>
        <v>2841.14</v>
      </c>
      <c r="AZ115">
        <f>Source!X558</f>
        <v>0</v>
      </c>
      <c r="BA115">
        <f>Source!Y558</f>
        <v>0</v>
      </c>
      <c r="CD115">
        <v>2</v>
      </c>
    </row>
    <row r="116" spans="1:83" ht="14.55" x14ac:dyDescent="0.25">
      <c r="A116" s="68"/>
      <c r="B116" s="68"/>
      <c r="C116" s="68" t="s">
        <v>537</v>
      </c>
      <c r="D116" s="69"/>
      <c r="E116" s="70"/>
      <c r="F116" s="70"/>
      <c r="G116" s="70"/>
      <c r="H116" s="72"/>
      <c r="I116" s="71"/>
      <c r="J116" s="72"/>
      <c r="K116" s="71"/>
      <c r="L116" s="72">
        <f>SUM(AR98:AR119)+SUM(AS98:AS119)+SUM(AT98:AT119)+SUM(AU98:AU119)+SUM(AV98:AV119)</f>
        <v>173244.31</v>
      </c>
    </row>
    <row r="117" spans="1:83" ht="27.85" x14ac:dyDescent="0.25">
      <c r="A117" s="68"/>
      <c r="B117" s="68" t="s">
        <v>186</v>
      </c>
      <c r="C117" s="68" t="s">
        <v>575</v>
      </c>
      <c r="D117" s="69" t="s">
        <v>153</v>
      </c>
      <c r="E117" s="70">
        <f>Source!BZ557</f>
        <v>97</v>
      </c>
      <c r="F117" s="70"/>
      <c r="G117" s="70">
        <f>Source!AT557</f>
        <v>97</v>
      </c>
      <c r="H117" s="72"/>
      <c r="I117" s="71"/>
      <c r="J117" s="72"/>
      <c r="K117" s="71"/>
      <c r="L117" s="72">
        <f>SUM(AZ98:AZ119)</f>
        <v>168046.98</v>
      </c>
    </row>
    <row r="118" spans="1:83" ht="27.85" x14ac:dyDescent="0.25">
      <c r="A118" s="78"/>
      <c r="B118" s="78" t="s">
        <v>187</v>
      </c>
      <c r="C118" s="78" t="s">
        <v>576</v>
      </c>
      <c r="D118" s="79" t="s">
        <v>153</v>
      </c>
      <c r="E118" s="80">
        <f>Source!CA557</f>
        <v>51</v>
      </c>
      <c r="F118" s="80"/>
      <c r="G118" s="80">
        <f>Source!AU557</f>
        <v>51</v>
      </c>
      <c r="H118" s="81"/>
      <c r="I118" s="82"/>
      <c r="J118" s="81"/>
      <c r="K118" s="82"/>
      <c r="L118" s="81">
        <f>SUM(BA98:BA119)</f>
        <v>88354.6</v>
      </c>
    </row>
    <row r="119" spans="1:83" ht="13.95" x14ac:dyDescent="0.25">
      <c r="C119" s="86" t="s">
        <v>540</v>
      </c>
      <c r="D119" s="86"/>
      <c r="E119" s="86"/>
      <c r="F119" s="86"/>
      <c r="G119" s="86"/>
      <c r="H119" s="86"/>
      <c r="I119" s="87">
        <f>IF(E98&lt;&gt;0,K119/E98, 0)</f>
        <v>72616.208348409593</v>
      </c>
      <c r="J119" s="87"/>
      <c r="K119" s="87">
        <f>L100+L102+L110+L117+L118+L103+SUM(L115:L115)</f>
        <v>441521.06999999995</v>
      </c>
      <c r="L119" s="87"/>
      <c r="AD119">
        <f>ROUND((Source!AT557/100)*((ROUND(SUMIF(SmtRes!AQ430:'SmtRes'!AQ439,"=1",SmtRes!AD430:'SmtRes'!AD439)*Source!I557, 2)+ROUND(SUMIF(SmtRes!AQ430:'SmtRes'!AQ439,"=1",SmtRes!AC430:'SmtRes'!AC439)*Source!I557, 2))), 2)</f>
        <v>15899.63</v>
      </c>
      <c r="AE119">
        <f>ROUND((Source!AU557/100)*((ROUND(SUMIF(SmtRes!AQ430:'SmtRes'!AQ439,"=1",SmtRes!AD430:'SmtRes'!AD439)*Source!I557, 2)+ROUND(SUMIF(SmtRes!AQ430:'SmtRes'!AQ439,"=1",SmtRes!AC430:'SmtRes'!AC439)*Source!I557, 2))), 2)</f>
        <v>8359.6</v>
      </c>
      <c r="AN119" s="83">
        <f>L100+L102+L110+L117+L118+L103</f>
        <v>438679.92999999993</v>
      </c>
      <c r="AO119" s="83">
        <f>L102</f>
        <v>4404.0599999999995</v>
      </c>
      <c r="AQ119" t="s">
        <v>541</v>
      </c>
      <c r="AR119" s="83">
        <f>L100</f>
        <v>170468.46</v>
      </c>
      <c r="AT119" s="83">
        <f>L103</f>
        <v>2775.85</v>
      </c>
      <c r="AV119" t="s">
        <v>541</v>
      </c>
      <c r="AW119" s="83">
        <f>L110</f>
        <v>4629.9800000000005</v>
      </c>
      <c r="AZ119">
        <f>Source!X557</f>
        <v>168046.98</v>
      </c>
      <c r="BA119">
        <f>Source!Y557</f>
        <v>88354.6</v>
      </c>
      <c r="CD119">
        <v>2</v>
      </c>
    </row>
    <row r="120" spans="1:83" ht="27.85" x14ac:dyDescent="0.25">
      <c r="A120" s="66" t="s">
        <v>189</v>
      </c>
      <c r="B120" s="68" t="s">
        <v>577</v>
      </c>
      <c r="C120" s="68" t="str">
        <f>Source!G559</f>
        <v>Уплотнитель кабельного прохода термоусаживаемый</v>
      </c>
      <c r="D120" s="69" t="str">
        <f>Source!H559</f>
        <v>100 ШТ</v>
      </c>
      <c r="E120" s="70">
        <f>Source!K559</f>
        <v>0.18</v>
      </c>
      <c r="F120" s="70"/>
      <c r="G120" s="70">
        <f>Source!I559</f>
        <v>0.18</v>
      </c>
      <c r="H120" s="72"/>
      <c r="I120" s="71"/>
      <c r="J120" s="72"/>
      <c r="K120" s="71"/>
      <c r="L120" s="72"/>
    </row>
    <row r="121" spans="1:83" ht="26.65" x14ac:dyDescent="0.25">
      <c r="B121" s="73" t="s">
        <v>442</v>
      </c>
      <c r="C121" s="74" t="s">
        <v>534</v>
      </c>
      <c r="D121" s="74"/>
      <c r="E121" s="74"/>
      <c r="F121" s="74"/>
      <c r="G121" s="74"/>
      <c r="H121" s="74"/>
      <c r="I121" s="74"/>
      <c r="J121" s="74"/>
      <c r="K121" s="74"/>
      <c r="L121" s="74"/>
    </row>
    <row r="122" spans="1:83" x14ac:dyDescent="0.25">
      <c r="C122" s="75" t="str">
        <f>"Объем: "&amp;Source!I559&amp;"=18/"&amp;"100"</f>
        <v>Объем: 0,18=18/100</v>
      </c>
    </row>
    <row r="123" spans="1:83" ht="14.55" x14ac:dyDescent="0.25">
      <c r="A123" s="67"/>
      <c r="B123" s="70">
        <v>1</v>
      </c>
      <c r="C123" s="67" t="s">
        <v>535</v>
      </c>
      <c r="D123" s="69" t="s">
        <v>326</v>
      </c>
      <c r="E123" s="76"/>
      <c r="F123" s="70"/>
      <c r="G123" s="70">
        <f>Source!U559</f>
        <v>33.693840000000002</v>
      </c>
      <c r="H123" s="70"/>
      <c r="I123" s="70"/>
      <c r="J123" s="70"/>
      <c r="K123" s="70"/>
      <c r="L123" s="77">
        <f>SUM(L124:L126)-SUMIF(CE124:CE126, 1, L124:L126)</f>
        <v>29366.47</v>
      </c>
    </row>
    <row r="124" spans="1:83" ht="14.55" x14ac:dyDescent="0.25">
      <c r="A124" s="68"/>
      <c r="B124" s="68" t="s">
        <v>414</v>
      </c>
      <c r="C124" s="68" t="s">
        <v>415</v>
      </c>
      <c r="D124" s="69" t="s">
        <v>416</v>
      </c>
      <c r="E124" s="70">
        <v>0.59</v>
      </c>
      <c r="F124" s="70">
        <f>ROUND((0.2+1),7)</f>
        <v>1.2</v>
      </c>
      <c r="G124" s="70">
        <f>SmtRes!CX440</f>
        <v>0.12744</v>
      </c>
      <c r="H124" s="72"/>
      <c r="I124" s="71"/>
      <c r="J124" s="72">
        <f>SmtRes!CZ440</f>
        <v>660.33</v>
      </c>
      <c r="K124" s="71"/>
      <c r="L124" s="72">
        <f>SmtRes!DI440</f>
        <v>84.15</v>
      </c>
    </row>
    <row r="125" spans="1:83" ht="14.55" x14ac:dyDescent="0.25">
      <c r="A125" s="68"/>
      <c r="B125" s="68" t="s">
        <v>417</v>
      </c>
      <c r="C125" s="68" t="s">
        <v>418</v>
      </c>
      <c r="D125" s="69" t="s">
        <v>416</v>
      </c>
      <c r="E125" s="70">
        <v>77.7</v>
      </c>
      <c r="F125" s="70">
        <f>ROUND((0.2+1),7)</f>
        <v>1.2</v>
      </c>
      <c r="G125" s="70">
        <f>SmtRes!CX441</f>
        <v>16.783200000000001</v>
      </c>
      <c r="H125" s="72"/>
      <c r="I125" s="71"/>
      <c r="J125" s="72">
        <f>SmtRes!CZ441</f>
        <v>811.79</v>
      </c>
      <c r="K125" s="71"/>
      <c r="L125" s="72">
        <f>SmtRes!DI441</f>
        <v>13624.43</v>
      </c>
    </row>
    <row r="126" spans="1:83" ht="14.55" x14ac:dyDescent="0.25">
      <c r="A126" s="68"/>
      <c r="B126" s="68" t="s">
        <v>419</v>
      </c>
      <c r="C126" s="68" t="s">
        <v>420</v>
      </c>
      <c r="D126" s="69" t="s">
        <v>416</v>
      </c>
      <c r="E126" s="70">
        <v>77.7</v>
      </c>
      <c r="F126" s="70">
        <f>ROUND((0.2+1),7)</f>
        <v>1.2</v>
      </c>
      <c r="G126" s="70">
        <f>SmtRes!CX442</f>
        <v>16.783200000000001</v>
      </c>
      <c r="H126" s="72"/>
      <c r="I126" s="71"/>
      <c r="J126" s="72">
        <f>SmtRes!CZ442</f>
        <v>932.95</v>
      </c>
      <c r="K126" s="71"/>
      <c r="L126" s="72">
        <f>SmtRes!DI442</f>
        <v>15657.89</v>
      </c>
    </row>
    <row r="127" spans="1:83" ht="14.55" x14ac:dyDescent="0.25">
      <c r="A127" s="67"/>
      <c r="B127" s="70">
        <v>2</v>
      </c>
      <c r="C127" s="67" t="s">
        <v>570</v>
      </c>
      <c r="D127" s="69"/>
      <c r="E127" s="76"/>
      <c r="F127" s="70"/>
      <c r="G127" s="70"/>
      <c r="H127" s="70"/>
      <c r="I127" s="70"/>
      <c r="J127" s="70"/>
      <c r="K127" s="70"/>
      <c r="L127" s="77">
        <f>SUM(L128:L131)-SUMIF(CE128:CE131, 1, L128:L131)</f>
        <v>56.15</v>
      </c>
    </row>
    <row r="128" spans="1:83" ht="14.55" x14ac:dyDescent="0.25">
      <c r="A128" s="67"/>
      <c r="B128" s="70"/>
      <c r="C128" s="67" t="s">
        <v>573</v>
      </c>
      <c r="D128" s="69" t="s">
        <v>326</v>
      </c>
      <c r="E128" s="76"/>
      <c r="F128" s="70"/>
      <c r="G128" s="70">
        <f>Source!V559</f>
        <v>3.456E-2</v>
      </c>
      <c r="H128" s="70"/>
      <c r="I128" s="70"/>
      <c r="J128" s="70"/>
      <c r="K128" s="70"/>
      <c r="L128" s="77">
        <f>SUMIF(CE129:CE131, 1, L129:L131)</f>
        <v>28.06</v>
      </c>
      <c r="CE128">
        <v>1</v>
      </c>
    </row>
    <row r="129" spans="1:83" ht="27.85" x14ac:dyDescent="0.25">
      <c r="A129" s="68"/>
      <c r="B129" s="68" t="s">
        <v>401</v>
      </c>
      <c r="C129" s="68" t="s">
        <v>403</v>
      </c>
      <c r="D129" s="69" t="s">
        <v>332</v>
      </c>
      <c r="E129" s="70">
        <v>0.16</v>
      </c>
      <c r="F129" s="70">
        <f>ROUND((0.2+1),7)</f>
        <v>1.2</v>
      </c>
      <c r="G129" s="70">
        <f>SmtRes!CX444</f>
        <v>3.456E-2</v>
      </c>
      <c r="H129" s="72"/>
      <c r="I129" s="71"/>
      <c r="J129" s="72">
        <f>SmtRes!CZ444</f>
        <v>641.70000000000005</v>
      </c>
      <c r="K129" s="71"/>
      <c r="L129" s="72">
        <f>SmtRes!DG444</f>
        <v>22.18</v>
      </c>
    </row>
    <row r="130" spans="1:83" ht="14.55" x14ac:dyDescent="0.25">
      <c r="A130" s="68"/>
      <c r="B130" s="68" t="s">
        <v>359</v>
      </c>
      <c r="C130" s="68" t="s">
        <v>572</v>
      </c>
      <c r="D130" s="69" t="s">
        <v>326</v>
      </c>
      <c r="E130" s="70">
        <f>SmtRes!DO444*SmtRes!AT444</f>
        <v>0.16</v>
      </c>
      <c r="F130" s="70">
        <f>ROUND((0.2+1),7)</f>
        <v>1.2</v>
      </c>
      <c r="G130" s="70">
        <f>ROUND(E130*F130*G120, 7)</f>
        <v>3.456E-2</v>
      </c>
      <c r="H130" s="72"/>
      <c r="I130" s="71"/>
      <c r="J130" s="72">
        <f>ROUND(SmtRes!AG444/SmtRes!DO444, 2)</f>
        <v>811.79</v>
      </c>
      <c r="K130" s="71"/>
      <c r="L130" s="72">
        <f>SmtRes!DH444</f>
        <v>28.06</v>
      </c>
      <c r="CE130">
        <v>1</v>
      </c>
    </row>
    <row r="131" spans="1:83" ht="14.55" x14ac:dyDescent="0.25">
      <c r="A131" s="68"/>
      <c r="B131" s="68" t="s">
        <v>421</v>
      </c>
      <c r="C131" s="68" t="s">
        <v>423</v>
      </c>
      <c r="D131" s="69" t="s">
        <v>332</v>
      </c>
      <c r="E131" s="70">
        <v>17</v>
      </c>
      <c r="F131" s="70">
        <f>ROUND((0.2+1),7)</f>
        <v>1.2</v>
      </c>
      <c r="G131" s="70">
        <f>SmtRes!CX445</f>
        <v>3.6720000000000002</v>
      </c>
      <c r="H131" s="72">
        <f>SmtRes!CZ445</f>
        <v>7.52</v>
      </c>
      <c r="I131" s="71">
        <f>SmtRes!AJ445</f>
        <v>1.23</v>
      </c>
      <c r="J131" s="72">
        <f>ROUND(H131*I131, 2)</f>
        <v>9.25</v>
      </c>
      <c r="K131" s="71"/>
      <c r="L131" s="72">
        <f>SmtRes!DG445</f>
        <v>33.97</v>
      </c>
    </row>
    <row r="132" spans="1:83" ht="14.55" x14ac:dyDescent="0.25">
      <c r="A132" s="67"/>
      <c r="B132" s="70">
        <v>4</v>
      </c>
      <c r="C132" s="67" t="s">
        <v>574</v>
      </c>
      <c r="D132" s="69"/>
      <c r="E132" s="76"/>
      <c r="F132" s="70"/>
      <c r="G132" s="70"/>
      <c r="H132" s="70"/>
      <c r="I132" s="70"/>
      <c r="J132" s="70"/>
      <c r="K132" s="70"/>
      <c r="L132" s="77">
        <f>SUM(L133:L138)-SUMIF(CE133:CE138, 1, L133:L138)</f>
        <v>4891.6899999999996</v>
      </c>
    </row>
    <row r="133" spans="1:83" ht="14.55" x14ac:dyDescent="0.25">
      <c r="A133" s="68"/>
      <c r="B133" s="68" t="s">
        <v>424</v>
      </c>
      <c r="C133" s="68" t="s">
        <v>426</v>
      </c>
      <c r="D133" s="69" t="s">
        <v>119</v>
      </c>
      <c r="E133" s="70">
        <v>3.8E-3</v>
      </c>
      <c r="F133" s="70"/>
      <c r="G133" s="70">
        <f>SmtRes!CX446</f>
        <v>6.8400000000000004E-4</v>
      </c>
      <c r="H133" s="72">
        <f>SmtRes!CZ446</f>
        <v>116448.72</v>
      </c>
      <c r="I133" s="71">
        <f>SmtRes!AI446</f>
        <v>1.28</v>
      </c>
      <c r="J133" s="72">
        <f>ROUND(H133*I133, 2)</f>
        <v>149054.35999999999</v>
      </c>
      <c r="K133" s="71"/>
      <c r="L133" s="72">
        <f>SmtRes!DF446</f>
        <v>101.95</v>
      </c>
    </row>
    <row r="134" spans="1:83" ht="14.55" x14ac:dyDescent="0.25">
      <c r="A134" s="68"/>
      <c r="B134" s="68" t="s">
        <v>427</v>
      </c>
      <c r="C134" s="68" t="s">
        <v>429</v>
      </c>
      <c r="D134" s="69" t="s">
        <v>125</v>
      </c>
      <c r="E134" s="70">
        <v>30.6</v>
      </c>
      <c r="F134" s="70"/>
      <c r="G134" s="70">
        <f>SmtRes!CX447</f>
        <v>5.508</v>
      </c>
      <c r="H134" s="72"/>
      <c r="I134" s="71"/>
      <c r="J134" s="72">
        <f>SmtRes!CZ447</f>
        <v>54.5</v>
      </c>
      <c r="K134" s="71"/>
      <c r="L134" s="72">
        <f>SmtRes!DF447</f>
        <v>300.19</v>
      </c>
    </row>
    <row r="135" spans="1:83" ht="27.85" x14ac:dyDescent="0.25">
      <c r="A135" s="68"/>
      <c r="B135" s="68" t="s">
        <v>430</v>
      </c>
      <c r="C135" s="68" t="s">
        <v>432</v>
      </c>
      <c r="D135" s="69" t="s">
        <v>433</v>
      </c>
      <c r="E135" s="70">
        <v>1</v>
      </c>
      <c r="F135" s="70"/>
      <c r="G135" s="70">
        <f>SmtRes!CX448</f>
        <v>0.18</v>
      </c>
      <c r="H135" s="72">
        <f>SmtRes!CZ448</f>
        <v>742.3</v>
      </c>
      <c r="I135" s="71">
        <f>SmtRes!AI448</f>
        <v>1.32</v>
      </c>
      <c r="J135" s="72">
        <f>ROUND(H135*I135, 2)</f>
        <v>979.84</v>
      </c>
      <c r="K135" s="71"/>
      <c r="L135" s="72">
        <f>SmtRes!DF448</f>
        <v>176.37</v>
      </c>
    </row>
    <row r="136" spans="1:83" ht="14.55" x14ac:dyDescent="0.25">
      <c r="A136" s="68"/>
      <c r="B136" s="68" t="s">
        <v>384</v>
      </c>
      <c r="C136" s="68" t="s">
        <v>386</v>
      </c>
      <c r="D136" s="69" t="s">
        <v>125</v>
      </c>
      <c r="E136" s="70">
        <v>10</v>
      </c>
      <c r="F136" s="70"/>
      <c r="G136" s="70">
        <f>SmtRes!CX449</f>
        <v>1.8</v>
      </c>
      <c r="H136" s="72">
        <f>SmtRes!CZ449</f>
        <v>56.11</v>
      </c>
      <c r="I136" s="71">
        <f>SmtRes!AI449</f>
        <v>1.54</v>
      </c>
      <c r="J136" s="72">
        <f>ROUND(H136*I136, 2)</f>
        <v>86.41</v>
      </c>
      <c r="K136" s="71"/>
      <c r="L136" s="72">
        <f>SmtRes!DF449</f>
        <v>155.54</v>
      </c>
    </row>
    <row r="137" spans="1:83" ht="27.85" x14ac:dyDescent="0.25">
      <c r="A137" s="68"/>
      <c r="B137" s="68" t="s">
        <v>434</v>
      </c>
      <c r="C137" s="68" t="s">
        <v>436</v>
      </c>
      <c r="D137" s="69" t="s">
        <v>192</v>
      </c>
      <c r="E137" s="70">
        <v>2</v>
      </c>
      <c r="F137" s="70"/>
      <c r="G137" s="70">
        <f>SmtRes!CX450</f>
        <v>0.36</v>
      </c>
      <c r="H137" s="72">
        <f>SmtRes!CZ450</f>
        <v>111.69</v>
      </c>
      <c r="I137" s="71">
        <f>SmtRes!AI450</f>
        <v>1.24</v>
      </c>
      <c r="J137" s="72">
        <f>ROUND(H137*I137, 2)</f>
        <v>138.5</v>
      </c>
      <c r="K137" s="71"/>
      <c r="L137" s="72">
        <f>SmtRes!DF450</f>
        <v>49.86</v>
      </c>
    </row>
    <row r="138" spans="1:83" ht="41.75" x14ac:dyDescent="0.25">
      <c r="A138" s="68"/>
      <c r="B138" s="68" t="s">
        <v>195</v>
      </c>
      <c r="C138" s="78" t="s">
        <v>196</v>
      </c>
      <c r="D138" s="79" t="s">
        <v>103</v>
      </c>
      <c r="E138" s="80">
        <v>100</v>
      </c>
      <c r="F138" s="80"/>
      <c r="G138" s="80">
        <f>SmtRes!CX451</f>
        <v>18</v>
      </c>
      <c r="H138" s="81">
        <f>SmtRes!CZ451</f>
        <v>184.04</v>
      </c>
      <c r="I138" s="82">
        <f>SmtRes!AI451</f>
        <v>1.24</v>
      </c>
      <c r="J138" s="81">
        <f>ROUND(H138*I138, 2)</f>
        <v>228.21</v>
      </c>
      <c r="K138" s="82"/>
      <c r="L138" s="81">
        <f>SmtRes!DF451</f>
        <v>4107.78</v>
      </c>
    </row>
    <row r="139" spans="1:83" ht="14.55" x14ac:dyDescent="0.25">
      <c r="A139" s="68"/>
      <c r="B139" s="68"/>
      <c r="C139" s="84" t="s">
        <v>536</v>
      </c>
      <c r="D139" s="69"/>
      <c r="E139" s="70"/>
      <c r="F139" s="70"/>
      <c r="G139" s="70"/>
      <c r="H139" s="72"/>
      <c r="I139" s="71"/>
      <c r="J139" s="72"/>
      <c r="K139" s="71"/>
      <c r="L139" s="72">
        <f>L123+L127+L128+L132</f>
        <v>34342.370000000003</v>
      </c>
    </row>
    <row r="140" spans="1:83" ht="55.7" x14ac:dyDescent="0.25">
      <c r="A140" s="66" t="s">
        <v>578</v>
      </c>
      <c r="B140" s="68" t="str">
        <f>Source!F560</f>
        <v>20.2.09.02-1033</v>
      </c>
      <c r="C140" s="68" t="s">
        <v>579</v>
      </c>
      <c r="D140" s="69" t="str">
        <f>Source!H560</f>
        <v>шт</v>
      </c>
      <c r="E140" s="70">
        <f>SmtRes!AT452</f>
        <v>-2</v>
      </c>
      <c r="F140" s="70"/>
      <c r="G140" s="70">
        <f>Source!I560</f>
        <v>-0.36</v>
      </c>
      <c r="H140" s="72">
        <f>Source!AL560+Source!AO560+Source!AM560+Source!AN560</f>
        <v>184.04</v>
      </c>
      <c r="I140" s="71">
        <f>IF(Source!BC560&lt;&gt; 0, Source!BC560, 1)</f>
        <v>1.24</v>
      </c>
      <c r="J140" s="72">
        <f>ROUND(H140*I140, 2)</f>
        <v>228.21</v>
      </c>
      <c r="K140" s="71"/>
      <c r="L140" s="72">
        <f>Source!P560</f>
        <v>-82.16</v>
      </c>
      <c r="AD140">
        <f>ROUND((Source!AT560/100)*((ROUND(ROUND(Source!AO560,2)*Source!I560, 2)+ROUND(ROUND(Source!AN560,2)*Source!I560, 2))), 2)</f>
        <v>0</v>
      </c>
      <c r="AE140">
        <f>ROUND((Source!AU560/100)*((ROUND(ROUND(Source!AO560,2)*Source!I560, 2)+ROUND(ROUND(Source!AN560,2)*Source!I560, 2))), 2)</f>
        <v>0</v>
      </c>
      <c r="AN140">
        <f>L140</f>
        <v>-82.16</v>
      </c>
      <c r="AW140">
        <f>L140</f>
        <v>-82.16</v>
      </c>
      <c r="AZ140">
        <f>Source!X560</f>
        <v>0</v>
      </c>
      <c r="BA140">
        <f>Source!Y560</f>
        <v>0</v>
      </c>
      <c r="CD140">
        <v>2</v>
      </c>
    </row>
    <row r="141" spans="1:83" ht="41.75" x14ac:dyDescent="0.25">
      <c r="A141" s="66" t="s">
        <v>580</v>
      </c>
      <c r="B141" s="68" t="str">
        <f>Source!F561</f>
        <v>421/пр_2020_п.75_пп.а</v>
      </c>
      <c r="C141" s="68" t="str">
        <f>Source!G561</f>
        <v>Сметная стоимость вспомогательных ненормируемых материальных ресурсов, не учтенная в сметной норме, 2%</v>
      </c>
      <c r="D141" s="69" t="str">
        <f>Source!H561</f>
        <v>%</v>
      </c>
      <c r="E141" s="70">
        <f>SmtRes!AT453</f>
        <v>2</v>
      </c>
      <c r="F141" s="70"/>
      <c r="G141" s="70">
        <f>Source!I561</f>
        <v>2</v>
      </c>
      <c r="H141" s="72"/>
      <c r="I141" s="71"/>
      <c r="J141" s="72"/>
      <c r="K141" s="71"/>
      <c r="L141" s="72">
        <f>Source!P561</f>
        <v>489.44</v>
      </c>
      <c r="AD141">
        <f>ROUND((Source!AT561/100)*((ROUND(0*Source!I561, 2)+ROUND(0*Source!I561, 2))), 2)</f>
        <v>0</v>
      </c>
      <c r="AE141">
        <f>ROUND((Source!AU561/100)*((ROUND(0*Source!I561, 2)+ROUND(0*Source!I561, 2))), 2)</f>
        <v>0</v>
      </c>
      <c r="AN141">
        <f>L141</f>
        <v>489.44</v>
      </c>
      <c r="AW141">
        <f>L141</f>
        <v>489.44</v>
      </c>
      <c r="AZ141">
        <f>Source!X561</f>
        <v>0</v>
      </c>
      <c r="BA141">
        <f>Source!Y561</f>
        <v>0</v>
      </c>
      <c r="CD141">
        <v>2</v>
      </c>
    </row>
    <row r="142" spans="1:83" ht="14.55" x14ac:dyDescent="0.25">
      <c r="A142" s="68"/>
      <c r="B142" s="68"/>
      <c r="C142" s="68" t="s">
        <v>537</v>
      </c>
      <c r="D142" s="69"/>
      <c r="E142" s="70"/>
      <c r="F142" s="70"/>
      <c r="G142" s="70"/>
      <c r="H142" s="72"/>
      <c r="I142" s="71"/>
      <c r="J142" s="72"/>
      <c r="K142" s="71"/>
      <c r="L142" s="72">
        <f>SUM(AR120:AR145)+SUM(AS120:AS145)+SUM(AT120:AT145)+SUM(AU120:AU145)+SUM(AV120:AV145)</f>
        <v>29394.530000000002</v>
      </c>
    </row>
    <row r="143" spans="1:83" ht="27.85" x14ac:dyDescent="0.25">
      <c r="A143" s="68"/>
      <c r="B143" s="68" t="s">
        <v>186</v>
      </c>
      <c r="C143" s="68" t="s">
        <v>575</v>
      </c>
      <c r="D143" s="69" t="s">
        <v>153</v>
      </c>
      <c r="E143" s="70">
        <f>Source!BZ559</f>
        <v>97</v>
      </c>
      <c r="F143" s="70"/>
      <c r="G143" s="70">
        <f>Source!AT559</f>
        <v>97</v>
      </c>
      <c r="H143" s="72"/>
      <c r="I143" s="71"/>
      <c r="J143" s="72"/>
      <c r="K143" s="71"/>
      <c r="L143" s="72">
        <f>SUM(AZ120:AZ145)</f>
        <v>28512.69</v>
      </c>
    </row>
    <row r="144" spans="1:83" ht="27.85" x14ac:dyDescent="0.25">
      <c r="A144" s="78"/>
      <c r="B144" s="78" t="s">
        <v>187</v>
      </c>
      <c r="C144" s="78" t="s">
        <v>576</v>
      </c>
      <c r="D144" s="79" t="s">
        <v>153</v>
      </c>
      <c r="E144" s="80">
        <f>Source!CA559</f>
        <v>51</v>
      </c>
      <c r="F144" s="80"/>
      <c r="G144" s="80">
        <f>Source!AU559</f>
        <v>51</v>
      </c>
      <c r="H144" s="81"/>
      <c r="I144" s="82"/>
      <c r="J144" s="81"/>
      <c r="K144" s="82"/>
      <c r="L144" s="81">
        <f>SUM(BA120:BA145)</f>
        <v>14991.21</v>
      </c>
    </row>
    <row r="145" spans="1:82" ht="13.95" x14ac:dyDescent="0.25">
      <c r="C145" s="86" t="s">
        <v>540</v>
      </c>
      <c r="D145" s="86"/>
      <c r="E145" s="86"/>
      <c r="F145" s="86"/>
      <c r="G145" s="86"/>
      <c r="H145" s="86"/>
      <c r="I145" s="87">
        <f>IF(E120&lt;&gt;0,K145/E120, 0)</f>
        <v>434741.94444444438</v>
      </c>
      <c r="J145" s="87"/>
      <c r="K145" s="87">
        <f>L123+L127+L132+L143+L144+L128+SUM(L140:L141)</f>
        <v>78253.549999999988</v>
      </c>
      <c r="L145" s="87"/>
      <c r="AD145">
        <f>ROUND((Source!AT559/100)*((ROUND(SUMIF(SmtRes!AQ440:'SmtRes'!AQ453,"=1",SmtRes!AD440:'SmtRes'!AD453)*Source!I559, 2)+ROUND(SUMIF(SmtRes!AQ440:'SmtRes'!AQ453,"=1",SmtRes!AC440:'SmtRes'!AC453)*Source!I559, 2))), 2)</f>
        <v>561.66</v>
      </c>
      <c r="AE145">
        <f>ROUND((Source!AU559/100)*((ROUND(SUMIF(SmtRes!AQ440:'SmtRes'!AQ453,"=1",SmtRes!AD440:'SmtRes'!AD453)*Source!I559, 2)+ROUND(SUMIF(SmtRes!AQ440:'SmtRes'!AQ453,"=1",SmtRes!AC440:'SmtRes'!AC453)*Source!I559, 2))), 2)</f>
        <v>295.31</v>
      </c>
      <c r="AN145" s="83">
        <f>L123+L127+L132+L143+L144+L128</f>
        <v>77846.26999999999</v>
      </c>
      <c r="AO145" s="83">
        <f>L127</f>
        <v>56.15</v>
      </c>
      <c r="AQ145" t="s">
        <v>541</v>
      </c>
      <c r="AR145" s="83">
        <f>L123</f>
        <v>29366.47</v>
      </c>
      <c r="AT145" s="83">
        <f>L128</f>
        <v>28.06</v>
      </c>
      <c r="AV145" t="s">
        <v>541</v>
      </c>
      <c r="AW145" s="83">
        <f>L132</f>
        <v>4891.6899999999996</v>
      </c>
      <c r="AZ145">
        <f>Source!X559</f>
        <v>28512.69</v>
      </c>
      <c r="BA145">
        <f>Source!Y559</f>
        <v>14991.21</v>
      </c>
      <c r="CD145">
        <v>2</v>
      </c>
    </row>
    <row r="147" spans="1:82" ht="13.95" x14ac:dyDescent="0.25">
      <c r="A147" s="90"/>
      <c r="B147" s="91"/>
      <c r="C147" s="92" t="s">
        <v>542</v>
      </c>
      <c r="D147" s="92"/>
      <c r="E147" s="92"/>
      <c r="F147" s="92"/>
      <c r="G147" s="92"/>
      <c r="H147" s="92"/>
      <c r="I147" s="77"/>
      <c r="J147" s="90"/>
      <c r="K147" s="93"/>
      <c r="L147" s="77">
        <f>L149+L150+L156+L160</f>
        <v>219869.13999999998</v>
      </c>
    </row>
    <row r="148" spans="1:82" ht="13.95" x14ac:dyDescent="0.25">
      <c r="A148" s="85"/>
      <c r="B148" s="88"/>
      <c r="C148" s="94" t="s">
        <v>543</v>
      </c>
      <c r="D148" s="89"/>
      <c r="E148" s="89"/>
      <c r="F148" s="89"/>
      <c r="G148" s="89"/>
      <c r="H148" s="89"/>
      <c r="I148" s="72"/>
      <c r="J148" s="85"/>
      <c r="K148" s="70"/>
      <c r="L148" s="72"/>
    </row>
    <row r="149" spans="1:82" ht="13.95" x14ac:dyDescent="0.25">
      <c r="A149" s="85"/>
      <c r="B149" s="88"/>
      <c r="C149" s="89" t="s">
        <v>544</v>
      </c>
      <c r="D149" s="89"/>
      <c r="E149" s="89"/>
      <c r="F149" s="89"/>
      <c r="G149" s="89"/>
      <c r="H149" s="89"/>
      <c r="I149" s="72"/>
      <c r="J149" s="85"/>
      <c r="K149" s="70"/>
      <c r="L149" s="72">
        <f>SUM(AR97:AR145)</f>
        <v>199834.93</v>
      </c>
    </row>
    <row r="150" spans="1:82" ht="13.95" hidden="1" x14ac:dyDescent="0.25">
      <c r="A150" s="85"/>
      <c r="B150" s="88"/>
      <c r="C150" s="89" t="s">
        <v>545</v>
      </c>
      <c r="D150" s="89"/>
      <c r="E150" s="89"/>
      <c r="F150" s="89"/>
      <c r="G150" s="89"/>
      <c r="H150" s="89"/>
      <c r="I150" s="72"/>
      <c r="J150" s="85"/>
      <c r="K150" s="70"/>
      <c r="L150" s="72">
        <f>L152+L155+L154</f>
        <v>7264.119999999999</v>
      </c>
    </row>
    <row r="151" spans="1:82" ht="13.95" hidden="1" x14ac:dyDescent="0.25">
      <c r="A151" s="85"/>
      <c r="B151" s="88"/>
      <c r="C151" s="94" t="s">
        <v>546</v>
      </c>
      <c r="D151" s="89"/>
      <c r="E151" s="89"/>
      <c r="F151" s="89"/>
      <c r="G151" s="89"/>
      <c r="H151" s="89"/>
      <c r="I151" s="72"/>
      <c r="J151" s="85"/>
      <c r="K151" s="70"/>
      <c r="L151" s="72"/>
    </row>
    <row r="152" spans="1:82" ht="13.95" x14ac:dyDescent="0.25">
      <c r="A152" s="85"/>
      <c r="B152" s="88"/>
      <c r="C152" s="89" t="s">
        <v>545</v>
      </c>
      <c r="D152" s="89"/>
      <c r="E152" s="89"/>
      <c r="F152" s="89"/>
      <c r="G152" s="89"/>
      <c r="H152" s="89"/>
      <c r="I152" s="72"/>
      <c r="J152" s="85"/>
      <c r="K152" s="70"/>
      <c r="L152" s="72">
        <f>SUM(AO97:AO145)</f>
        <v>4460.2099999999991</v>
      </c>
    </row>
    <row r="153" spans="1:82" ht="13.95" hidden="1" x14ac:dyDescent="0.25">
      <c r="A153" s="85"/>
      <c r="B153" s="88"/>
      <c r="C153" s="94" t="s">
        <v>547</v>
      </c>
      <c r="D153" s="89"/>
      <c r="E153" s="89"/>
      <c r="F153" s="89"/>
      <c r="G153" s="89"/>
      <c r="H153" s="89"/>
      <c r="I153" s="72"/>
      <c r="J153" s="85"/>
      <c r="K153" s="70"/>
      <c r="L153" s="72"/>
    </row>
    <row r="154" spans="1:82" ht="13.95" x14ac:dyDescent="0.25">
      <c r="A154" s="85"/>
      <c r="B154" s="88"/>
      <c r="C154" s="89" t="s">
        <v>567</v>
      </c>
      <c r="D154" s="89"/>
      <c r="E154" s="89"/>
      <c r="F154" s="89"/>
      <c r="G154" s="89"/>
      <c r="H154" s="89"/>
      <c r="I154" s="72"/>
      <c r="J154" s="85"/>
      <c r="K154" s="70"/>
      <c r="L154" s="72">
        <f>SUM(AT97:AT145)</f>
        <v>2803.91</v>
      </c>
    </row>
    <row r="155" spans="1:82" ht="13.95" hidden="1" x14ac:dyDescent="0.25">
      <c r="A155" s="85"/>
      <c r="B155" s="88"/>
      <c r="C155" s="89" t="s">
        <v>548</v>
      </c>
      <c r="D155" s="89"/>
      <c r="E155" s="89"/>
      <c r="F155" s="89"/>
      <c r="G155" s="89"/>
      <c r="H155" s="89"/>
      <c r="I155" s="72"/>
      <c r="J155" s="85"/>
      <c r="K155" s="70"/>
      <c r="L155" s="72">
        <f>SUM(AV97:AV145)</f>
        <v>0</v>
      </c>
    </row>
    <row r="156" spans="1:82" ht="13.95" x14ac:dyDescent="0.25">
      <c r="A156" s="85"/>
      <c r="B156" s="88"/>
      <c r="C156" s="89" t="s">
        <v>549</v>
      </c>
      <c r="D156" s="89"/>
      <c r="E156" s="89"/>
      <c r="F156" s="89"/>
      <c r="G156" s="89"/>
      <c r="H156" s="89"/>
      <c r="I156" s="72"/>
      <c r="J156" s="85"/>
      <c r="K156" s="70"/>
      <c r="L156" s="72">
        <f>L158+L159</f>
        <v>12770.09</v>
      </c>
    </row>
    <row r="157" spans="1:82" ht="13.95" x14ac:dyDescent="0.25">
      <c r="A157" s="85"/>
      <c r="B157" s="88"/>
      <c r="C157" s="94" t="s">
        <v>546</v>
      </c>
      <c r="D157" s="89"/>
      <c r="E157" s="89"/>
      <c r="F157" s="89"/>
      <c r="G157" s="89"/>
      <c r="H157" s="89"/>
      <c r="I157" s="72"/>
      <c r="J157" s="85"/>
      <c r="K157" s="70"/>
      <c r="L157" s="72"/>
    </row>
    <row r="158" spans="1:82" ht="13.95" x14ac:dyDescent="0.25">
      <c r="A158" s="85"/>
      <c r="B158" s="88"/>
      <c r="C158" s="89" t="s">
        <v>550</v>
      </c>
      <c r="D158" s="89"/>
      <c r="E158" s="89"/>
      <c r="F158" s="89"/>
      <c r="G158" s="89"/>
      <c r="H158" s="89"/>
      <c r="I158" s="72"/>
      <c r="J158" s="85"/>
      <c r="K158" s="70"/>
      <c r="L158" s="72">
        <f>SUM(AW97:AW145)-SUM(BK97:BK145)</f>
        <v>12770.09</v>
      </c>
    </row>
    <row r="159" spans="1:82" ht="13.95" hidden="1" x14ac:dyDescent="0.25">
      <c r="A159" s="85"/>
      <c r="B159" s="88"/>
      <c r="C159" s="89" t="s">
        <v>551</v>
      </c>
      <c r="D159" s="89"/>
      <c r="E159" s="89"/>
      <c r="F159" s="89"/>
      <c r="G159" s="89"/>
      <c r="H159" s="89"/>
      <c r="I159" s="72"/>
      <c r="J159" s="85"/>
      <c r="K159" s="70"/>
      <c r="L159" s="72">
        <f>SUM(BC97:BC145)</f>
        <v>0</v>
      </c>
    </row>
    <row r="160" spans="1:82" ht="13.95" hidden="1" x14ac:dyDescent="0.25">
      <c r="A160" s="85"/>
      <c r="B160" s="88"/>
      <c r="C160" s="89" t="s">
        <v>552</v>
      </c>
      <c r="D160" s="89"/>
      <c r="E160" s="89"/>
      <c r="F160" s="89"/>
      <c r="G160" s="89"/>
      <c r="H160" s="89"/>
      <c r="I160" s="72"/>
      <c r="J160" s="85"/>
      <c r="K160" s="70"/>
      <c r="L160" s="72">
        <f>SUM(BB97:BB145)</f>
        <v>0</v>
      </c>
    </row>
    <row r="161" spans="1:12" ht="13.95" x14ac:dyDescent="0.25">
      <c r="A161" s="85"/>
      <c r="B161" s="88"/>
      <c r="C161" s="89" t="s">
        <v>553</v>
      </c>
      <c r="D161" s="89"/>
      <c r="E161" s="89"/>
      <c r="F161" s="89"/>
      <c r="G161" s="89"/>
      <c r="H161" s="89"/>
      <c r="I161" s="72"/>
      <c r="J161" s="85"/>
      <c r="K161" s="70"/>
      <c r="L161" s="72">
        <f>SUM(AR97:AR145)+SUM(AT97:AT145)+SUM(AV97:AV145)</f>
        <v>202638.84</v>
      </c>
    </row>
    <row r="162" spans="1:12" ht="13.95" x14ac:dyDescent="0.25">
      <c r="A162" s="85"/>
      <c r="B162" s="88"/>
      <c r="C162" s="89" t="s">
        <v>554</v>
      </c>
      <c r="D162" s="89"/>
      <c r="E162" s="89"/>
      <c r="F162" s="89"/>
      <c r="G162" s="89"/>
      <c r="H162" s="89"/>
      <c r="I162" s="72"/>
      <c r="J162" s="85"/>
      <c r="K162" s="70"/>
      <c r="L162" s="72">
        <f>SUM(AZ97:AZ145)</f>
        <v>196559.67</v>
      </c>
    </row>
    <row r="163" spans="1:12" ht="13.95" x14ac:dyDescent="0.25">
      <c r="A163" s="85"/>
      <c r="B163" s="88"/>
      <c r="C163" s="89" t="s">
        <v>555</v>
      </c>
      <c r="D163" s="89"/>
      <c r="E163" s="89"/>
      <c r="F163" s="89"/>
      <c r="G163" s="89"/>
      <c r="H163" s="89"/>
      <c r="I163" s="72"/>
      <c r="J163" s="85"/>
      <c r="K163" s="70"/>
      <c r="L163" s="72">
        <f>SUM(BA97:BA145)</f>
        <v>103345.81</v>
      </c>
    </row>
    <row r="164" spans="1:12" ht="13.95" hidden="1" x14ac:dyDescent="0.25">
      <c r="A164" s="85"/>
      <c r="B164" s="88"/>
      <c r="C164" s="89" t="s">
        <v>556</v>
      </c>
      <c r="D164" s="89"/>
      <c r="E164" s="89"/>
      <c r="F164" s="89"/>
      <c r="G164" s="89"/>
      <c r="H164" s="89"/>
      <c r="I164" s="72"/>
      <c r="J164" s="85"/>
      <c r="K164" s="70"/>
      <c r="L164" s="72">
        <f>L166+L167</f>
        <v>0</v>
      </c>
    </row>
    <row r="165" spans="1:12" ht="13.95" hidden="1" x14ac:dyDescent="0.25">
      <c r="A165" s="85"/>
      <c r="B165" s="88"/>
      <c r="C165" s="94" t="s">
        <v>543</v>
      </c>
      <c r="D165" s="89"/>
      <c r="E165" s="89"/>
      <c r="F165" s="89"/>
      <c r="G165" s="89"/>
      <c r="H165" s="89"/>
      <c r="I165" s="72"/>
      <c r="J165" s="85"/>
      <c r="K165" s="70"/>
      <c r="L165" s="72"/>
    </row>
    <row r="166" spans="1:12" ht="13.95" hidden="1" x14ac:dyDescent="0.25">
      <c r="A166" s="85"/>
      <c r="B166" s="88"/>
      <c r="C166" s="89" t="s">
        <v>557</v>
      </c>
      <c r="D166" s="89"/>
      <c r="E166" s="89"/>
      <c r="F166" s="89"/>
      <c r="G166" s="89"/>
      <c r="H166" s="89"/>
      <c r="I166" s="72"/>
      <c r="J166" s="85"/>
      <c r="K166" s="70"/>
      <c r="L166" s="72">
        <f>SUM(BK97:BK145)</f>
        <v>0</v>
      </c>
    </row>
    <row r="167" spans="1:12" ht="13.95" hidden="1" x14ac:dyDescent="0.25">
      <c r="A167" s="85"/>
      <c r="B167" s="88"/>
      <c r="C167" s="89" t="s">
        <v>558</v>
      </c>
      <c r="D167" s="89"/>
      <c r="E167" s="89"/>
      <c r="F167" s="89"/>
      <c r="G167" s="89"/>
      <c r="H167" s="89"/>
      <c r="I167" s="72"/>
      <c r="J167" s="85"/>
      <c r="K167" s="70"/>
      <c r="L167" s="72">
        <f>SUM(BD97:BD145)</f>
        <v>0</v>
      </c>
    </row>
    <row r="168" spans="1:12" ht="13.95" hidden="1" x14ac:dyDescent="0.25">
      <c r="A168" s="85"/>
      <c r="B168" s="88"/>
      <c r="C168" s="89" t="s">
        <v>559</v>
      </c>
      <c r="D168" s="89"/>
      <c r="E168" s="89"/>
      <c r="F168" s="89"/>
      <c r="G168" s="89"/>
      <c r="H168" s="89"/>
      <c r="I168" s="72"/>
      <c r="J168" s="85"/>
      <c r="K168" s="70"/>
      <c r="L168" s="72"/>
    </row>
    <row r="169" spans="1:12" ht="13.95" hidden="1" x14ac:dyDescent="0.25">
      <c r="A169" s="85"/>
      <c r="B169" s="88"/>
      <c r="C169" s="89" t="s">
        <v>559</v>
      </c>
      <c r="D169" s="89"/>
      <c r="E169" s="89"/>
      <c r="F169" s="89"/>
      <c r="G169" s="89"/>
      <c r="H169" s="89"/>
      <c r="I169" s="72"/>
      <c r="J169" s="85"/>
      <c r="K169" s="70"/>
      <c r="L169" s="72">
        <f>SUM(BQ97:BQ145)</f>
        <v>0</v>
      </c>
    </row>
    <row r="170" spans="1:12" ht="13.95" hidden="1" x14ac:dyDescent="0.25">
      <c r="A170" s="85"/>
      <c r="B170" s="88"/>
      <c r="C170" s="89" t="s">
        <v>560</v>
      </c>
      <c r="D170" s="89"/>
      <c r="E170" s="89"/>
      <c r="F170" s="89"/>
      <c r="G170" s="89"/>
      <c r="H170" s="89"/>
      <c r="I170" s="72"/>
      <c r="J170" s="85"/>
      <c r="K170" s="70"/>
      <c r="L170" s="72">
        <f>SUM(BO97:BO145)</f>
        <v>0</v>
      </c>
    </row>
    <row r="171" spans="1:12" ht="13.95" x14ac:dyDescent="0.25">
      <c r="A171" s="90"/>
      <c r="B171" s="91"/>
      <c r="C171" s="92" t="s">
        <v>561</v>
      </c>
      <c r="D171" s="92"/>
      <c r="E171" s="92"/>
      <c r="F171" s="92"/>
      <c r="G171" s="92"/>
      <c r="H171" s="92"/>
      <c r="I171" s="77"/>
      <c r="J171" s="90"/>
      <c r="K171" s="93"/>
      <c r="L171" s="77">
        <f>L147+L162+L163+L164+L169+L170</f>
        <v>519774.62</v>
      </c>
    </row>
    <row r="172" spans="1:12" ht="13.95" x14ac:dyDescent="0.25">
      <c r="A172" s="85"/>
      <c r="B172" s="88"/>
      <c r="C172" s="94" t="s">
        <v>562</v>
      </c>
      <c r="D172" s="89"/>
      <c r="E172" s="89"/>
      <c r="F172" s="89"/>
      <c r="G172" s="89"/>
      <c r="H172" s="89"/>
      <c r="I172" s="72"/>
      <c r="J172" s="85"/>
      <c r="K172" s="70"/>
      <c r="L172" s="72"/>
    </row>
    <row r="173" spans="1:12" ht="13.95" hidden="1" x14ac:dyDescent="0.25">
      <c r="A173" s="85"/>
      <c r="B173" s="88"/>
      <c r="C173" s="89" t="s">
        <v>563</v>
      </c>
      <c r="D173" s="89"/>
      <c r="E173" s="89"/>
      <c r="F173" s="89"/>
      <c r="G173" s="89"/>
      <c r="H173" s="89"/>
      <c r="I173" s="72"/>
      <c r="J173" s="85"/>
      <c r="K173" s="70"/>
      <c r="L173" s="72">
        <f>SUM(AX97:AX145)</f>
        <v>0</v>
      </c>
    </row>
    <row r="174" spans="1:12" ht="13.95" hidden="1" x14ac:dyDescent="0.25">
      <c r="A174" s="85"/>
      <c r="B174" s="88"/>
      <c r="C174" s="89" t="s">
        <v>564</v>
      </c>
      <c r="D174" s="89"/>
      <c r="E174" s="89"/>
      <c r="F174" s="89"/>
      <c r="G174" s="89"/>
      <c r="H174" s="89"/>
      <c r="I174" s="72"/>
      <c r="J174" s="85"/>
      <c r="K174" s="70"/>
      <c r="L174" s="72">
        <f>SUM(AY97:AY145)</f>
        <v>0</v>
      </c>
    </row>
    <row r="175" spans="1:12" ht="13.95" x14ac:dyDescent="0.25">
      <c r="A175" s="85"/>
      <c r="B175" s="88"/>
      <c r="C175" s="89" t="s">
        <v>565</v>
      </c>
      <c r="D175" s="89"/>
      <c r="E175" s="89"/>
      <c r="F175" s="95"/>
      <c r="G175" s="76">
        <f>Source!F585</f>
        <v>248.4951456</v>
      </c>
      <c r="H175" s="85"/>
      <c r="I175" s="85"/>
      <c r="J175" s="85"/>
      <c r="K175" s="85"/>
      <c r="L175" s="85"/>
    </row>
    <row r="176" spans="1:12" ht="13.95" x14ac:dyDescent="0.25">
      <c r="A176" s="85"/>
      <c r="B176" s="88"/>
      <c r="C176" s="89" t="s">
        <v>566</v>
      </c>
      <c r="D176" s="89"/>
      <c r="E176" s="89"/>
      <c r="F176" s="95"/>
      <c r="G176" s="76">
        <f>Source!F586</f>
        <v>2.9530560000000001</v>
      </c>
      <c r="H176" s="85"/>
      <c r="I176" s="85"/>
      <c r="J176" s="85"/>
      <c r="K176" s="85"/>
      <c r="L176" s="85"/>
    </row>
    <row r="179" spans="1:83" ht="16.350000000000001" x14ac:dyDescent="0.25">
      <c r="A179" s="65" t="s">
        <v>581</v>
      </c>
      <c r="B179" s="65"/>
      <c r="C179" s="65"/>
      <c r="D179" s="65"/>
      <c r="E179" s="65"/>
      <c r="F179" s="65"/>
      <c r="G179" s="65"/>
      <c r="H179" s="65"/>
      <c r="I179" s="65"/>
      <c r="J179" s="65"/>
      <c r="K179" s="65"/>
      <c r="L179" s="65"/>
    </row>
    <row r="180" spans="1:83" ht="27.85" x14ac:dyDescent="0.25">
      <c r="A180" s="66" t="s">
        <v>200</v>
      </c>
      <c r="B180" s="68" t="s">
        <v>533</v>
      </c>
      <c r="C180" s="68" t="str">
        <f>Source!G599</f>
        <v>Засыпка вручную траншей, пазух котлованов и ям, группа грунтов: 1</v>
      </c>
      <c r="D180" s="69" t="str">
        <f>Source!H599</f>
        <v>100 м3</v>
      </c>
      <c r="E180" s="70">
        <f>Source!K599</f>
        <v>0.1215</v>
      </c>
      <c r="F180" s="70"/>
      <c r="G180" s="70">
        <f>Source!I599</f>
        <v>0.1215</v>
      </c>
      <c r="H180" s="72"/>
      <c r="I180" s="71"/>
      <c r="J180" s="72"/>
      <c r="K180" s="71"/>
      <c r="L180" s="72"/>
    </row>
    <row r="181" spans="1:83" x14ac:dyDescent="0.25">
      <c r="C181" s="75" t="str">
        <f>"Объем: "&amp;Source!I599&amp;"=40,5*"&amp;"0,3/"&amp;"100"</f>
        <v>Объем: 0,1215=40,5*0,3/100</v>
      </c>
    </row>
    <row r="182" spans="1:83" ht="14.55" x14ac:dyDescent="0.25">
      <c r="A182" s="67"/>
      <c r="B182" s="70">
        <v>1</v>
      </c>
      <c r="C182" s="67" t="s">
        <v>535</v>
      </c>
      <c r="D182" s="69" t="s">
        <v>326</v>
      </c>
      <c r="E182" s="76"/>
      <c r="F182" s="70"/>
      <c r="G182" s="70">
        <f>Source!U599</f>
        <v>10.752750000000001</v>
      </c>
      <c r="H182" s="70"/>
      <c r="I182" s="70"/>
      <c r="J182" s="70"/>
      <c r="K182" s="70"/>
      <c r="L182" s="77">
        <f>SUM(L183:L183)-SUMIF(CE183:CE183, 1, L183:L183)</f>
        <v>6807.24</v>
      </c>
    </row>
    <row r="183" spans="1:83" ht="14.55" x14ac:dyDescent="0.25">
      <c r="A183" s="68"/>
      <c r="B183" s="68" t="s">
        <v>334</v>
      </c>
      <c r="C183" s="78" t="s">
        <v>335</v>
      </c>
      <c r="D183" s="79" t="s">
        <v>326</v>
      </c>
      <c r="E183" s="80">
        <v>88.5</v>
      </c>
      <c r="F183" s="80"/>
      <c r="G183" s="80">
        <f>SmtRes!CX458</f>
        <v>10.752750000000001</v>
      </c>
      <c r="H183" s="81"/>
      <c r="I183" s="82"/>
      <c r="J183" s="81">
        <f>SmtRes!CZ458</f>
        <v>633.07000000000005</v>
      </c>
      <c r="K183" s="82"/>
      <c r="L183" s="81">
        <f>SmtRes!DI458</f>
        <v>6807.24</v>
      </c>
    </row>
    <row r="184" spans="1:83" ht="14.55" x14ac:dyDescent="0.25">
      <c r="A184" s="68"/>
      <c r="B184" s="68"/>
      <c r="C184" s="84" t="s">
        <v>536</v>
      </c>
      <c r="D184" s="69"/>
      <c r="E184" s="70"/>
      <c r="F184" s="70"/>
      <c r="G184" s="70"/>
      <c r="H184" s="72"/>
      <c r="I184" s="71"/>
      <c r="J184" s="72"/>
      <c r="K184" s="71"/>
      <c r="L184" s="72">
        <f>L182</f>
        <v>6807.24</v>
      </c>
    </row>
    <row r="185" spans="1:83" ht="14.55" x14ac:dyDescent="0.25">
      <c r="A185" s="68"/>
      <c r="B185" s="68"/>
      <c r="C185" s="68" t="s">
        <v>537</v>
      </c>
      <c r="D185" s="69"/>
      <c r="E185" s="70"/>
      <c r="F185" s="70"/>
      <c r="G185" s="70"/>
      <c r="H185" s="72"/>
      <c r="I185" s="71"/>
      <c r="J185" s="72"/>
      <c r="K185" s="71"/>
      <c r="L185" s="72">
        <f>SUM(AR180:AR188)+SUM(AS180:AS188)+SUM(AT180:AT188)+SUM(AU180:AU188)+SUM(AV180:AV188)</f>
        <v>6807.24</v>
      </c>
    </row>
    <row r="186" spans="1:83" ht="27.85" x14ac:dyDescent="0.25">
      <c r="A186" s="68"/>
      <c r="B186" s="68" t="s">
        <v>37</v>
      </c>
      <c r="C186" s="68" t="s">
        <v>538</v>
      </c>
      <c r="D186" s="69" t="s">
        <v>153</v>
      </c>
      <c r="E186" s="70">
        <f>Source!BZ599</f>
        <v>89</v>
      </c>
      <c r="F186" s="70"/>
      <c r="G186" s="70">
        <f>Source!AT599</f>
        <v>89</v>
      </c>
      <c r="H186" s="72"/>
      <c r="I186" s="71"/>
      <c r="J186" s="72"/>
      <c r="K186" s="71"/>
      <c r="L186" s="72">
        <f>SUM(AZ180:AZ188)</f>
        <v>6058.44</v>
      </c>
    </row>
    <row r="187" spans="1:83" ht="27.85" x14ac:dyDescent="0.25">
      <c r="A187" s="78"/>
      <c r="B187" s="78" t="s">
        <v>38</v>
      </c>
      <c r="C187" s="78" t="s">
        <v>539</v>
      </c>
      <c r="D187" s="79" t="s">
        <v>153</v>
      </c>
      <c r="E187" s="80">
        <f>Source!CA599</f>
        <v>40</v>
      </c>
      <c r="F187" s="80"/>
      <c r="G187" s="80">
        <f>Source!AU599</f>
        <v>40</v>
      </c>
      <c r="H187" s="81"/>
      <c r="I187" s="82"/>
      <c r="J187" s="81"/>
      <c r="K187" s="82"/>
      <c r="L187" s="81">
        <f>SUM(BA180:BA188)</f>
        <v>2722.9</v>
      </c>
    </row>
    <row r="188" spans="1:83" ht="13.95" x14ac:dyDescent="0.25">
      <c r="C188" s="86" t="s">
        <v>540</v>
      </c>
      <c r="D188" s="86"/>
      <c r="E188" s="86"/>
      <c r="F188" s="86"/>
      <c r="G188" s="86"/>
      <c r="H188" s="86"/>
      <c r="I188" s="87">
        <f>IF(E180&lt;&gt;0,K188/E180, 0)</f>
        <v>128301.06995884774</v>
      </c>
      <c r="J188" s="87"/>
      <c r="K188" s="87">
        <f>L182+L186+L187</f>
        <v>15588.58</v>
      </c>
      <c r="L188" s="87"/>
      <c r="AD188">
        <f>ROUND((Source!AT599/100)*((ROUND(SUMIF(SmtRes!AQ458:'SmtRes'!AQ458,"=1",SmtRes!AD458:'SmtRes'!AD458)*Source!I599, 2)+ROUND(SUMIF(SmtRes!AQ458:'SmtRes'!AQ458,"=1",SmtRes!AC458:'SmtRes'!AC458)*Source!I599, 2))), 2)</f>
        <v>68.459999999999994</v>
      </c>
      <c r="AE188">
        <f>ROUND((Source!AU599/100)*((ROUND(SUMIF(SmtRes!AQ458:'SmtRes'!AQ458,"=1",SmtRes!AD458:'SmtRes'!AD458)*Source!I599, 2)+ROUND(SUMIF(SmtRes!AQ458:'SmtRes'!AQ458,"=1",SmtRes!AC458:'SmtRes'!AC458)*Source!I599, 2))), 2)</f>
        <v>30.77</v>
      </c>
      <c r="AN188" s="83">
        <f>L182+L186+L187</f>
        <v>15588.58</v>
      </c>
      <c r="AO188">
        <f>0</f>
        <v>0</v>
      </c>
      <c r="AQ188" t="s">
        <v>541</v>
      </c>
      <c r="AR188" s="83">
        <f>L182</f>
        <v>6807.24</v>
      </c>
      <c r="AT188">
        <f>0</f>
        <v>0</v>
      </c>
      <c r="AV188" t="s">
        <v>541</v>
      </c>
      <c r="AW188">
        <f>0</f>
        <v>0</v>
      </c>
      <c r="AZ188">
        <f>Source!X599</f>
        <v>6058.44</v>
      </c>
      <c r="BA188">
        <f>Source!Y599</f>
        <v>2722.9</v>
      </c>
      <c r="CD188">
        <v>1</v>
      </c>
    </row>
    <row r="189" spans="1:83" ht="55.7" x14ac:dyDescent="0.25">
      <c r="A189" s="66" t="s">
        <v>201</v>
      </c>
      <c r="B189" s="68" t="s">
        <v>582</v>
      </c>
      <c r="C189" s="68" t="str">
        <f>Source!G600</f>
        <v>Засыпка траншей и котлованов с перемещением грунта до 5 м бульдозерами мощностью: 59 кВт (80 л.с.), группа грунтов 1</v>
      </c>
      <c r="D189" s="69" t="str">
        <f>Source!H600</f>
        <v>1000 м3</v>
      </c>
      <c r="E189" s="70">
        <f>Source!K600</f>
        <v>2.835E-2</v>
      </c>
      <c r="F189" s="70"/>
      <c r="G189" s="70">
        <f>Source!I600</f>
        <v>2.835E-2</v>
      </c>
      <c r="H189" s="72"/>
      <c r="I189" s="71"/>
      <c r="J189" s="72"/>
      <c r="K189" s="71"/>
      <c r="L189" s="72"/>
    </row>
    <row r="190" spans="1:83" x14ac:dyDescent="0.25">
      <c r="C190" s="75" t="str">
        <f>"Объем: "&amp;Source!I600&amp;"=40,5*"&amp;"0,7/"&amp;"1000"</f>
        <v>Объем: 0,02835=40,5*0,7/1000</v>
      </c>
    </row>
    <row r="191" spans="1:83" ht="14.55" x14ac:dyDescent="0.25">
      <c r="A191" s="67"/>
      <c r="B191" s="70">
        <v>2</v>
      </c>
      <c r="C191" s="67" t="s">
        <v>570</v>
      </c>
      <c r="D191" s="69"/>
      <c r="E191" s="76"/>
      <c r="F191" s="70"/>
      <c r="G191" s="70"/>
      <c r="H191" s="70"/>
      <c r="I191" s="70"/>
      <c r="J191" s="70"/>
      <c r="K191" s="70"/>
      <c r="L191" s="77">
        <f>SUM(L192:L194)-SUMIF(CE192:CE194, 1, L192:L194)</f>
        <v>220.64</v>
      </c>
    </row>
    <row r="192" spans="1:83" ht="14.55" x14ac:dyDescent="0.25">
      <c r="A192" s="67"/>
      <c r="B192" s="70"/>
      <c r="C192" s="67" t="s">
        <v>573</v>
      </c>
      <c r="D192" s="69" t="s">
        <v>326</v>
      </c>
      <c r="E192" s="76"/>
      <c r="F192" s="70"/>
      <c r="G192" s="70">
        <f>Source!V600</f>
        <v>0.1958985</v>
      </c>
      <c r="H192" s="70"/>
      <c r="I192" s="70"/>
      <c r="J192" s="70"/>
      <c r="K192" s="70"/>
      <c r="L192" s="77">
        <f>SUMIF(CE193:CE194, 1, L193:L194)</f>
        <v>182.76</v>
      </c>
      <c r="CE192">
        <v>1</v>
      </c>
    </row>
    <row r="193" spans="1:83" ht="14.55" x14ac:dyDescent="0.25">
      <c r="A193" s="68"/>
      <c r="B193" s="68" t="s">
        <v>336</v>
      </c>
      <c r="C193" s="68" t="s">
        <v>338</v>
      </c>
      <c r="D193" s="69" t="s">
        <v>332</v>
      </c>
      <c r="E193" s="70">
        <v>6.91</v>
      </c>
      <c r="F193" s="70"/>
      <c r="G193" s="70">
        <f>SmtRes!CX460</f>
        <v>0.1958985</v>
      </c>
      <c r="H193" s="72">
        <f>SmtRes!CZ460</f>
        <v>828.16</v>
      </c>
      <c r="I193" s="71">
        <f>SmtRes!AJ460</f>
        <v>1.36</v>
      </c>
      <c r="J193" s="72">
        <f>ROUND(H193*I193, 2)</f>
        <v>1126.3</v>
      </c>
      <c r="K193" s="71"/>
      <c r="L193" s="72">
        <f>SmtRes!DG460</f>
        <v>220.64</v>
      </c>
    </row>
    <row r="194" spans="1:83" ht="14.55" x14ac:dyDescent="0.25">
      <c r="A194" s="68"/>
      <c r="B194" s="68" t="s">
        <v>333</v>
      </c>
      <c r="C194" s="78" t="s">
        <v>583</v>
      </c>
      <c r="D194" s="79" t="s">
        <v>326</v>
      </c>
      <c r="E194" s="80">
        <f>SmtRes!DO460*SmtRes!AT460</f>
        <v>6.91</v>
      </c>
      <c r="F194" s="80"/>
      <c r="G194" s="80">
        <f>ROUND(E194*G189, 7)</f>
        <v>0.1958985</v>
      </c>
      <c r="H194" s="81"/>
      <c r="I194" s="82"/>
      <c r="J194" s="81">
        <f>ROUND(SmtRes!AG460/SmtRes!DO460, 2)</f>
        <v>932.95</v>
      </c>
      <c r="K194" s="82"/>
      <c r="L194" s="81">
        <f>SmtRes!DH460</f>
        <v>182.76</v>
      </c>
      <c r="CE194">
        <v>1</v>
      </c>
    </row>
    <row r="195" spans="1:83" ht="14.55" x14ac:dyDescent="0.25">
      <c r="A195" s="68"/>
      <c r="B195" s="68"/>
      <c r="C195" s="84" t="s">
        <v>536</v>
      </c>
      <c r="D195" s="69"/>
      <c r="E195" s="70"/>
      <c r="F195" s="70"/>
      <c r="G195" s="70"/>
      <c r="H195" s="72"/>
      <c r="I195" s="71"/>
      <c r="J195" s="72"/>
      <c r="K195" s="71"/>
      <c r="L195" s="72">
        <f>L191+L192</f>
        <v>403.4</v>
      </c>
    </row>
    <row r="196" spans="1:83" ht="14.55" x14ac:dyDescent="0.25">
      <c r="A196" s="68"/>
      <c r="B196" s="68"/>
      <c r="C196" s="68" t="s">
        <v>537</v>
      </c>
      <c r="D196" s="69"/>
      <c r="E196" s="70"/>
      <c r="F196" s="70"/>
      <c r="G196" s="70"/>
      <c r="H196" s="72"/>
      <c r="I196" s="71"/>
      <c r="J196" s="72"/>
      <c r="K196" s="71"/>
      <c r="L196" s="72">
        <f>SUM(AR189:AR199)+SUM(AS189:AS199)+SUM(AT189:AT199)+SUM(AU189:AU199)+SUM(AV189:AV199)</f>
        <v>182.76</v>
      </c>
    </row>
    <row r="197" spans="1:83" ht="27.85" x14ac:dyDescent="0.25">
      <c r="A197" s="68"/>
      <c r="B197" s="68" t="s">
        <v>30</v>
      </c>
      <c r="C197" s="68" t="s">
        <v>584</v>
      </c>
      <c r="D197" s="69" t="s">
        <v>153</v>
      </c>
      <c r="E197" s="70">
        <f>Source!BZ600</f>
        <v>92</v>
      </c>
      <c r="F197" s="70"/>
      <c r="G197" s="70">
        <f>Source!AT600</f>
        <v>92</v>
      </c>
      <c r="H197" s="72"/>
      <c r="I197" s="71"/>
      <c r="J197" s="72"/>
      <c r="K197" s="71"/>
      <c r="L197" s="72">
        <f>SUM(AZ189:AZ199)</f>
        <v>168.14</v>
      </c>
    </row>
    <row r="198" spans="1:83" ht="27.85" x14ac:dyDescent="0.25">
      <c r="A198" s="78"/>
      <c r="B198" s="78" t="s">
        <v>31</v>
      </c>
      <c r="C198" s="78" t="s">
        <v>585</v>
      </c>
      <c r="D198" s="79" t="s">
        <v>153</v>
      </c>
      <c r="E198" s="80">
        <f>Source!CA600</f>
        <v>46</v>
      </c>
      <c r="F198" s="80"/>
      <c r="G198" s="80">
        <f>Source!AU600</f>
        <v>46</v>
      </c>
      <c r="H198" s="81"/>
      <c r="I198" s="82"/>
      <c r="J198" s="81"/>
      <c r="K198" s="82"/>
      <c r="L198" s="81">
        <f>SUM(BA189:BA199)</f>
        <v>84.07</v>
      </c>
    </row>
    <row r="199" spans="1:83" ht="13.95" x14ac:dyDescent="0.25">
      <c r="C199" s="86" t="s">
        <v>540</v>
      </c>
      <c r="D199" s="86"/>
      <c r="E199" s="86"/>
      <c r="F199" s="86"/>
      <c r="G199" s="86"/>
      <c r="H199" s="86"/>
      <c r="I199" s="87">
        <f>IF(E189&lt;&gt;0,K199/E189, 0)</f>
        <v>23125.573192239855</v>
      </c>
      <c r="J199" s="87"/>
      <c r="K199" s="87">
        <f>L191+L197+L198+L192</f>
        <v>655.6099999999999</v>
      </c>
      <c r="L199" s="87"/>
      <c r="AD199">
        <f>ROUND((Source!AT600/100)*((ROUND(SUMIF(SmtRes!AQ459:'SmtRes'!AQ460,"=1",SmtRes!AD459:'SmtRes'!AD460)*Source!I600, 2)+ROUND(SUMIF(SmtRes!AQ459:'SmtRes'!AQ460,"=1",SmtRes!AC459:'SmtRes'!AC460)*Source!I600, 2))), 2)</f>
        <v>24.33</v>
      </c>
      <c r="AE199">
        <f>ROUND((Source!AU600/100)*((ROUND(SUMIF(SmtRes!AQ459:'SmtRes'!AQ460,"=1",SmtRes!AD459:'SmtRes'!AD460)*Source!I600, 2)+ROUND(SUMIF(SmtRes!AQ459:'SmtRes'!AQ460,"=1",SmtRes!AC459:'SmtRes'!AC460)*Source!I600, 2))), 2)</f>
        <v>12.17</v>
      </c>
      <c r="AN199" s="83">
        <f>L191+L197+L198+L192</f>
        <v>655.6099999999999</v>
      </c>
      <c r="AO199" s="83">
        <f>L191</f>
        <v>220.64</v>
      </c>
      <c r="AQ199" t="s">
        <v>541</v>
      </c>
      <c r="AR199">
        <f>0</f>
        <v>0</v>
      </c>
      <c r="AT199" s="83">
        <f>L192</f>
        <v>182.76</v>
      </c>
      <c r="AV199" t="s">
        <v>541</v>
      </c>
      <c r="AW199">
        <f>0</f>
        <v>0</v>
      </c>
      <c r="AZ199">
        <f>Source!X600</f>
        <v>168.14</v>
      </c>
      <c r="BA199">
        <f>Source!Y600</f>
        <v>84.07</v>
      </c>
      <c r="CD199">
        <v>1</v>
      </c>
    </row>
    <row r="201" spans="1:83" ht="13.95" x14ac:dyDescent="0.25">
      <c r="A201" s="90"/>
      <c r="B201" s="91"/>
      <c r="C201" s="92" t="s">
        <v>542</v>
      </c>
      <c r="D201" s="92"/>
      <c r="E201" s="92"/>
      <c r="F201" s="92"/>
      <c r="G201" s="92"/>
      <c r="H201" s="92"/>
      <c r="I201" s="77"/>
      <c r="J201" s="90"/>
      <c r="K201" s="93"/>
      <c r="L201" s="77">
        <f>L203+L204+L210+L214</f>
        <v>7210.6399999999994</v>
      </c>
    </row>
    <row r="202" spans="1:83" ht="13.95" x14ac:dyDescent="0.25">
      <c r="A202" s="85"/>
      <c r="B202" s="88"/>
      <c r="C202" s="94" t="s">
        <v>543</v>
      </c>
      <c r="D202" s="89"/>
      <c r="E202" s="89"/>
      <c r="F202" s="89"/>
      <c r="G202" s="89"/>
      <c r="H202" s="89"/>
      <c r="I202" s="72"/>
      <c r="J202" s="85"/>
      <c r="K202" s="70"/>
      <c r="L202" s="72"/>
    </row>
    <row r="203" spans="1:83" ht="13.95" x14ac:dyDescent="0.25">
      <c r="A203" s="85"/>
      <c r="B203" s="88"/>
      <c r="C203" s="89" t="s">
        <v>544</v>
      </c>
      <c r="D203" s="89"/>
      <c r="E203" s="89"/>
      <c r="F203" s="89"/>
      <c r="G203" s="89"/>
      <c r="H203" s="89"/>
      <c r="I203" s="72"/>
      <c r="J203" s="85"/>
      <c r="K203" s="70"/>
      <c r="L203" s="72">
        <f>SUM(AR179:AR199)</f>
        <v>6807.24</v>
      </c>
    </row>
    <row r="204" spans="1:83" ht="13.95" hidden="1" x14ac:dyDescent="0.25">
      <c r="A204" s="85"/>
      <c r="B204" s="88"/>
      <c r="C204" s="89" t="s">
        <v>545</v>
      </c>
      <c r="D204" s="89"/>
      <c r="E204" s="89"/>
      <c r="F204" s="89"/>
      <c r="G204" s="89"/>
      <c r="H204" s="89"/>
      <c r="I204" s="72"/>
      <c r="J204" s="85"/>
      <c r="K204" s="70"/>
      <c r="L204" s="72">
        <f>L206+L209+L208</f>
        <v>403.4</v>
      </c>
    </row>
    <row r="205" spans="1:83" ht="13.95" hidden="1" x14ac:dyDescent="0.25">
      <c r="A205" s="85"/>
      <c r="B205" s="88"/>
      <c r="C205" s="94" t="s">
        <v>546</v>
      </c>
      <c r="D205" s="89"/>
      <c r="E205" s="89"/>
      <c r="F205" s="89"/>
      <c r="G205" s="89"/>
      <c r="H205" s="89"/>
      <c r="I205" s="72"/>
      <c r="J205" s="85"/>
      <c r="K205" s="70"/>
      <c r="L205" s="72"/>
    </row>
    <row r="206" spans="1:83" ht="13.95" x14ac:dyDescent="0.25">
      <c r="A206" s="85"/>
      <c r="B206" s="88"/>
      <c r="C206" s="89" t="s">
        <v>545</v>
      </c>
      <c r="D206" s="89"/>
      <c r="E206" s="89"/>
      <c r="F206" s="89"/>
      <c r="G206" s="89"/>
      <c r="H206" s="89"/>
      <c r="I206" s="72"/>
      <c r="J206" s="85"/>
      <c r="K206" s="70"/>
      <c r="L206" s="72">
        <f>SUM(AO179:AO199)</f>
        <v>220.64</v>
      </c>
    </row>
    <row r="207" spans="1:83" ht="13.95" hidden="1" x14ac:dyDescent="0.25">
      <c r="A207" s="85"/>
      <c r="B207" s="88"/>
      <c r="C207" s="94" t="s">
        <v>547</v>
      </c>
      <c r="D207" s="89"/>
      <c r="E207" s="89"/>
      <c r="F207" s="89"/>
      <c r="G207" s="89"/>
      <c r="H207" s="89"/>
      <c r="I207" s="72"/>
      <c r="J207" s="85"/>
      <c r="K207" s="70"/>
      <c r="L207" s="72"/>
    </row>
    <row r="208" spans="1:83" ht="13.95" x14ac:dyDescent="0.25">
      <c r="A208" s="85"/>
      <c r="B208" s="88"/>
      <c r="C208" s="89" t="s">
        <v>567</v>
      </c>
      <c r="D208" s="89"/>
      <c r="E208" s="89"/>
      <c r="F208" s="89"/>
      <c r="G208" s="89"/>
      <c r="H208" s="89"/>
      <c r="I208" s="72"/>
      <c r="J208" s="85"/>
      <c r="K208" s="70"/>
      <c r="L208" s="72">
        <f>SUM(AT179:AT199)</f>
        <v>182.76</v>
      </c>
    </row>
    <row r="209" spans="1:12" ht="13.95" hidden="1" x14ac:dyDescent="0.25">
      <c r="A209" s="85"/>
      <c r="B209" s="88"/>
      <c r="C209" s="89" t="s">
        <v>548</v>
      </c>
      <c r="D209" s="89"/>
      <c r="E209" s="89"/>
      <c r="F209" s="89"/>
      <c r="G209" s="89"/>
      <c r="H209" s="89"/>
      <c r="I209" s="72"/>
      <c r="J209" s="85"/>
      <c r="K209" s="70"/>
      <c r="L209" s="72">
        <f>SUM(AV179:AV199)</f>
        <v>0</v>
      </c>
    </row>
    <row r="210" spans="1:12" ht="13.95" hidden="1" x14ac:dyDescent="0.25">
      <c r="A210" s="85"/>
      <c r="B210" s="88"/>
      <c r="C210" s="89" t="s">
        <v>549</v>
      </c>
      <c r="D210" s="89"/>
      <c r="E210" s="89"/>
      <c r="F210" s="89"/>
      <c r="G210" s="89"/>
      <c r="H210" s="89"/>
      <c r="I210" s="72"/>
      <c r="J210" s="85"/>
      <c r="K210" s="70"/>
      <c r="L210" s="72">
        <f>L212+L213</f>
        <v>0</v>
      </c>
    </row>
    <row r="211" spans="1:12" ht="13.95" hidden="1" x14ac:dyDescent="0.25">
      <c r="A211" s="85"/>
      <c r="B211" s="88"/>
      <c r="C211" s="94" t="s">
        <v>546</v>
      </c>
      <c r="D211" s="89"/>
      <c r="E211" s="89"/>
      <c r="F211" s="89"/>
      <c r="G211" s="89"/>
      <c r="H211" s="89"/>
      <c r="I211" s="72"/>
      <c r="J211" s="85"/>
      <c r="K211" s="70"/>
      <c r="L211" s="72"/>
    </row>
    <row r="212" spans="1:12" ht="13.95" hidden="1" x14ac:dyDescent="0.25">
      <c r="A212" s="85"/>
      <c r="B212" s="88"/>
      <c r="C212" s="89" t="s">
        <v>550</v>
      </c>
      <c r="D212" s="89"/>
      <c r="E212" s="89"/>
      <c r="F212" s="89"/>
      <c r="G212" s="89"/>
      <c r="H212" s="89"/>
      <c r="I212" s="72"/>
      <c r="J212" s="85"/>
      <c r="K212" s="70"/>
      <c r="L212" s="72">
        <f>SUM(AW179:AW199)-SUM(BK179:BK199)</f>
        <v>0</v>
      </c>
    </row>
    <row r="213" spans="1:12" ht="13.95" hidden="1" x14ac:dyDescent="0.25">
      <c r="A213" s="85"/>
      <c r="B213" s="88"/>
      <c r="C213" s="89" t="s">
        <v>551</v>
      </c>
      <c r="D213" s="89"/>
      <c r="E213" s="89"/>
      <c r="F213" s="89"/>
      <c r="G213" s="89"/>
      <c r="H213" s="89"/>
      <c r="I213" s="72"/>
      <c r="J213" s="85"/>
      <c r="K213" s="70"/>
      <c r="L213" s="72">
        <f>SUM(BC179:BC199)</f>
        <v>0</v>
      </c>
    </row>
    <row r="214" spans="1:12" ht="13.95" hidden="1" x14ac:dyDescent="0.25">
      <c r="A214" s="85"/>
      <c r="B214" s="88"/>
      <c r="C214" s="89" t="s">
        <v>552</v>
      </c>
      <c r="D214" s="89"/>
      <c r="E214" s="89"/>
      <c r="F214" s="89"/>
      <c r="G214" s="89"/>
      <c r="H214" s="89"/>
      <c r="I214" s="72"/>
      <c r="J214" s="85"/>
      <c r="K214" s="70"/>
      <c r="L214" s="72">
        <f>SUM(BB179:BB199)</f>
        <v>0</v>
      </c>
    </row>
    <row r="215" spans="1:12" ht="13.95" x14ac:dyDescent="0.25">
      <c r="A215" s="85"/>
      <c r="B215" s="88"/>
      <c r="C215" s="89" t="s">
        <v>553</v>
      </c>
      <c r="D215" s="89"/>
      <c r="E215" s="89"/>
      <c r="F215" s="89"/>
      <c r="G215" s="89"/>
      <c r="H215" s="89"/>
      <c r="I215" s="72"/>
      <c r="J215" s="85"/>
      <c r="K215" s="70"/>
      <c r="L215" s="72">
        <f>SUM(AR179:AR199)+SUM(AT179:AT199)+SUM(AV179:AV199)</f>
        <v>6990</v>
      </c>
    </row>
    <row r="216" spans="1:12" ht="13.95" x14ac:dyDescent="0.25">
      <c r="A216" s="85"/>
      <c r="B216" s="88"/>
      <c r="C216" s="89" t="s">
        <v>554</v>
      </c>
      <c r="D216" s="89"/>
      <c r="E216" s="89"/>
      <c r="F216" s="89"/>
      <c r="G216" s="89"/>
      <c r="H216" s="89"/>
      <c r="I216" s="72"/>
      <c r="J216" s="85"/>
      <c r="K216" s="70"/>
      <c r="L216" s="72">
        <f>SUM(AZ179:AZ199)</f>
        <v>6226.58</v>
      </c>
    </row>
    <row r="217" spans="1:12" ht="13.95" x14ac:dyDescent="0.25">
      <c r="A217" s="85"/>
      <c r="B217" s="88"/>
      <c r="C217" s="89" t="s">
        <v>555</v>
      </c>
      <c r="D217" s="89"/>
      <c r="E217" s="89"/>
      <c r="F217" s="89"/>
      <c r="G217" s="89"/>
      <c r="H217" s="89"/>
      <c r="I217" s="72"/>
      <c r="J217" s="85"/>
      <c r="K217" s="70"/>
      <c r="L217" s="72">
        <f>SUM(BA179:BA199)</f>
        <v>2806.9700000000003</v>
      </c>
    </row>
    <row r="218" spans="1:12" ht="13.95" hidden="1" x14ac:dyDescent="0.25">
      <c r="A218" s="85"/>
      <c r="B218" s="88"/>
      <c r="C218" s="89" t="s">
        <v>556</v>
      </c>
      <c r="D218" s="89"/>
      <c r="E218" s="89"/>
      <c r="F218" s="89"/>
      <c r="G218" s="89"/>
      <c r="H218" s="89"/>
      <c r="I218" s="72"/>
      <c r="J218" s="85"/>
      <c r="K218" s="70"/>
      <c r="L218" s="72">
        <f>L220+L221</f>
        <v>0</v>
      </c>
    </row>
    <row r="219" spans="1:12" ht="13.95" hidden="1" x14ac:dyDescent="0.25">
      <c r="A219" s="85"/>
      <c r="B219" s="88"/>
      <c r="C219" s="94" t="s">
        <v>543</v>
      </c>
      <c r="D219" s="89"/>
      <c r="E219" s="89"/>
      <c r="F219" s="89"/>
      <c r="G219" s="89"/>
      <c r="H219" s="89"/>
      <c r="I219" s="72"/>
      <c r="J219" s="85"/>
      <c r="K219" s="70"/>
      <c r="L219" s="72"/>
    </row>
    <row r="220" spans="1:12" ht="13.95" hidden="1" x14ac:dyDescent="0.25">
      <c r="A220" s="85"/>
      <c r="B220" s="88"/>
      <c r="C220" s="89" t="s">
        <v>557</v>
      </c>
      <c r="D220" s="89"/>
      <c r="E220" s="89"/>
      <c r="F220" s="89"/>
      <c r="G220" s="89"/>
      <c r="H220" s="89"/>
      <c r="I220" s="72"/>
      <c r="J220" s="85"/>
      <c r="K220" s="70"/>
      <c r="L220" s="72">
        <f>SUM(BK179:BK199)</f>
        <v>0</v>
      </c>
    </row>
    <row r="221" spans="1:12" ht="13.95" hidden="1" x14ac:dyDescent="0.25">
      <c r="A221" s="85"/>
      <c r="B221" s="88"/>
      <c r="C221" s="89" t="s">
        <v>558</v>
      </c>
      <c r="D221" s="89"/>
      <c r="E221" s="89"/>
      <c r="F221" s="89"/>
      <c r="G221" s="89"/>
      <c r="H221" s="89"/>
      <c r="I221" s="72"/>
      <c r="J221" s="85"/>
      <c r="K221" s="70"/>
      <c r="L221" s="72">
        <f>SUM(BD179:BD199)</f>
        <v>0</v>
      </c>
    </row>
    <row r="222" spans="1:12" ht="13.95" hidden="1" x14ac:dyDescent="0.25">
      <c r="A222" s="85"/>
      <c r="B222" s="88"/>
      <c r="C222" s="89" t="s">
        <v>559</v>
      </c>
      <c r="D222" s="89"/>
      <c r="E222" s="89"/>
      <c r="F222" s="89"/>
      <c r="G222" s="89"/>
      <c r="H222" s="89"/>
      <c r="I222" s="72"/>
      <c r="J222" s="85"/>
      <c r="K222" s="70"/>
      <c r="L222" s="72"/>
    </row>
    <row r="223" spans="1:12" ht="13.95" hidden="1" x14ac:dyDescent="0.25">
      <c r="A223" s="85"/>
      <c r="B223" s="88"/>
      <c r="C223" s="89" t="s">
        <v>559</v>
      </c>
      <c r="D223" s="89"/>
      <c r="E223" s="89"/>
      <c r="F223" s="89"/>
      <c r="G223" s="89"/>
      <c r="H223" s="89"/>
      <c r="I223" s="72"/>
      <c r="J223" s="85"/>
      <c r="K223" s="70"/>
      <c r="L223" s="72">
        <f>SUM(BQ179:BQ199)</f>
        <v>0</v>
      </c>
    </row>
    <row r="224" spans="1:12" ht="13.95" hidden="1" x14ac:dyDescent="0.25">
      <c r="A224" s="85"/>
      <c r="B224" s="88"/>
      <c r="C224" s="89" t="s">
        <v>560</v>
      </c>
      <c r="D224" s="89"/>
      <c r="E224" s="89"/>
      <c r="F224" s="89"/>
      <c r="G224" s="89"/>
      <c r="H224" s="89"/>
      <c r="I224" s="72"/>
      <c r="J224" s="85"/>
      <c r="K224" s="70"/>
      <c r="L224" s="72">
        <f>SUM(BO179:BO199)</f>
        <v>0</v>
      </c>
    </row>
    <row r="225" spans="1:83" ht="13.95" x14ac:dyDescent="0.25">
      <c r="A225" s="90"/>
      <c r="B225" s="91"/>
      <c r="C225" s="92" t="s">
        <v>561</v>
      </c>
      <c r="D225" s="92"/>
      <c r="E225" s="92"/>
      <c r="F225" s="92"/>
      <c r="G225" s="92"/>
      <c r="H225" s="92"/>
      <c r="I225" s="77"/>
      <c r="J225" s="90"/>
      <c r="K225" s="93"/>
      <c r="L225" s="77">
        <f>L201+L216+L217+L218+L223+L224</f>
        <v>16244.189999999999</v>
      </c>
    </row>
    <row r="226" spans="1:83" ht="13.95" x14ac:dyDescent="0.25">
      <c r="A226" s="85"/>
      <c r="B226" s="88"/>
      <c r="C226" s="94" t="s">
        <v>562</v>
      </c>
      <c r="D226" s="89"/>
      <c r="E226" s="89"/>
      <c r="F226" s="89"/>
      <c r="G226" s="89"/>
      <c r="H226" s="89"/>
      <c r="I226" s="72"/>
      <c r="J226" s="85"/>
      <c r="K226" s="70"/>
      <c r="L226" s="72"/>
    </row>
    <row r="227" spans="1:83" ht="13.95" hidden="1" x14ac:dyDescent="0.25">
      <c r="A227" s="85"/>
      <c r="B227" s="88"/>
      <c r="C227" s="89" t="s">
        <v>563</v>
      </c>
      <c r="D227" s="89"/>
      <c r="E227" s="89"/>
      <c r="F227" s="89"/>
      <c r="G227" s="89"/>
      <c r="H227" s="89"/>
      <c r="I227" s="72"/>
      <c r="J227" s="85"/>
      <c r="K227" s="70"/>
      <c r="L227" s="72">
        <f>SUM(AX179:AX199)</f>
        <v>0</v>
      </c>
    </row>
    <row r="228" spans="1:83" ht="13.95" hidden="1" x14ac:dyDescent="0.25">
      <c r="A228" s="85"/>
      <c r="B228" s="88"/>
      <c r="C228" s="89" t="s">
        <v>564</v>
      </c>
      <c r="D228" s="89"/>
      <c r="E228" s="89"/>
      <c r="F228" s="89"/>
      <c r="G228" s="89"/>
      <c r="H228" s="89"/>
      <c r="I228" s="72"/>
      <c r="J228" s="85"/>
      <c r="K228" s="70"/>
      <c r="L228" s="72">
        <f>SUM(AY179:AY199)</f>
        <v>0</v>
      </c>
    </row>
    <row r="229" spans="1:83" ht="13.95" x14ac:dyDescent="0.25">
      <c r="A229" s="85"/>
      <c r="B229" s="88"/>
      <c r="C229" s="89" t="s">
        <v>565</v>
      </c>
      <c r="D229" s="89"/>
      <c r="E229" s="89"/>
      <c r="F229" s="95"/>
      <c r="G229" s="76">
        <f>Source!F624</f>
        <v>10.752750000000001</v>
      </c>
      <c r="H229" s="85"/>
      <c r="I229" s="85"/>
      <c r="J229" s="85"/>
      <c r="K229" s="85"/>
      <c r="L229" s="85"/>
    </row>
    <row r="230" spans="1:83" ht="13.95" x14ac:dyDescent="0.25">
      <c r="A230" s="85"/>
      <c r="B230" s="88"/>
      <c r="C230" s="89" t="s">
        <v>566</v>
      </c>
      <c r="D230" s="89"/>
      <c r="E230" s="89"/>
      <c r="F230" s="95"/>
      <c r="G230" s="76">
        <f>Source!F625</f>
        <v>0.1958985</v>
      </c>
      <c r="H230" s="85"/>
      <c r="I230" s="85"/>
      <c r="J230" s="85"/>
      <c r="K230" s="85"/>
      <c r="L230" s="85"/>
    </row>
    <row r="233" spans="1:83" ht="16.350000000000001" x14ac:dyDescent="0.25">
      <c r="A233" s="65" t="s">
        <v>586</v>
      </c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</row>
    <row r="234" spans="1:83" ht="41.75" x14ac:dyDescent="0.25">
      <c r="A234" s="66" t="s">
        <v>209</v>
      </c>
      <c r="B234" s="68" t="s">
        <v>587</v>
      </c>
      <c r="C234" s="68" t="str">
        <f>Source!G832</f>
        <v>Монтаж установки горизонтально направленного бурения: с тяговым усилием 20 тс (200 кН)</v>
      </c>
      <c r="D234" s="69" t="str">
        <f>Source!H832</f>
        <v>шт</v>
      </c>
      <c r="E234" s="70">
        <f>Source!K832</f>
        <v>1</v>
      </c>
      <c r="F234" s="70"/>
      <c r="G234" s="70">
        <f>Source!I832</f>
        <v>1</v>
      </c>
      <c r="H234" s="72"/>
      <c r="I234" s="71"/>
      <c r="J234" s="72"/>
      <c r="K234" s="71"/>
      <c r="L234" s="72"/>
    </row>
    <row r="235" spans="1:83" ht="14.55" x14ac:dyDescent="0.25">
      <c r="A235" s="67"/>
      <c r="B235" s="70">
        <v>1</v>
      </c>
      <c r="C235" s="67" t="s">
        <v>535</v>
      </c>
      <c r="D235" s="69" t="s">
        <v>326</v>
      </c>
      <c r="E235" s="76"/>
      <c r="F235" s="70"/>
      <c r="G235" s="70">
        <f>Source!U832</f>
        <v>0.27</v>
      </c>
      <c r="H235" s="70"/>
      <c r="I235" s="70"/>
      <c r="J235" s="70"/>
      <c r="K235" s="70"/>
      <c r="L235" s="77">
        <f>SUM(L236:L236)-SUMIF(CE236:CE236, 1, L236:L236)</f>
        <v>219.18</v>
      </c>
    </row>
    <row r="236" spans="1:83" ht="14.55" x14ac:dyDescent="0.25">
      <c r="A236" s="68"/>
      <c r="B236" s="68" t="s">
        <v>339</v>
      </c>
      <c r="C236" s="68" t="s">
        <v>340</v>
      </c>
      <c r="D236" s="69" t="s">
        <v>326</v>
      </c>
      <c r="E236" s="70">
        <v>0.27</v>
      </c>
      <c r="F236" s="70"/>
      <c r="G236" s="70">
        <f>SmtRes!CX631</f>
        <v>0.27</v>
      </c>
      <c r="H236" s="72"/>
      <c r="I236" s="71"/>
      <c r="J236" s="72">
        <f>SmtRes!CZ631</f>
        <v>811.79</v>
      </c>
      <c r="K236" s="71"/>
      <c r="L236" s="72">
        <f>SmtRes!DI631</f>
        <v>219.18</v>
      </c>
    </row>
    <row r="237" spans="1:83" ht="14.55" x14ac:dyDescent="0.25">
      <c r="A237" s="67"/>
      <c r="B237" s="70">
        <v>2</v>
      </c>
      <c r="C237" s="67" t="s">
        <v>570</v>
      </c>
      <c r="D237" s="69"/>
      <c r="E237" s="76"/>
      <c r="F237" s="70"/>
      <c r="G237" s="70"/>
      <c r="H237" s="70"/>
      <c r="I237" s="70"/>
      <c r="J237" s="70"/>
      <c r="K237" s="70"/>
      <c r="L237" s="77">
        <f>SUM(L238:L240)-SUMIF(CE238:CE240, 1, L238:L240)</f>
        <v>1652.2099999999996</v>
      </c>
    </row>
    <row r="238" spans="1:83" ht="14.55" x14ac:dyDescent="0.25">
      <c r="A238" s="67"/>
      <c r="B238" s="70"/>
      <c r="C238" s="67" t="s">
        <v>573</v>
      </c>
      <c r="D238" s="69" t="s">
        <v>326</v>
      </c>
      <c r="E238" s="76"/>
      <c r="F238" s="70"/>
      <c r="G238" s="70">
        <f>Source!V832</f>
        <v>0.56000000000000005</v>
      </c>
      <c r="H238" s="70"/>
      <c r="I238" s="70"/>
      <c r="J238" s="70"/>
      <c r="K238" s="70"/>
      <c r="L238" s="77">
        <f>SUMIF(CE239:CE240, 1, L239:L240)</f>
        <v>522.45000000000005</v>
      </c>
      <c r="CE238">
        <v>1</v>
      </c>
    </row>
    <row r="239" spans="1:83" ht="41.75" x14ac:dyDescent="0.25">
      <c r="A239" s="68"/>
      <c r="B239" s="68" t="s">
        <v>341</v>
      </c>
      <c r="C239" s="68" t="s">
        <v>343</v>
      </c>
      <c r="D239" s="69" t="s">
        <v>332</v>
      </c>
      <c r="E239" s="70">
        <v>0.28000000000000003</v>
      </c>
      <c r="F239" s="70"/>
      <c r="G239" s="70">
        <f>SmtRes!CX633</f>
        <v>0.28000000000000003</v>
      </c>
      <c r="H239" s="72">
        <f>SmtRes!CZ633</f>
        <v>4758.67</v>
      </c>
      <c r="I239" s="71">
        <f>SmtRes!AJ633</f>
        <v>1.24</v>
      </c>
      <c r="J239" s="72">
        <f>ROUND(H239*I239, 2)</f>
        <v>5900.75</v>
      </c>
      <c r="K239" s="71"/>
      <c r="L239" s="72">
        <f>SmtRes!DG633</f>
        <v>1652.21</v>
      </c>
    </row>
    <row r="240" spans="1:83" ht="14.55" x14ac:dyDescent="0.25">
      <c r="A240" s="68"/>
      <c r="B240" s="68" t="s">
        <v>333</v>
      </c>
      <c r="C240" s="78" t="s">
        <v>583</v>
      </c>
      <c r="D240" s="79" t="s">
        <v>326</v>
      </c>
      <c r="E240" s="80">
        <f>SmtRes!DO633*SmtRes!AT633</f>
        <v>0.56000000000000005</v>
      </c>
      <c r="F240" s="80"/>
      <c r="G240" s="80">
        <f>ROUND(E240*G234, 7)</f>
        <v>0.56000000000000005</v>
      </c>
      <c r="H240" s="81"/>
      <c r="I240" s="82"/>
      <c r="J240" s="81">
        <f>ROUND(SmtRes!AG633/SmtRes!DO633, 2)</f>
        <v>932.95</v>
      </c>
      <c r="K240" s="82"/>
      <c r="L240" s="81">
        <f>SmtRes!DH633</f>
        <v>522.45000000000005</v>
      </c>
      <c r="CE240">
        <v>1</v>
      </c>
    </row>
    <row r="241" spans="1:83" ht="14.55" x14ac:dyDescent="0.25">
      <c r="A241" s="68"/>
      <c r="B241" s="68"/>
      <c r="C241" s="84" t="s">
        <v>536</v>
      </c>
      <c r="D241" s="69"/>
      <c r="E241" s="70"/>
      <c r="F241" s="70"/>
      <c r="G241" s="70"/>
      <c r="H241" s="72"/>
      <c r="I241" s="71"/>
      <c r="J241" s="72"/>
      <c r="K241" s="71"/>
      <c r="L241" s="72">
        <f>L235+L237+L238</f>
        <v>2393.8399999999997</v>
      </c>
    </row>
    <row r="242" spans="1:83" ht="14.55" x14ac:dyDescent="0.25">
      <c r="A242" s="68"/>
      <c r="B242" s="68"/>
      <c r="C242" s="68" t="s">
        <v>537</v>
      </c>
      <c r="D242" s="69"/>
      <c r="E242" s="70"/>
      <c r="F242" s="70"/>
      <c r="G242" s="70"/>
      <c r="H242" s="72"/>
      <c r="I242" s="71"/>
      <c r="J242" s="72"/>
      <c r="K242" s="71"/>
      <c r="L242" s="72">
        <f>SUM(AR234:AR245)+SUM(AS234:AS245)+SUM(AT234:AT245)+SUM(AU234:AU245)+SUM(AV234:AV245)</f>
        <v>741.63000000000011</v>
      </c>
    </row>
    <row r="243" spans="1:83" ht="14.55" x14ac:dyDescent="0.25">
      <c r="A243" s="68"/>
      <c r="B243" s="68" t="s">
        <v>108</v>
      </c>
      <c r="C243" s="68" t="s">
        <v>588</v>
      </c>
      <c r="D243" s="69" t="s">
        <v>153</v>
      </c>
      <c r="E243" s="70">
        <f>Source!BZ832</f>
        <v>106</v>
      </c>
      <c r="F243" s="70"/>
      <c r="G243" s="70">
        <f>Source!AT832</f>
        <v>106</v>
      </c>
      <c r="H243" s="72"/>
      <c r="I243" s="71"/>
      <c r="J243" s="72"/>
      <c r="K243" s="71"/>
      <c r="L243" s="72">
        <f>SUM(AZ234:AZ245)</f>
        <v>786.13</v>
      </c>
    </row>
    <row r="244" spans="1:83" ht="14.55" x14ac:dyDescent="0.25">
      <c r="A244" s="78"/>
      <c r="B244" s="78" t="s">
        <v>109</v>
      </c>
      <c r="C244" s="78" t="s">
        <v>589</v>
      </c>
      <c r="D244" s="79" t="s">
        <v>153</v>
      </c>
      <c r="E244" s="80">
        <f>Source!CA832</f>
        <v>45</v>
      </c>
      <c r="F244" s="80"/>
      <c r="G244" s="80">
        <f>Source!AU832</f>
        <v>45</v>
      </c>
      <c r="H244" s="81"/>
      <c r="I244" s="82"/>
      <c r="J244" s="81"/>
      <c r="K244" s="82"/>
      <c r="L244" s="81">
        <f>SUM(BA234:BA245)</f>
        <v>333.73</v>
      </c>
    </row>
    <row r="245" spans="1:83" ht="13.95" x14ac:dyDescent="0.25">
      <c r="C245" s="86" t="s">
        <v>540</v>
      </c>
      <c r="D245" s="86"/>
      <c r="E245" s="86"/>
      <c r="F245" s="86"/>
      <c r="G245" s="86"/>
      <c r="H245" s="86"/>
      <c r="I245" s="87">
        <f>IF(E234&lt;&gt;0,K245/E234, 0)</f>
        <v>3513.7</v>
      </c>
      <c r="J245" s="87"/>
      <c r="K245" s="87">
        <f>L235+L237+L243+L244+L238</f>
        <v>3513.7</v>
      </c>
      <c r="L245" s="87"/>
      <c r="AD245">
        <f>ROUND((Source!AT832/100)*((ROUND(SUMIF(SmtRes!AQ631:'SmtRes'!AQ633,"=1",SmtRes!AD631:'SmtRes'!AD633)*Source!I832, 2)+ROUND(SUMIF(SmtRes!AQ631:'SmtRes'!AQ633,"=1",SmtRes!AC631:'SmtRes'!AC633)*Source!I832, 2))), 2)</f>
        <v>2838.35</v>
      </c>
      <c r="AE245">
        <f>ROUND((Source!AU832/100)*((ROUND(SUMIF(SmtRes!AQ631:'SmtRes'!AQ633,"=1",SmtRes!AD631:'SmtRes'!AD633)*Source!I832, 2)+ROUND(SUMIF(SmtRes!AQ631:'SmtRes'!AQ633,"=1",SmtRes!AC631:'SmtRes'!AC633)*Source!I832, 2))), 2)</f>
        <v>1204.96</v>
      </c>
      <c r="AN245" s="83">
        <f>L235+L237+L243+L244+L238</f>
        <v>3513.7</v>
      </c>
      <c r="AO245" s="83">
        <f>L237</f>
        <v>1652.2099999999996</v>
      </c>
      <c r="AQ245" t="s">
        <v>541</v>
      </c>
      <c r="AR245" s="83">
        <f>L235</f>
        <v>219.18</v>
      </c>
      <c r="AT245" s="83">
        <f>L238</f>
        <v>522.45000000000005</v>
      </c>
      <c r="AV245" t="s">
        <v>541</v>
      </c>
      <c r="AW245">
        <f>0</f>
        <v>0</v>
      </c>
      <c r="AZ245">
        <f>Source!X832</f>
        <v>786.13</v>
      </c>
      <c r="BA245">
        <f>Source!Y832</f>
        <v>333.73</v>
      </c>
      <c r="CD245">
        <v>1</v>
      </c>
    </row>
    <row r="246" spans="1:83" ht="41.75" x14ac:dyDescent="0.25">
      <c r="A246" s="66" t="s">
        <v>210</v>
      </c>
      <c r="B246" s="68" t="s">
        <v>590</v>
      </c>
      <c r="C246" s="68" t="str">
        <f>Source!G833</f>
        <v>Демонтаж установки горизонтально направленного бурения: с тяговым усилием 20 тс (200 кН)</v>
      </c>
      <c r="D246" s="69" t="str">
        <f>Source!H833</f>
        <v>шт</v>
      </c>
      <c r="E246" s="70">
        <f>Source!K833</f>
        <v>1</v>
      </c>
      <c r="F246" s="70"/>
      <c r="G246" s="70">
        <f>Source!I833</f>
        <v>1</v>
      </c>
      <c r="H246" s="72"/>
      <c r="I246" s="71"/>
      <c r="J246" s="72"/>
      <c r="K246" s="71"/>
      <c r="L246" s="72"/>
    </row>
    <row r="247" spans="1:83" ht="14.55" x14ac:dyDescent="0.25">
      <c r="A247" s="67"/>
      <c r="B247" s="70">
        <v>1</v>
      </c>
      <c r="C247" s="67" t="s">
        <v>535</v>
      </c>
      <c r="D247" s="69" t="s">
        <v>326</v>
      </c>
      <c r="E247" s="76"/>
      <c r="F247" s="70"/>
      <c r="G247" s="70">
        <f>Source!U833</f>
        <v>0.26</v>
      </c>
      <c r="H247" s="70"/>
      <c r="I247" s="70"/>
      <c r="J247" s="70"/>
      <c r="K247" s="70"/>
      <c r="L247" s="77">
        <f>SUM(L248:L248)-SUMIF(CE248:CE248, 1, L248:L248)</f>
        <v>211.07</v>
      </c>
    </row>
    <row r="248" spans="1:83" ht="14.55" x14ac:dyDescent="0.25">
      <c r="A248" s="68"/>
      <c r="B248" s="68" t="s">
        <v>339</v>
      </c>
      <c r="C248" s="68" t="s">
        <v>340</v>
      </c>
      <c r="D248" s="69" t="s">
        <v>326</v>
      </c>
      <c r="E248" s="70">
        <v>0.26</v>
      </c>
      <c r="F248" s="70"/>
      <c r="G248" s="70">
        <f>SmtRes!CX634</f>
        <v>0.26</v>
      </c>
      <c r="H248" s="72"/>
      <c r="I248" s="71"/>
      <c r="J248" s="72">
        <f>SmtRes!CZ634</f>
        <v>811.79</v>
      </c>
      <c r="K248" s="71"/>
      <c r="L248" s="72">
        <f>SmtRes!DI634</f>
        <v>211.07</v>
      </c>
    </row>
    <row r="249" spans="1:83" ht="14.55" x14ac:dyDescent="0.25">
      <c r="A249" s="67"/>
      <c r="B249" s="70">
        <v>2</v>
      </c>
      <c r="C249" s="67" t="s">
        <v>570</v>
      </c>
      <c r="D249" s="69"/>
      <c r="E249" s="76"/>
      <c r="F249" s="70"/>
      <c r="G249" s="70"/>
      <c r="H249" s="70"/>
      <c r="I249" s="70"/>
      <c r="J249" s="70"/>
      <c r="K249" s="70"/>
      <c r="L249" s="77">
        <f>SUM(L250:L252)-SUMIF(CE250:CE252, 1, L250:L252)</f>
        <v>1534.2</v>
      </c>
    </row>
    <row r="250" spans="1:83" ht="14.55" x14ac:dyDescent="0.25">
      <c r="A250" s="67"/>
      <c r="B250" s="70"/>
      <c r="C250" s="67" t="s">
        <v>573</v>
      </c>
      <c r="D250" s="69" t="s">
        <v>326</v>
      </c>
      <c r="E250" s="76"/>
      <c r="F250" s="70"/>
      <c r="G250" s="70">
        <f>Source!V833</f>
        <v>0.52</v>
      </c>
      <c r="H250" s="70"/>
      <c r="I250" s="70"/>
      <c r="J250" s="70"/>
      <c r="K250" s="70"/>
      <c r="L250" s="77">
        <f>SUMIF(CE251:CE252, 1, L251:L252)</f>
        <v>485.13</v>
      </c>
      <c r="CE250">
        <v>1</v>
      </c>
    </row>
    <row r="251" spans="1:83" ht="41.75" x14ac:dyDescent="0.25">
      <c r="A251" s="68"/>
      <c r="B251" s="68" t="s">
        <v>341</v>
      </c>
      <c r="C251" s="68" t="s">
        <v>343</v>
      </c>
      <c r="D251" s="69" t="s">
        <v>332</v>
      </c>
      <c r="E251" s="70">
        <v>0.26</v>
      </c>
      <c r="F251" s="70"/>
      <c r="G251" s="70">
        <f>SmtRes!CX636</f>
        <v>0.26</v>
      </c>
      <c r="H251" s="72">
        <f>SmtRes!CZ636</f>
        <v>4758.67</v>
      </c>
      <c r="I251" s="71">
        <f>SmtRes!AJ636</f>
        <v>1.24</v>
      </c>
      <c r="J251" s="72">
        <f>ROUND(H251*I251, 2)</f>
        <v>5900.75</v>
      </c>
      <c r="K251" s="71"/>
      <c r="L251" s="72">
        <f>SmtRes!DG636</f>
        <v>1534.2</v>
      </c>
    </row>
    <row r="252" spans="1:83" ht="14.55" x14ac:dyDescent="0.25">
      <c r="A252" s="68"/>
      <c r="B252" s="68" t="s">
        <v>333</v>
      </c>
      <c r="C252" s="78" t="s">
        <v>583</v>
      </c>
      <c r="D252" s="79" t="s">
        <v>326</v>
      </c>
      <c r="E252" s="80">
        <f>SmtRes!DO636*SmtRes!AT636</f>
        <v>0.52</v>
      </c>
      <c r="F252" s="80"/>
      <c r="G252" s="80">
        <f>ROUND(E252*G246, 7)</f>
        <v>0.52</v>
      </c>
      <c r="H252" s="81"/>
      <c r="I252" s="82"/>
      <c r="J252" s="81">
        <f>ROUND(SmtRes!AG636/SmtRes!DO636, 2)</f>
        <v>932.95</v>
      </c>
      <c r="K252" s="82"/>
      <c r="L252" s="81">
        <f>SmtRes!DH636</f>
        <v>485.13</v>
      </c>
      <c r="CE252">
        <v>1</v>
      </c>
    </row>
    <row r="253" spans="1:83" ht="14.55" x14ac:dyDescent="0.25">
      <c r="A253" s="68"/>
      <c r="B253" s="68"/>
      <c r="C253" s="84" t="s">
        <v>536</v>
      </c>
      <c r="D253" s="69"/>
      <c r="E253" s="70"/>
      <c r="F253" s="70"/>
      <c r="G253" s="70"/>
      <c r="H253" s="72"/>
      <c r="I253" s="71"/>
      <c r="J253" s="72"/>
      <c r="K253" s="71"/>
      <c r="L253" s="72">
        <f>L247+L249+L250</f>
        <v>2230.4</v>
      </c>
    </row>
    <row r="254" spans="1:83" ht="14.55" x14ac:dyDescent="0.25">
      <c r="A254" s="68"/>
      <c r="B254" s="68"/>
      <c r="C254" s="68" t="s">
        <v>537</v>
      </c>
      <c r="D254" s="69"/>
      <c r="E254" s="70"/>
      <c r="F254" s="70"/>
      <c r="G254" s="70"/>
      <c r="H254" s="72"/>
      <c r="I254" s="71"/>
      <c r="J254" s="72"/>
      <c r="K254" s="71"/>
      <c r="L254" s="72">
        <f>SUM(AR246:AR257)+SUM(AS246:AS257)+SUM(AT246:AT257)+SUM(AU246:AU257)+SUM(AV246:AV257)</f>
        <v>696.2</v>
      </c>
    </row>
    <row r="255" spans="1:83" ht="14.55" x14ac:dyDescent="0.25">
      <c r="A255" s="68"/>
      <c r="B255" s="68" t="s">
        <v>108</v>
      </c>
      <c r="C255" s="68" t="s">
        <v>588</v>
      </c>
      <c r="D255" s="69" t="s">
        <v>153</v>
      </c>
      <c r="E255" s="70">
        <f>Source!BZ833</f>
        <v>106</v>
      </c>
      <c r="F255" s="70"/>
      <c r="G255" s="70">
        <f>Source!AT833</f>
        <v>106</v>
      </c>
      <c r="H255" s="72"/>
      <c r="I255" s="71"/>
      <c r="J255" s="72"/>
      <c r="K255" s="71"/>
      <c r="L255" s="72">
        <f>SUM(AZ246:AZ257)</f>
        <v>737.97</v>
      </c>
    </row>
    <row r="256" spans="1:83" ht="14.55" x14ac:dyDescent="0.25">
      <c r="A256" s="78"/>
      <c r="B256" s="78" t="s">
        <v>109</v>
      </c>
      <c r="C256" s="78" t="s">
        <v>589</v>
      </c>
      <c r="D256" s="79" t="s">
        <v>153</v>
      </c>
      <c r="E256" s="80">
        <f>Source!CA833</f>
        <v>45</v>
      </c>
      <c r="F256" s="80"/>
      <c r="G256" s="80">
        <f>Source!AU833</f>
        <v>45</v>
      </c>
      <c r="H256" s="81"/>
      <c r="I256" s="82"/>
      <c r="J256" s="81"/>
      <c r="K256" s="82"/>
      <c r="L256" s="81">
        <f>SUM(BA246:BA257)</f>
        <v>313.29000000000002</v>
      </c>
    </row>
    <row r="257" spans="1:83" ht="13.95" x14ac:dyDescent="0.25">
      <c r="C257" s="86" t="s">
        <v>540</v>
      </c>
      <c r="D257" s="86"/>
      <c r="E257" s="86"/>
      <c r="F257" s="86"/>
      <c r="G257" s="86"/>
      <c r="H257" s="86"/>
      <c r="I257" s="87">
        <f>IF(E246&lt;&gt;0,K257/E246, 0)</f>
        <v>3281.66</v>
      </c>
      <c r="J257" s="87"/>
      <c r="K257" s="87">
        <f>L247+L249+L255+L256+L250</f>
        <v>3281.66</v>
      </c>
      <c r="L257" s="87"/>
      <c r="AD257">
        <f>ROUND((Source!AT833/100)*((ROUND(SUMIF(SmtRes!AQ634:'SmtRes'!AQ636,"=1",SmtRes!AD634:'SmtRes'!AD636)*Source!I833, 2)+ROUND(SUMIF(SmtRes!AQ634:'SmtRes'!AQ636,"=1",SmtRes!AC634:'SmtRes'!AC636)*Source!I833, 2))), 2)</f>
        <v>2838.35</v>
      </c>
      <c r="AE257">
        <f>ROUND((Source!AU833/100)*((ROUND(SUMIF(SmtRes!AQ634:'SmtRes'!AQ636,"=1",SmtRes!AD634:'SmtRes'!AD636)*Source!I833, 2)+ROUND(SUMIF(SmtRes!AQ634:'SmtRes'!AQ636,"=1",SmtRes!AC634:'SmtRes'!AC636)*Source!I833, 2))), 2)</f>
        <v>1204.96</v>
      </c>
      <c r="AN257" s="83">
        <f>L247+L249+L255+L256+L250</f>
        <v>3281.66</v>
      </c>
      <c r="AO257" s="83">
        <f>L249</f>
        <v>1534.2</v>
      </c>
      <c r="AQ257" t="s">
        <v>541</v>
      </c>
      <c r="AR257" s="83">
        <f>L247</f>
        <v>211.07</v>
      </c>
      <c r="AT257" s="83">
        <f>L250</f>
        <v>485.13</v>
      </c>
      <c r="AV257" t="s">
        <v>541</v>
      </c>
      <c r="AW257">
        <f>0</f>
        <v>0</v>
      </c>
      <c r="AZ257">
        <f>Source!X833</f>
        <v>737.97</v>
      </c>
      <c r="BA257">
        <f>Source!Y833</f>
        <v>313.29000000000002</v>
      </c>
      <c r="CD257">
        <v>1</v>
      </c>
    </row>
    <row r="258" spans="1:83" ht="97.45" x14ac:dyDescent="0.25">
      <c r="A258" s="66" t="s">
        <v>211</v>
      </c>
      <c r="B258" s="68" t="s">
        <v>591</v>
      </c>
      <c r="C258" s="68" t="str">
        <f>Source!G837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v>
      </c>
      <c r="D258" s="69" t="str">
        <f>Source!H837</f>
        <v>м</v>
      </c>
      <c r="E258" s="70">
        <f>Source!K837</f>
        <v>69</v>
      </c>
      <c r="F258" s="70"/>
      <c r="G258" s="70">
        <f>Source!I837</f>
        <v>69</v>
      </c>
      <c r="H258" s="72"/>
      <c r="I258" s="71"/>
      <c r="J258" s="72"/>
      <c r="K258" s="71"/>
      <c r="L258" s="72"/>
    </row>
    <row r="259" spans="1:83" ht="14.55" x14ac:dyDescent="0.25">
      <c r="A259" s="67"/>
      <c r="B259" s="70">
        <v>1</v>
      </c>
      <c r="C259" s="67" t="s">
        <v>535</v>
      </c>
      <c r="D259" s="69" t="s">
        <v>326</v>
      </c>
      <c r="E259" s="76"/>
      <c r="F259" s="70"/>
      <c r="G259" s="70">
        <f>Source!U837</f>
        <v>144.21</v>
      </c>
      <c r="H259" s="70"/>
      <c r="I259" s="70"/>
      <c r="J259" s="70"/>
      <c r="K259" s="70"/>
      <c r="L259" s="77">
        <f>SUM(L260:L260)-SUMIF(CE260:CE260, 1, L260:L260)</f>
        <v>129298.69</v>
      </c>
    </row>
    <row r="260" spans="1:83" ht="14.55" x14ac:dyDescent="0.25">
      <c r="A260" s="68"/>
      <c r="B260" s="68" t="s">
        <v>344</v>
      </c>
      <c r="C260" s="68" t="s">
        <v>345</v>
      </c>
      <c r="D260" s="69" t="s">
        <v>326</v>
      </c>
      <c r="E260" s="70">
        <v>2.09</v>
      </c>
      <c r="F260" s="70"/>
      <c r="G260" s="70">
        <f>SmtRes!CX651</f>
        <v>144.21</v>
      </c>
      <c r="H260" s="72"/>
      <c r="I260" s="71"/>
      <c r="J260" s="72">
        <f>SmtRes!CZ651</f>
        <v>896.6</v>
      </c>
      <c r="K260" s="71"/>
      <c r="L260" s="72">
        <f>SmtRes!DI651</f>
        <v>129298.69</v>
      </c>
    </row>
    <row r="261" spans="1:83" ht="14.55" x14ac:dyDescent="0.25">
      <c r="A261" s="67"/>
      <c r="B261" s="70">
        <v>2</v>
      </c>
      <c r="C261" s="67" t="s">
        <v>570</v>
      </c>
      <c r="D261" s="69"/>
      <c r="E261" s="76"/>
      <c r="F261" s="70"/>
      <c r="G261" s="70"/>
      <c r="H261" s="70"/>
      <c r="I261" s="70"/>
      <c r="J261" s="70"/>
      <c r="K261" s="70"/>
      <c r="L261" s="77">
        <f>SUM(L262:L275)-SUMIF(CE262:CE275, 1, L262:L275)</f>
        <v>559116.91999999993</v>
      </c>
    </row>
    <row r="262" spans="1:83" ht="14.55" x14ac:dyDescent="0.25">
      <c r="A262" s="67"/>
      <c r="B262" s="70"/>
      <c r="C262" s="67" t="s">
        <v>573</v>
      </c>
      <c r="D262" s="69" t="s">
        <v>326</v>
      </c>
      <c r="E262" s="76"/>
      <c r="F262" s="70"/>
      <c r="G262" s="70">
        <f>Source!V837</f>
        <v>238.04999999999998</v>
      </c>
      <c r="H262" s="70"/>
      <c r="I262" s="70"/>
      <c r="J262" s="70"/>
      <c r="K262" s="70"/>
      <c r="L262" s="77">
        <f>SUMIF(CE263:CE275, 1, L263:L275)</f>
        <v>222164</v>
      </c>
      <c r="CE262">
        <v>1</v>
      </c>
    </row>
    <row r="263" spans="1:83" ht="41.75" x14ac:dyDescent="0.25">
      <c r="A263" s="68"/>
      <c r="B263" s="68" t="s">
        <v>341</v>
      </c>
      <c r="C263" s="68" t="s">
        <v>343</v>
      </c>
      <c r="D263" s="69" t="s">
        <v>332</v>
      </c>
      <c r="E263" s="70">
        <v>0.94</v>
      </c>
      <c r="F263" s="70"/>
      <c r="G263" s="70">
        <f>SmtRes!CX653</f>
        <v>64.86</v>
      </c>
      <c r="H263" s="72">
        <f>SmtRes!CZ653</f>
        <v>4758.67</v>
      </c>
      <c r="I263" s="71">
        <f>SmtRes!AJ653</f>
        <v>1.24</v>
      </c>
      <c r="J263" s="72">
        <f>ROUND(H263*I263, 2)</f>
        <v>5900.75</v>
      </c>
      <c r="K263" s="71"/>
      <c r="L263" s="72">
        <f>SmtRes!DG653</f>
        <v>382722.65</v>
      </c>
    </row>
    <row r="264" spans="1:83" ht="14.55" x14ac:dyDescent="0.25">
      <c r="A264" s="68"/>
      <c r="B264" s="68" t="s">
        <v>333</v>
      </c>
      <c r="C264" s="68" t="s">
        <v>583</v>
      </c>
      <c r="D264" s="69" t="s">
        <v>326</v>
      </c>
      <c r="E264" s="70">
        <f>SmtRes!DO653*SmtRes!AT653</f>
        <v>1.88</v>
      </c>
      <c r="F264" s="70"/>
      <c r="G264" s="70">
        <f>ROUND(E264*G258, 7)</f>
        <v>129.72</v>
      </c>
      <c r="H264" s="72"/>
      <c r="I264" s="71"/>
      <c r="J264" s="72">
        <f>ROUND(SmtRes!AG653/SmtRes!DO653, 2)</f>
        <v>932.95</v>
      </c>
      <c r="K264" s="71"/>
      <c r="L264" s="72">
        <f>SmtRes!DH653</f>
        <v>121022.27</v>
      </c>
      <c r="CE264">
        <v>1</v>
      </c>
    </row>
    <row r="265" spans="1:83" ht="27.85" x14ac:dyDescent="0.25">
      <c r="A265" s="68"/>
      <c r="B265" s="68" t="s">
        <v>346</v>
      </c>
      <c r="C265" s="68" t="s">
        <v>348</v>
      </c>
      <c r="D265" s="69" t="s">
        <v>332</v>
      </c>
      <c r="E265" s="70">
        <v>0.02</v>
      </c>
      <c r="F265" s="70"/>
      <c r="G265" s="70">
        <f>SmtRes!CX654</f>
        <v>1.38</v>
      </c>
      <c r="H265" s="72"/>
      <c r="I265" s="71"/>
      <c r="J265" s="72">
        <f>SmtRes!CZ654</f>
        <v>1626.29</v>
      </c>
      <c r="K265" s="71"/>
      <c r="L265" s="72">
        <f>SmtRes!DG654</f>
        <v>2244.2800000000002</v>
      </c>
    </row>
    <row r="266" spans="1:83" ht="14.55" x14ac:dyDescent="0.25">
      <c r="A266" s="68"/>
      <c r="B266" s="68" t="s">
        <v>349</v>
      </c>
      <c r="C266" s="68" t="s">
        <v>571</v>
      </c>
      <c r="D266" s="69" t="s">
        <v>326</v>
      </c>
      <c r="E266" s="70">
        <f>SmtRes!DO654*SmtRes!AT654</f>
        <v>0.02</v>
      </c>
      <c r="F266" s="70"/>
      <c r="G266" s="70">
        <f>ROUND(E266*G258, 7)</f>
        <v>1.38</v>
      </c>
      <c r="H266" s="72"/>
      <c r="I266" s="71"/>
      <c r="J266" s="72">
        <f>ROUND(SmtRes!AG654/SmtRes!DO654, 2)</f>
        <v>1090.46</v>
      </c>
      <c r="K266" s="71"/>
      <c r="L266" s="72">
        <f>SmtRes!DH654</f>
        <v>1504.83</v>
      </c>
      <c r="CE266">
        <v>1</v>
      </c>
    </row>
    <row r="267" spans="1:83" ht="27.85" x14ac:dyDescent="0.25">
      <c r="A267" s="68"/>
      <c r="B267" s="68" t="s">
        <v>350</v>
      </c>
      <c r="C267" s="68" t="s">
        <v>352</v>
      </c>
      <c r="D267" s="69" t="s">
        <v>332</v>
      </c>
      <c r="E267" s="70">
        <v>0.94</v>
      </c>
      <c r="F267" s="70"/>
      <c r="G267" s="70">
        <f>SmtRes!CX655</f>
        <v>64.86</v>
      </c>
      <c r="H267" s="72">
        <f>SmtRes!CZ655</f>
        <v>1459.28</v>
      </c>
      <c r="I267" s="71">
        <f>SmtRes!AJ655</f>
        <v>1.28</v>
      </c>
      <c r="J267" s="72">
        <f>ROUND(H267*I267, 2)</f>
        <v>1867.88</v>
      </c>
      <c r="K267" s="71"/>
      <c r="L267" s="72">
        <f>SmtRes!DG655</f>
        <v>121150.7</v>
      </c>
    </row>
    <row r="268" spans="1:83" ht="14.55" x14ac:dyDescent="0.25">
      <c r="A268" s="68"/>
      <c r="B268" s="68" t="s">
        <v>333</v>
      </c>
      <c r="C268" s="68" t="s">
        <v>583</v>
      </c>
      <c r="D268" s="69" t="s">
        <v>326</v>
      </c>
      <c r="E268" s="70">
        <f>SmtRes!DO655*SmtRes!AT655</f>
        <v>0.94</v>
      </c>
      <c r="F268" s="70"/>
      <c r="G268" s="70">
        <f>ROUND(E268*G258, 7)</f>
        <v>64.86</v>
      </c>
      <c r="H268" s="72"/>
      <c r="I268" s="71"/>
      <c r="J268" s="72">
        <f>ROUND(SmtRes!AG655/SmtRes!DO655, 2)</f>
        <v>932.95</v>
      </c>
      <c r="K268" s="71"/>
      <c r="L268" s="72">
        <f>SmtRes!DH655</f>
        <v>60511.14</v>
      </c>
      <c r="CE268">
        <v>1</v>
      </c>
    </row>
    <row r="269" spans="1:83" ht="27.85" x14ac:dyDescent="0.25">
      <c r="A269" s="68"/>
      <c r="B269" s="68" t="s">
        <v>353</v>
      </c>
      <c r="C269" s="68" t="s">
        <v>355</v>
      </c>
      <c r="D269" s="69" t="s">
        <v>332</v>
      </c>
      <c r="E269" s="70">
        <v>0.34</v>
      </c>
      <c r="F269" s="70"/>
      <c r="G269" s="70">
        <f>SmtRes!CX656</f>
        <v>23.46</v>
      </c>
      <c r="H269" s="72">
        <f>SmtRes!CZ656</f>
        <v>994.01</v>
      </c>
      <c r="I269" s="71">
        <f>SmtRes!AJ656</f>
        <v>1.1100000000000001</v>
      </c>
      <c r="J269" s="72">
        <f>ROUND(H269*I269, 2)</f>
        <v>1103.3499999999999</v>
      </c>
      <c r="K269" s="71"/>
      <c r="L269" s="72">
        <f>SmtRes!DG656</f>
        <v>25884.59</v>
      </c>
    </row>
    <row r="270" spans="1:83" ht="14.55" x14ac:dyDescent="0.25">
      <c r="A270" s="68"/>
      <c r="B270" s="68" t="s">
        <v>333</v>
      </c>
      <c r="C270" s="68" t="s">
        <v>583</v>
      </c>
      <c r="D270" s="69" t="s">
        <v>326</v>
      </c>
      <c r="E270" s="70">
        <f>SmtRes!DO656*SmtRes!AT656</f>
        <v>0.34</v>
      </c>
      <c r="F270" s="70"/>
      <c r="G270" s="70">
        <f>ROUND(E270*G258, 7)</f>
        <v>23.46</v>
      </c>
      <c r="H270" s="72"/>
      <c r="I270" s="71"/>
      <c r="J270" s="72">
        <f>ROUND(SmtRes!AG656/SmtRes!DO656, 2)</f>
        <v>932.95</v>
      </c>
      <c r="K270" s="71"/>
      <c r="L270" s="72">
        <f>SmtRes!DH656</f>
        <v>21887.01</v>
      </c>
      <c r="CE270">
        <v>1</v>
      </c>
    </row>
    <row r="271" spans="1:83" ht="14.55" x14ac:dyDescent="0.25">
      <c r="A271" s="68"/>
      <c r="B271" s="68" t="s">
        <v>356</v>
      </c>
      <c r="C271" s="68" t="s">
        <v>358</v>
      </c>
      <c r="D271" s="69" t="s">
        <v>332</v>
      </c>
      <c r="E271" s="70">
        <v>0.16</v>
      </c>
      <c r="F271" s="70"/>
      <c r="G271" s="70">
        <f>SmtRes!CX657</f>
        <v>11.04</v>
      </c>
      <c r="H271" s="72"/>
      <c r="I271" s="71"/>
      <c r="J271" s="72">
        <f>SmtRes!CZ657</f>
        <v>1455.91</v>
      </c>
      <c r="K271" s="71"/>
      <c r="L271" s="72">
        <f>SmtRes!DG657</f>
        <v>16073.25</v>
      </c>
    </row>
    <row r="272" spans="1:83" ht="14.55" x14ac:dyDescent="0.25">
      <c r="A272" s="68"/>
      <c r="B272" s="68" t="s">
        <v>359</v>
      </c>
      <c r="C272" s="68" t="s">
        <v>572</v>
      </c>
      <c r="D272" s="69" t="s">
        <v>326</v>
      </c>
      <c r="E272" s="70">
        <f>SmtRes!DO657*SmtRes!AT657</f>
        <v>0.16</v>
      </c>
      <c r="F272" s="70"/>
      <c r="G272" s="70">
        <f>ROUND(E272*G258, 7)</f>
        <v>11.04</v>
      </c>
      <c r="H272" s="72"/>
      <c r="I272" s="71"/>
      <c r="J272" s="72">
        <f>ROUND(SmtRes!AG657/SmtRes!DO657, 2)</f>
        <v>811.79</v>
      </c>
      <c r="K272" s="71"/>
      <c r="L272" s="72">
        <f>SmtRes!DH657</f>
        <v>8962.16</v>
      </c>
      <c r="CE272">
        <v>1</v>
      </c>
    </row>
    <row r="273" spans="1:83" ht="27.85" x14ac:dyDescent="0.25">
      <c r="A273" s="68"/>
      <c r="B273" s="68" t="s">
        <v>360</v>
      </c>
      <c r="C273" s="68" t="s">
        <v>362</v>
      </c>
      <c r="D273" s="69" t="s">
        <v>332</v>
      </c>
      <c r="E273" s="70">
        <v>0.11</v>
      </c>
      <c r="F273" s="70"/>
      <c r="G273" s="70">
        <f>SmtRes!CX658</f>
        <v>7.59</v>
      </c>
      <c r="H273" s="72">
        <f>SmtRes!CZ658</f>
        <v>1002.48</v>
      </c>
      <c r="I273" s="71">
        <f>SmtRes!AJ658</f>
        <v>1.38</v>
      </c>
      <c r="J273" s="72">
        <f>ROUND(H273*I273, 2)</f>
        <v>1383.42</v>
      </c>
      <c r="K273" s="71"/>
      <c r="L273" s="72">
        <f>SmtRes!DG658</f>
        <v>10500.16</v>
      </c>
    </row>
    <row r="274" spans="1:83" ht="14.55" x14ac:dyDescent="0.25">
      <c r="A274" s="68"/>
      <c r="B274" s="68" t="s">
        <v>349</v>
      </c>
      <c r="C274" s="68" t="s">
        <v>571</v>
      </c>
      <c r="D274" s="69" t="s">
        <v>326</v>
      </c>
      <c r="E274" s="70">
        <f>SmtRes!DO658*SmtRes!AT658</f>
        <v>0.11</v>
      </c>
      <c r="F274" s="70"/>
      <c r="G274" s="70">
        <f>ROUND(E274*G258, 7)</f>
        <v>7.59</v>
      </c>
      <c r="H274" s="72"/>
      <c r="I274" s="71"/>
      <c r="J274" s="72">
        <f>ROUND(SmtRes!AG658/SmtRes!DO658, 2)</f>
        <v>1090.46</v>
      </c>
      <c r="K274" s="71"/>
      <c r="L274" s="72">
        <f>SmtRes!DH658</f>
        <v>8276.59</v>
      </c>
      <c r="CE274">
        <v>1</v>
      </c>
    </row>
    <row r="275" spans="1:83" ht="41.75" x14ac:dyDescent="0.25">
      <c r="A275" s="68"/>
      <c r="B275" s="68" t="s">
        <v>363</v>
      </c>
      <c r="C275" s="68" t="s">
        <v>365</v>
      </c>
      <c r="D275" s="69" t="s">
        <v>332</v>
      </c>
      <c r="E275" s="70">
        <v>0.16</v>
      </c>
      <c r="F275" s="70"/>
      <c r="G275" s="70">
        <f>SmtRes!CX659</f>
        <v>11.04</v>
      </c>
      <c r="H275" s="72"/>
      <c r="I275" s="71"/>
      <c r="J275" s="72">
        <f>SmtRes!CZ659</f>
        <v>49.03</v>
      </c>
      <c r="K275" s="71"/>
      <c r="L275" s="72">
        <f>SmtRes!DG659</f>
        <v>541.29</v>
      </c>
    </row>
    <row r="276" spans="1:83" ht="14.55" x14ac:dyDescent="0.25">
      <c r="A276" s="67"/>
      <c r="B276" s="70">
        <v>4</v>
      </c>
      <c r="C276" s="67" t="s">
        <v>574</v>
      </c>
      <c r="D276" s="69"/>
      <c r="E276" s="76"/>
      <c r="F276" s="70"/>
      <c r="G276" s="70"/>
      <c r="H276" s="70"/>
      <c r="I276" s="70"/>
      <c r="J276" s="70"/>
      <c r="K276" s="70"/>
      <c r="L276" s="77">
        <f>SUM(L277:L279)-SUMIF(CE277:CE279, 1, L277:L279)</f>
        <v>13909.22</v>
      </c>
    </row>
    <row r="277" spans="1:83" ht="14.55" x14ac:dyDescent="0.25">
      <c r="A277" s="68"/>
      <c r="B277" s="68" t="s">
        <v>366</v>
      </c>
      <c r="C277" s="68" t="s">
        <v>368</v>
      </c>
      <c r="D277" s="69" t="s">
        <v>125</v>
      </c>
      <c r="E277" s="70">
        <v>7.6380000000000003E-2</v>
      </c>
      <c r="F277" s="70"/>
      <c r="G277" s="70">
        <f>SmtRes!CX660</f>
        <v>5.2702200000000001</v>
      </c>
      <c r="H277" s="72">
        <f>SmtRes!CZ660</f>
        <v>496.41</v>
      </c>
      <c r="I277" s="71">
        <f>SmtRes!AI660</f>
        <v>1.6</v>
      </c>
      <c r="J277" s="72">
        <f>ROUND(H277*I277, 2)</f>
        <v>794.26</v>
      </c>
      <c r="K277" s="71"/>
      <c r="L277" s="72">
        <f>SmtRes!DF660</f>
        <v>4185.92</v>
      </c>
    </row>
    <row r="278" spans="1:83" ht="27.85" x14ac:dyDescent="0.25">
      <c r="A278" s="68"/>
      <c r="B278" s="68" t="s">
        <v>369</v>
      </c>
      <c r="C278" s="68" t="s">
        <v>371</v>
      </c>
      <c r="D278" s="69" t="s">
        <v>119</v>
      </c>
      <c r="E278" s="70">
        <v>1.6800000000000001E-3</v>
      </c>
      <c r="F278" s="70"/>
      <c r="G278" s="70">
        <f>SmtRes!CX661</f>
        <v>0.11592</v>
      </c>
      <c r="H278" s="72">
        <f>SmtRes!CZ661</f>
        <v>30083.51</v>
      </c>
      <c r="I278" s="71">
        <f>SmtRes!AI661</f>
        <v>1.43</v>
      </c>
      <c r="J278" s="72">
        <f>ROUND(H278*I278, 2)</f>
        <v>43019.42</v>
      </c>
      <c r="K278" s="71"/>
      <c r="L278" s="72">
        <f>SmtRes!DF661</f>
        <v>4986.8100000000004</v>
      </c>
    </row>
    <row r="279" spans="1:83" ht="14.55" x14ac:dyDescent="0.25">
      <c r="A279" s="68"/>
      <c r="B279" s="68" t="s">
        <v>372</v>
      </c>
      <c r="C279" s="78" t="s">
        <v>374</v>
      </c>
      <c r="D279" s="79" t="s">
        <v>375</v>
      </c>
      <c r="E279" s="80">
        <v>2.16</v>
      </c>
      <c r="F279" s="80"/>
      <c r="G279" s="80">
        <f>SmtRes!CX664</f>
        <v>149.04</v>
      </c>
      <c r="H279" s="81">
        <f>SmtRes!CZ664</f>
        <v>35.71</v>
      </c>
      <c r="I279" s="82">
        <f>SmtRes!AI664</f>
        <v>0.89</v>
      </c>
      <c r="J279" s="81">
        <f>ROUND(H279*I279, 2)</f>
        <v>31.78</v>
      </c>
      <c r="K279" s="82"/>
      <c r="L279" s="81">
        <f>SmtRes!DF664</f>
        <v>4736.49</v>
      </c>
    </row>
    <row r="280" spans="1:83" ht="14.55" x14ac:dyDescent="0.25">
      <c r="A280" s="68"/>
      <c r="B280" s="68"/>
      <c r="C280" s="84" t="s">
        <v>536</v>
      </c>
      <c r="D280" s="69"/>
      <c r="E280" s="70"/>
      <c r="F280" s="70"/>
      <c r="G280" s="70"/>
      <c r="H280" s="72"/>
      <c r="I280" s="71"/>
      <c r="J280" s="72"/>
      <c r="K280" s="71"/>
      <c r="L280" s="72">
        <f>L259+L261+L262+L276</f>
        <v>924488.82999999984</v>
      </c>
    </row>
    <row r="281" spans="1:83" ht="41.75" x14ac:dyDescent="0.25">
      <c r="A281" s="66" t="s">
        <v>592</v>
      </c>
      <c r="B281" s="68" t="str">
        <f>Source!F838</f>
        <v>01.4.03.01-0009</v>
      </c>
      <c r="C281" s="68" t="str">
        <f>Source!G838</f>
        <v>Порошок (глинопорошок) бентонитовый для приготовления буровых растворов, выход раствора 20,0-23,0 м3/т</v>
      </c>
      <c r="D281" s="69" t="str">
        <f>Source!H838</f>
        <v>т</v>
      </c>
      <c r="E281" s="70">
        <f>SmtRes!AT662</f>
        <v>0.13200000000000001</v>
      </c>
      <c r="F281" s="70"/>
      <c r="G281" s="70">
        <f>Source!I838</f>
        <v>9.1080000000000005</v>
      </c>
      <c r="H281" s="72">
        <f>Source!AL838+Source!AO838+Source!AM838+Source!AN838</f>
        <v>16456.73</v>
      </c>
      <c r="I281" s="71">
        <f>IF(Source!BC838&lt;&gt; 0, Source!BC838, 1)</f>
        <v>0.86</v>
      </c>
      <c r="J281" s="72">
        <f>ROUND(H281*I281, 2)</f>
        <v>14152.79</v>
      </c>
      <c r="K281" s="71"/>
      <c r="L281" s="72">
        <f>Source!P838</f>
        <v>128903.61</v>
      </c>
      <c r="AD281">
        <f>ROUND((Source!AT838/100)*((ROUND(ROUND(Source!AO838,2)*Source!I838, 2)+ROUND(ROUND(Source!AN838,2)*Source!I838, 2))), 2)</f>
        <v>0</v>
      </c>
      <c r="AE281">
        <f>ROUND((Source!AU838/100)*((ROUND(ROUND(Source!AO838,2)*Source!I838, 2)+ROUND(ROUND(Source!AN838,2)*Source!I838, 2))), 2)</f>
        <v>0</v>
      </c>
      <c r="AN281">
        <f>L281</f>
        <v>128903.61</v>
      </c>
      <c r="AW281">
        <f>L281</f>
        <v>128903.61</v>
      </c>
      <c r="AZ281">
        <f>Source!X838</f>
        <v>0</v>
      </c>
      <c r="BA281">
        <f>Source!Y838</f>
        <v>0</v>
      </c>
      <c r="CD281">
        <v>1</v>
      </c>
    </row>
    <row r="282" spans="1:83" ht="55.7" x14ac:dyDescent="0.25">
      <c r="A282" s="66" t="s">
        <v>593</v>
      </c>
      <c r="B282" s="68" t="str">
        <f>Source!F839</f>
        <v>01.4.03.03-0034</v>
      </c>
      <c r="C282" s="68" t="str">
        <f>Source!G839</f>
        <v>Состав полимерный для кондиционирования грунтов и суспензий, плотность 1,05 г/см3 при температуре +20 °C</v>
      </c>
      <c r="D282" s="69" t="str">
        <f>Source!H839</f>
        <v>кг</v>
      </c>
      <c r="E282" s="70">
        <f>SmtRes!AT663</f>
        <v>6.58</v>
      </c>
      <c r="F282" s="70"/>
      <c r="G282" s="70">
        <f>Source!I839</f>
        <v>454.02</v>
      </c>
      <c r="H282" s="72">
        <f>Source!AL839+Source!AO839+Source!AM839+Source!AN839</f>
        <v>695.15</v>
      </c>
      <c r="I282" s="71">
        <f>IF(Source!BC839&lt;&gt; 0, Source!BC839, 1)</f>
        <v>1.06</v>
      </c>
      <c r="J282" s="72">
        <f>ROUND(H282*I282, 2)</f>
        <v>736.86</v>
      </c>
      <c r="K282" s="71"/>
      <c r="L282" s="72">
        <f>Source!P839</f>
        <v>334549.18</v>
      </c>
      <c r="AD282">
        <f>ROUND((Source!AT839/100)*((ROUND(ROUND(Source!AO839,2)*Source!I839, 2)+ROUND(ROUND(Source!AN839,2)*Source!I839, 2))), 2)</f>
        <v>0</v>
      </c>
      <c r="AE282">
        <f>ROUND((Source!AU839/100)*((ROUND(ROUND(Source!AO839,2)*Source!I839, 2)+ROUND(ROUND(Source!AN839,2)*Source!I839, 2))), 2)</f>
        <v>0</v>
      </c>
      <c r="AN282">
        <f>L282</f>
        <v>334549.18</v>
      </c>
      <c r="AW282">
        <f>L282</f>
        <v>334549.18</v>
      </c>
      <c r="AZ282">
        <f>Source!X839</f>
        <v>0</v>
      </c>
      <c r="BA282">
        <f>Source!Y839</f>
        <v>0</v>
      </c>
      <c r="CD282">
        <v>1</v>
      </c>
    </row>
    <row r="283" spans="1:83" ht="14.55" x14ac:dyDescent="0.25">
      <c r="A283" s="68"/>
      <c r="B283" s="68"/>
      <c r="C283" s="68" t="s">
        <v>537</v>
      </c>
      <c r="D283" s="69"/>
      <c r="E283" s="70"/>
      <c r="F283" s="70"/>
      <c r="G283" s="70"/>
      <c r="H283" s="72"/>
      <c r="I283" s="71"/>
      <c r="J283" s="72"/>
      <c r="K283" s="71"/>
      <c r="L283" s="72">
        <f>SUM(AR258:AR286)+SUM(AS258:AS286)+SUM(AT258:AT286)+SUM(AU258:AU286)+SUM(AV258:AV286)</f>
        <v>351462.69</v>
      </c>
    </row>
    <row r="284" spans="1:83" ht="14.55" x14ac:dyDescent="0.25">
      <c r="A284" s="68"/>
      <c r="B284" s="68" t="s">
        <v>108</v>
      </c>
      <c r="C284" s="68" t="s">
        <v>588</v>
      </c>
      <c r="D284" s="69" t="s">
        <v>153</v>
      </c>
      <c r="E284" s="70">
        <f>Source!BZ837</f>
        <v>106</v>
      </c>
      <c r="F284" s="70"/>
      <c r="G284" s="70">
        <f>Source!AT837</f>
        <v>106</v>
      </c>
      <c r="H284" s="72"/>
      <c r="I284" s="71"/>
      <c r="J284" s="72"/>
      <c r="K284" s="71"/>
      <c r="L284" s="72">
        <f>SUM(AZ258:AZ286)</f>
        <v>372550.45</v>
      </c>
    </row>
    <row r="285" spans="1:83" ht="14.55" x14ac:dyDescent="0.25">
      <c r="A285" s="78"/>
      <c r="B285" s="78" t="s">
        <v>109</v>
      </c>
      <c r="C285" s="78" t="s">
        <v>589</v>
      </c>
      <c r="D285" s="79" t="s">
        <v>153</v>
      </c>
      <c r="E285" s="80">
        <f>Source!CA837</f>
        <v>45</v>
      </c>
      <c r="F285" s="80"/>
      <c r="G285" s="80">
        <f>Source!AU837</f>
        <v>45</v>
      </c>
      <c r="H285" s="81"/>
      <c r="I285" s="82"/>
      <c r="J285" s="81"/>
      <c r="K285" s="82"/>
      <c r="L285" s="81">
        <f>SUM(BA258:BA286)</f>
        <v>158158.21</v>
      </c>
    </row>
    <row r="286" spans="1:83" ht="13.95" x14ac:dyDescent="0.25">
      <c r="C286" s="86" t="s">
        <v>540</v>
      </c>
      <c r="D286" s="86"/>
      <c r="E286" s="86"/>
      <c r="F286" s="86"/>
      <c r="G286" s="86"/>
      <c r="H286" s="86"/>
      <c r="I286" s="87">
        <f>IF(E258&lt;&gt;0,K286/E258, 0)</f>
        <v>27806.525797101447</v>
      </c>
      <c r="J286" s="87"/>
      <c r="K286" s="87">
        <f>L259+L261+L276+L284+L285+L262+SUM(L281:L282)</f>
        <v>1918650.2799999998</v>
      </c>
      <c r="L286" s="87"/>
      <c r="AD286">
        <f>ROUND((Source!AT837/100)*((ROUND(SUMIF(SmtRes!AQ651:'SmtRes'!AQ664,"=1",SmtRes!AD651:'SmtRes'!AD664)*Source!I837, 2)+ROUND(SUMIF(SmtRes!AQ651:'SmtRes'!AQ664,"=1",SmtRes!AC651:'SmtRes'!AC664)*Source!I837, 2))), 2)</f>
        <v>557407.99</v>
      </c>
      <c r="AE286">
        <f>ROUND((Source!AU837/100)*((ROUND(SUMIF(SmtRes!AQ651:'SmtRes'!AQ664,"=1",SmtRes!AD651:'SmtRes'!AD664)*Source!I837, 2)+ROUND(SUMIF(SmtRes!AQ651:'SmtRes'!AQ664,"=1",SmtRes!AC651:'SmtRes'!AC664)*Source!I837, 2))), 2)</f>
        <v>236635.47</v>
      </c>
      <c r="AN286" s="83">
        <f>L259+L261+L276+L284+L285+L262</f>
        <v>1455197.4899999998</v>
      </c>
      <c r="AO286" s="83">
        <f>L261</f>
        <v>559116.91999999993</v>
      </c>
      <c r="AQ286" t="s">
        <v>541</v>
      </c>
      <c r="AR286" s="83">
        <f>L259</f>
        <v>129298.69</v>
      </c>
      <c r="AT286" s="83">
        <f>L262</f>
        <v>222164</v>
      </c>
      <c r="AV286" t="s">
        <v>541</v>
      </c>
      <c r="AW286" s="83">
        <f>L276</f>
        <v>13909.22</v>
      </c>
      <c r="AZ286">
        <f>Source!X837</f>
        <v>372550.45</v>
      </c>
      <c r="BA286">
        <f>Source!Y837</f>
        <v>158158.21</v>
      </c>
      <c r="CD286">
        <v>1</v>
      </c>
    </row>
    <row r="287" spans="1:83" ht="41.75" x14ac:dyDescent="0.25">
      <c r="A287" s="66" t="s">
        <v>214</v>
      </c>
      <c r="B287" s="68" t="str">
        <f>Source!F840</f>
        <v>ТЦ_24.3.03.03_50_5001055273_21.04.2026_02_1.1</v>
      </c>
      <c r="C287" s="68" t="str">
        <f>Source!G840</f>
        <v>Труба ТЗК Энергопласт D=160 F3/SN 16</v>
      </c>
      <c r="D287" s="69" t="str">
        <f>Source!H840</f>
        <v>м</v>
      </c>
      <c r="E287" s="70">
        <f>Source!K840</f>
        <v>142</v>
      </c>
      <c r="F287" s="70"/>
      <c r="G287" s="70">
        <f>Source!I840</f>
        <v>142</v>
      </c>
      <c r="H287" s="72"/>
      <c r="I287" s="71"/>
      <c r="J287" s="72">
        <f>Source!AL840</f>
        <v>1086.8</v>
      </c>
      <c r="K287" s="71"/>
      <c r="L287" s="72">
        <f>Source!HG840</f>
        <v>154325.6</v>
      </c>
    </row>
    <row r="288" spans="1:83" x14ac:dyDescent="0.25">
      <c r="A288" s="96"/>
      <c r="B288" s="96"/>
      <c r="C288" s="97" t="str">
        <f>"Объем: "&amp;Source!I840&amp;"=69*"&amp;"2+"&amp;"4"</f>
        <v>Объем: 142=69*2+4</v>
      </c>
      <c r="D288" s="96"/>
      <c r="E288" s="96"/>
      <c r="F288" s="96"/>
      <c r="G288" s="96"/>
      <c r="H288" s="96"/>
      <c r="I288" s="96"/>
      <c r="J288" s="96"/>
      <c r="K288" s="96"/>
      <c r="L288" s="96"/>
    </row>
    <row r="289" spans="1:83" ht="13.95" x14ac:dyDescent="0.25">
      <c r="C289" s="86" t="s">
        <v>540</v>
      </c>
      <c r="D289" s="86"/>
      <c r="E289" s="86"/>
      <c r="F289" s="86"/>
      <c r="G289" s="86"/>
      <c r="H289" s="86"/>
      <c r="I289" s="87">
        <f>IF(E287&lt;&gt;0,K289/E287, 0)</f>
        <v>1086.8</v>
      </c>
      <c r="J289" s="87"/>
      <c r="K289" s="87">
        <f>L287</f>
        <v>154325.6</v>
      </c>
      <c r="L289" s="87"/>
      <c r="AD289">
        <f>ROUND((Source!AT840/100)*((ROUND(ROUND(Source!AO840,2)*Source!I840, 2)+ROUND(ROUND(Source!AN840,2)*Source!I840, 2))), 2)</f>
        <v>0</v>
      </c>
      <c r="AE289">
        <f>ROUND((Source!AU840/100)*((ROUND(ROUND(Source!AO840,2)*Source!I840, 2)+ROUND(ROUND(Source!AN840,2)*Source!I840, 2))), 2)</f>
        <v>0</v>
      </c>
      <c r="AN289" s="83">
        <f>L287</f>
        <v>154325.6</v>
      </c>
      <c r="AO289">
        <f>0</f>
        <v>0</v>
      </c>
      <c r="AQ289" t="s">
        <v>541</v>
      </c>
      <c r="AR289">
        <f>0</f>
        <v>0</v>
      </c>
      <c r="AT289">
        <f>0</f>
        <v>0</v>
      </c>
      <c r="AV289" t="s">
        <v>541</v>
      </c>
      <c r="AW289" s="83">
        <f>L287</f>
        <v>154325.6</v>
      </c>
      <c r="AX289" s="83">
        <f>L287</f>
        <v>154325.6</v>
      </c>
      <c r="AZ289">
        <f>Source!X840</f>
        <v>0</v>
      </c>
      <c r="BA289">
        <f>Source!Y840</f>
        <v>0</v>
      </c>
      <c r="CD289">
        <v>1</v>
      </c>
    </row>
    <row r="290" spans="1:83" ht="69.599999999999994" x14ac:dyDescent="0.25">
      <c r="A290" s="66" t="s">
        <v>215</v>
      </c>
      <c r="B290" s="68" t="s">
        <v>594</v>
      </c>
      <c r="C290" s="68" t="str">
        <f>Source!G841</f>
        <v>Сварка полиэтиленовых труб "встык" нагревательным элементом при полуавтоматическом управлении процессом сварки, диаметр труб: свыше 110 до 160 мм</v>
      </c>
      <c r="D290" s="69" t="str">
        <f>Source!H841</f>
        <v>соединение</v>
      </c>
      <c r="E290" s="70">
        <f>Source!K841</f>
        <v>10</v>
      </c>
      <c r="F290" s="70"/>
      <c r="G290" s="70">
        <f>Source!I841</f>
        <v>10</v>
      </c>
      <c r="H290" s="72"/>
      <c r="I290" s="71"/>
      <c r="J290" s="72"/>
      <c r="K290" s="71"/>
      <c r="L290" s="72"/>
    </row>
    <row r="291" spans="1:83" ht="14.55" x14ac:dyDescent="0.25">
      <c r="A291" s="67"/>
      <c r="B291" s="70">
        <v>1</v>
      </c>
      <c r="C291" s="67" t="s">
        <v>535</v>
      </c>
      <c r="D291" s="69" t="s">
        <v>326</v>
      </c>
      <c r="E291" s="76"/>
      <c r="F291" s="70"/>
      <c r="G291" s="70">
        <f>Source!U841</f>
        <v>9</v>
      </c>
      <c r="H291" s="70"/>
      <c r="I291" s="70"/>
      <c r="J291" s="70"/>
      <c r="K291" s="70"/>
      <c r="L291" s="77">
        <f>SUM(L292:L292)-SUMIF(CE292:CE292, 1, L292:L292)</f>
        <v>6978.96</v>
      </c>
    </row>
    <row r="292" spans="1:83" ht="14.55" x14ac:dyDescent="0.25">
      <c r="A292" s="68"/>
      <c r="B292" s="68" t="s">
        <v>376</v>
      </c>
      <c r="C292" s="68" t="s">
        <v>377</v>
      </c>
      <c r="D292" s="69" t="s">
        <v>326</v>
      </c>
      <c r="E292" s="70">
        <v>0.9</v>
      </c>
      <c r="F292" s="70"/>
      <c r="G292" s="70">
        <f>SmtRes!CX665</f>
        <v>9</v>
      </c>
      <c r="H292" s="72"/>
      <c r="I292" s="71"/>
      <c r="J292" s="72">
        <f>SmtRes!CZ665</f>
        <v>775.44</v>
      </c>
      <c r="K292" s="71"/>
      <c r="L292" s="72">
        <f>SmtRes!DI665</f>
        <v>6978.96</v>
      </c>
    </row>
    <row r="293" spans="1:83" ht="14.55" x14ac:dyDescent="0.25">
      <c r="A293" s="67"/>
      <c r="B293" s="70">
        <v>2</v>
      </c>
      <c r="C293" s="67" t="s">
        <v>570</v>
      </c>
      <c r="D293" s="69"/>
      <c r="E293" s="76"/>
      <c r="F293" s="70"/>
      <c r="G293" s="70"/>
      <c r="H293" s="70"/>
      <c r="I293" s="70"/>
      <c r="J293" s="70"/>
      <c r="K293" s="70"/>
      <c r="L293" s="77">
        <f>SUM(L294:L295)-SUMIF(CE294:CE295, 1, L294:L295)</f>
        <v>612.77</v>
      </c>
    </row>
    <row r="294" spans="1:83" ht="14.55" hidden="1" x14ac:dyDescent="0.25">
      <c r="A294" s="67"/>
      <c r="B294" s="70"/>
      <c r="C294" s="67" t="s">
        <v>573</v>
      </c>
      <c r="D294" s="69" t="s">
        <v>326</v>
      </c>
      <c r="E294" s="76"/>
      <c r="F294" s="70"/>
      <c r="G294" s="70">
        <f>Source!V841</f>
        <v>0</v>
      </c>
      <c r="H294" s="70"/>
      <c r="I294" s="70"/>
      <c r="J294" s="70"/>
      <c r="K294" s="70"/>
      <c r="L294" s="77">
        <f>SUMIF(CE295:CE295, 1, L295:L295)</f>
        <v>0</v>
      </c>
      <c r="CE294">
        <v>1</v>
      </c>
    </row>
    <row r="295" spans="1:83" ht="55.7" x14ac:dyDescent="0.25">
      <c r="A295" s="68"/>
      <c r="B295" s="68" t="s">
        <v>378</v>
      </c>
      <c r="C295" s="68" t="s">
        <v>380</v>
      </c>
      <c r="D295" s="69" t="s">
        <v>332</v>
      </c>
      <c r="E295" s="70">
        <v>0.81</v>
      </c>
      <c r="F295" s="70"/>
      <c r="G295" s="70">
        <f>SmtRes!CX666</f>
        <v>8.1</v>
      </c>
      <c r="H295" s="72">
        <f>SmtRes!CZ666</f>
        <v>50.77</v>
      </c>
      <c r="I295" s="71">
        <f>SmtRes!AJ666</f>
        <v>1.49</v>
      </c>
      <c r="J295" s="72">
        <f>ROUND(H295*I295, 2)</f>
        <v>75.650000000000006</v>
      </c>
      <c r="K295" s="71"/>
      <c r="L295" s="72">
        <f>SmtRes!DG666</f>
        <v>612.77</v>
      </c>
    </row>
    <row r="296" spans="1:83" ht="14.55" x14ac:dyDescent="0.25">
      <c r="A296" s="67"/>
      <c r="B296" s="70">
        <v>4</v>
      </c>
      <c r="C296" s="67" t="s">
        <v>574</v>
      </c>
      <c r="D296" s="69"/>
      <c r="E296" s="76"/>
      <c r="F296" s="70"/>
      <c r="G296" s="70"/>
      <c r="H296" s="70"/>
      <c r="I296" s="70"/>
      <c r="J296" s="70"/>
      <c r="K296" s="70"/>
      <c r="L296" s="77">
        <f>SUM(L297:L298)-SUMIF(CE297:CE298, 1, L297:L298)</f>
        <v>26.03</v>
      </c>
    </row>
    <row r="297" spans="1:83" ht="27.85" x14ac:dyDescent="0.25">
      <c r="A297" s="68"/>
      <c r="B297" s="68" t="s">
        <v>381</v>
      </c>
      <c r="C297" s="68" t="s">
        <v>383</v>
      </c>
      <c r="D297" s="69" t="s">
        <v>125</v>
      </c>
      <c r="E297" s="70">
        <v>3.0000000000000001E-3</v>
      </c>
      <c r="F297" s="70"/>
      <c r="G297" s="70">
        <f>SmtRes!CX667</f>
        <v>0.03</v>
      </c>
      <c r="H297" s="72">
        <f>SmtRes!CZ667</f>
        <v>596.80999999999995</v>
      </c>
      <c r="I297" s="71">
        <f>SmtRes!AI667</f>
        <v>1.43</v>
      </c>
      <c r="J297" s="72">
        <f>ROUND(H297*I297, 2)</f>
        <v>853.44</v>
      </c>
      <c r="K297" s="71"/>
      <c r="L297" s="72">
        <f>SmtRes!DF667</f>
        <v>25.6</v>
      </c>
    </row>
    <row r="298" spans="1:83" ht="14.55" x14ac:dyDescent="0.25">
      <c r="A298" s="68"/>
      <c r="B298" s="68" t="s">
        <v>384</v>
      </c>
      <c r="C298" s="78" t="s">
        <v>386</v>
      </c>
      <c r="D298" s="79" t="s">
        <v>125</v>
      </c>
      <c r="E298" s="80">
        <v>5.0000000000000001E-4</v>
      </c>
      <c r="F298" s="80"/>
      <c r="G298" s="80">
        <f>SmtRes!CX668</f>
        <v>5.0000000000000001E-3</v>
      </c>
      <c r="H298" s="81">
        <f>SmtRes!CZ668</f>
        <v>56.11</v>
      </c>
      <c r="I298" s="82">
        <f>SmtRes!AI668</f>
        <v>1.54</v>
      </c>
      <c r="J298" s="81">
        <f>ROUND(H298*I298, 2)</f>
        <v>86.41</v>
      </c>
      <c r="K298" s="82"/>
      <c r="L298" s="81">
        <f>SmtRes!DF668</f>
        <v>0.43</v>
      </c>
    </row>
    <row r="299" spans="1:83" ht="14.55" x14ac:dyDescent="0.25">
      <c r="A299" s="68"/>
      <c r="B299" s="68"/>
      <c r="C299" s="84" t="s">
        <v>536</v>
      </c>
      <c r="D299" s="69"/>
      <c r="E299" s="70"/>
      <c r="F299" s="70"/>
      <c r="G299" s="70"/>
      <c r="H299" s="72"/>
      <c r="I299" s="71"/>
      <c r="J299" s="72"/>
      <c r="K299" s="71"/>
      <c r="L299" s="72">
        <f>L291+L293+L294+L296</f>
        <v>7617.7599999999993</v>
      </c>
    </row>
    <row r="300" spans="1:83" ht="14.55" x14ac:dyDescent="0.25">
      <c r="A300" s="68"/>
      <c r="B300" s="68"/>
      <c r="C300" s="68" t="s">
        <v>537</v>
      </c>
      <c r="D300" s="69"/>
      <c r="E300" s="70"/>
      <c r="F300" s="70"/>
      <c r="G300" s="70"/>
      <c r="H300" s="72"/>
      <c r="I300" s="71"/>
      <c r="J300" s="72"/>
      <c r="K300" s="71"/>
      <c r="L300" s="72">
        <f>SUM(AR290:AR303)+SUM(AS290:AS303)+SUM(AT290:AT303)+SUM(AU290:AU303)+SUM(AV290:AV303)</f>
        <v>6978.96</v>
      </c>
    </row>
    <row r="301" spans="1:83" ht="41.75" x14ac:dyDescent="0.25">
      <c r="A301" s="68"/>
      <c r="B301" s="68" t="s">
        <v>137</v>
      </c>
      <c r="C301" s="68" t="s">
        <v>595</v>
      </c>
      <c r="D301" s="69" t="s">
        <v>153</v>
      </c>
      <c r="E301" s="70">
        <f>Source!BZ841</f>
        <v>117</v>
      </c>
      <c r="F301" s="70"/>
      <c r="G301" s="70">
        <f>Source!AT841</f>
        <v>117</v>
      </c>
      <c r="H301" s="72"/>
      <c r="I301" s="71"/>
      <c r="J301" s="72"/>
      <c r="K301" s="71"/>
      <c r="L301" s="72">
        <f>SUM(AZ290:AZ303)</f>
        <v>8165.38</v>
      </c>
    </row>
    <row r="302" spans="1:83" ht="41.75" x14ac:dyDescent="0.25">
      <c r="A302" s="78"/>
      <c r="B302" s="78" t="s">
        <v>138</v>
      </c>
      <c r="C302" s="78" t="s">
        <v>596</v>
      </c>
      <c r="D302" s="79" t="s">
        <v>153</v>
      </c>
      <c r="E302" s="80">
        <f>Source!CA841</f>
        <v>74</v>
      </c>
      <c r="F302" s="80"/>
      <c r="G302" s="80">
        <f>Source!AU841</f>
        <v>74</v>
      </c>
      <c r="H302" s="81"/>
      <c r="I302" s="82"/>
      <c r="J302" s="81"/>
      <c r="K302" s="82"/>
      <c r="L302" s="81">
        <f>SUM(BA290:BA303)</f>
        <v>5164.43</v>
      </c>
    </row>
    <row r="303" spans="1:83" ht="13.95" x14ac:dyDescent="0.25">
      <c r="C303" s="86" t="s">
        <v>540</v>
      </c>
      <c r="D303" s="86"/>
      <c r="E303" s="86"/>
      <c r="F303" s="86"/>
      <c r="G303" s="86"/>
      <c r="H303" s="86"/>
      <c r="I303" s="87">
        <f>IF(E290&lt;&gt;0,K303/E290, 0)</f>
        <v>2094.7570000000001</v>
      </c>
      <c r="J303" s="87"/>
      <c r="K303" s="87">
        <f>L291+L293+L296+L301+L302+L294</f>
        <v>20947.57</v>
      </c>
      <c r="L303" s="87"/>
      <c r="AD303">
        <f>ROUND((Source!AT841/100)*((ROUND(SUMIF(SmtRes!AQ665:'SmtRes'!AQ668,"=1",SmtRes!AD665:'SmtRes'!AD668)*Source!I841, 2)+ROUND(SUMIF(SmtRes!AQ665:'SmtRes'!AQ668,"=1",SmtRes!AC665:'SmtRes'!AC668)*Source!I841, 2))), 2)</f>
        <v>9072.65</v>
      </c>
      <c r="AE303">
        <f>ROUND((Source!AU841/100)*((ROUND(SUMIF(SmtRes!AQ665:'SmtRes'!AQ668,"=1",SmtRes!AD665:'SmtRes'!AD668)*Source!I841, 2)+ROUND(SUMIF(SmtRes!AQ665:'SmtRes'!AQ668,"=1",SmtRes!AC665:'SmtRes'!AC668)*Source!I841, 2))), 2)</f>
        <v>5738.26</v>
      </c>
      <c r="AN303" s="83">
        <f>L291+L293+L296+L301+L302+L294</f>
        <v>20947.57</v>
      </c>
      <c r="AO303" s="83">
        <f>L293</f>
        <v>612.77</v>
      </c>
      <c r="AQ303" t="s">
        <v>541</v>
      </c>
      <c r="AR303" s="83">
        <f>L291</f>
        <v>6978.96</v>
      </c>
      <c r="AT303" s="83">
        <f>L294</f>
        <v>0</v>
      </c>
      <c r="AV303" t="s">
        <v>541</v>
      </c>
      <c r="AW303" s="83">
        <f>L296</f>
        <v>26.03</v>
      </c>
      <c r="AZ303">
        <f>Source!X841</f>
        <v>8165.38</v>
      </c>
      <c r="BA303">
        <f>Source!Y841</f>
        <v>5164.43</v>
      </c>
      <c r="CD303">
        <v>1</v>
      </c>
    </row>
    <row r="304" spans="1:83" ht="27.85" x14ac:dyDescent="0.25">
      <c r="A304" s="66" t="s">
        <v>216</v>
      </c>
      <c r="B304" s="68" t="s">
        <v>597</v>
      </c>
      <c r="C304" s="68" t="str">
        <f>Source!G842</f>
        <v>Герметизация канала кабельной канализации: свободного</v>
      </c>
      <c r="D304" s="69" t="str">
        <f>Source!H842</f>
        <v>канал</v>
      </c>
      <c r="E304" s="70">
        <f>Source!K842</f>
        <v>1</v>
      </c>
      <c r="F304" s="70"/>
      <c r="G304" s="70">
        <f>Source!I842</f>
        <v>1</v>
      </c>
      <c r="H304" s="72"/>
      <c r="I304" s="71"/>
      <c r="J304" s="72"/>
      <c r="K304" s="71"/>
      <c r="L304" s="72"/>
    </row>
    <row r="305" spans="1:82" ht="14.55" x14ac:dyDescent="0.25">
      <c r="A305" s="67"/>
      <c r="B305" s="70">
        <v>1</v>
      </c>
      <c r="C305" s="67" t="s">
        <v>535</v>
      </c>
      <c r="D305" s="69" t="s">
        <v>326</v>
      </c>
      <c r="E305" s="76"/>
      <c r="F305" s="70"/>
      <c r="G305" s="70">
        <f>Source!U842</f>
        <v>0.1</v>
      </c>
      <c r="H305" s="70"/>
      <c r="I305" s="70"/>
      <c r="J305" s="70"/>
      <c r="K305" s="70"/>
      <c r="L305" s="77">
        <f>SUM(L306:L306)-SUMIF(CE306:CE306, 1, L306:L306)</f>
        <v>81.180000000000007</v>
      </c>
    </row>
    <row r="306" spans="1:82" ht="14.55" x14ac:dyDescent="0.25">
      <c r="A306" s="68"/>
      <c r="B306" s="68" t="s">
        <v>339</v>
      </c>
      <c r="C306" s="68" t="s">
        <v>340</v>
      </c>
      <c r="D306" s="69" t="s">
        <v>326</v>
      </c>
      <c r="E306" s="70">
        <v>0.1</v>
      </c>
      <c r="F306" s="70"/>
      <c r="G306" s="70">
        <f>SmtRes!CX669</f>
        <v>0.1</v>
      </c>
      <c r="H306" s="72"/>
      <c r="I306" s="71"/>
      <c r="J306" s="72">
        <f>SmtRes!CZ669</f>
        <v>811.79</v>
      </c>
      <c r="K306" s="71"/>
      <c r="L306" s="72">
        <f>SmtRes!DI669</f>
        <v>81.180000000000007</v>
      </c>
    </row>
    <row r="307" spans="1:82" ht="14.55" x14ac:dyDescent="0.25">
      <c r="A307" s="67"/>
      <c r="B307" s="70">
        <v>4</v>
      </c>
      <c r="C307" s="67" t="s">
        <v>574</v>
      </c>
      <c r="D307" s="69"/>
      <c r="E307" s="76"/>
      <c r="F307" s="70"/>
      <c r="G307" s="70"/>
      <c r="H307" s="70"/>
      <c r="I307" s="70"/>
      <c r="J307" s="70"/>
      <c r="K307" s="70"/>
      <c r="L307" s="77">
        <f>SUM(L308:L308)-SUMIF(CE308:CE308, 1, L308:L308)</f>
        <v>7.65</v>
      </c>
    </row>
    <row r="308" spans="1:82" ht="41.75" x14ac:dyDescent="0.25">
      <c r="A308" s="68"/>
      <c r="B308" s="68" t="s">
        <v>148</v>
      </c>
      <c r="C308" s="78" t="s">
        <v>149</v>
      </c>
      <c r="D308" s="79" t="s">
        <v>103</v>
      </c>
      <c r="E308" s="80">
        <v>3.0769999999999999E-2</v>
      </c>
      <c r="F308" s="80"/>
      <c r="G308" s="80">
        <f>SmtRes!CX670</f>
        <v>3.0769999999999999E-2</v>
      </c>
      <c r="H308" s="81">
        <f>SmtRes!CZ670</f>
        <v>241.35</v>
      </c>
      <c r="I308" s="82">
        <f>SmtRes!AI670</f>
        <v>1.03</v>
      </c>
      <c r="J308" s="81">
        <f>ROUND(H308*I308, 2)</f>
        <v>248.59</v>
      </c>
      <c r="K308" s="82"/>
      <c r="L308" s="81">
        <f>SmtRes!DF670</f>
        <v>7.65</v>
      </c>
    </row>
    <row r="309" spans="1:82" ht="14.55" x14ac:dyDescent="0.25">
      <c r="A309" s="68"/>
      <c r="B309" s="68"/>
      <c r="C309" s="84" t="s">
        <v>536</v>
      </c>
      <c r="D309" s="69"/>
      <c r="E309" s="70"/>
      <c r="F309" s="70"/>
      <c r="G309" s="70"/>
      <c r="H309" s="72"/>
      <c r="I309" s="71"/>
      <c r="J309" s="72"/>
      <c r="K309" s="71"/>
      <c r="L309" s="72">
        <f>L305+L307</f>
        <v>88.830000000000013</v>
      </c>
    </row>
    <row r="310" spans="1:82" ht="55.7" x14ac:dyDescent="0.25">
      <c r="A310" s="66" t="s">
        <v>598</v>
      </c>
      <c r="B310" s="68" t="str">
        <f>Source!F843</f>
        <v>01.7.14.01-0002</v>
      </c>
      <c r="C310" s="68" t="s">
        <v>599</v>
      </c>
      <c r="D310" s="69" t="str">
        <f>Source!H843</f>
        <v>шт</v>
      </c>
      <c r="E310" s="70">
        <f>SmtRes!AT671</f>
        <v>-3.0769999999999999E-2</v>
      </c>
      <c r="F310" s="70"/>
      <c r="G310" s="70">
        <f>Source!I843</f>
        <v>-3.0769999999999999E-2</v>
      </c>
      <c r="H310" s="72">
        <f>Source!AL843+Source!AO843+Source!AM843+Source!AN843</f>
        <v>241.35</v>
      </c>
      <c r="I310" s="71">
        <f>IF(Source!BC843&lt;&gt; 0, Source!BC843, 1)</f>
        <v>1.03</v>
      </c>
      <c r="J310" s="72">
        <f>ROUND(H310*I310, 2)</f>
        <v>248.59</v>
      </c>
      <c r="K310" s="71"/>
      <c r="L310" s="72">
        <f>Source!P843</f>
        <v>-7.65</v>
      </c>
      <c r="AD310">
        <f>ROUND((Source!AT843/100)*((ROUND(ROUND(Source!AO843,2)*Source!I843, 2)+ROUND(ROUND(Source!AN843,2)*Source!I843, 2))), 2)</f>
        <v>0</v>
      </c>
      <c r="AE310">
        <f>ROUND((Source!AU843/100)*((ROUND(ROUND(Source!AO843,2)*Source!I843, 2)+ROUND(ROUND(Source!AN843,2)*Source!I843, 2))), 2)</f>
        <v>0</v>
      </c>
      <c r="AN310">
        <f>L310</f>
        <v>-7.65</v>
      </c>
      <c r="AW310">
        <f>L310</f>
        <v>-7.65</v>
      </c>
      <c r="AZ310">
        <f>Source!X843</f>
        <v>0</v>
      </c>
      <c r="BA310">
        <f>Source!Y843</f>
        <v>0</v>
      </c>
      <c r="CD310">
        <v>2</v>
      </c>
    </row>
    <row r="311" spans="1:82" ht="41.75" x14ac:dyDescent="0.25">
      <c r="A311" s="66" t="s">
        <v>600</v>
      </c>
      <c r="B311" s="68" t="str">
        <f>Source!F844</f>
        <v>421/пр_2020_п.75_пп.а</v>
      </c>
      <c r="C311" s="68" t="str">
        <f>Source!G844</f>
        <v>Сметная стоимость вспомогательных ненормируемых материальных ресурсов, не учтенная в сметной норме, 2%</v>
      </c>
      <c r="D311" s="69" t="str">
        <f>Source!H844</f>
        <v>%</v>
      </c>
      <c r="E311" s="70">
        <f>SmtRes!AT672</f>
        <v>2</v>
      </c>
      <c r="F311" s="70"/>
      <c r="G311" s="70">
        <f>Source!I844</f>
        <v>2</v>
      </c>
      <c r="H311" s="72"/>
      <c r="I311" s="71"/>
      <c r="J311" s="72"/>
      <c r="K311" s="71"/>
      <c r="L311" s="72">
        <f>Source!P844</f>
        <v>1.62</v>
      </c>
      <c r="AD311">
        <f>ROUND((Source!AT844/100)*((ROUND(0*Source!I844, 2)+ROUND(0*Source!I844, 2))), 2)</f>
        <v>0</v>
      </c>
      <c r="AE311">
        <f>ROUND((Source!AU844/100)*((ROUND(0*Source!I844, 2)+ROUND(0*Source!I844, 2))), 2)</f>
        <v>0</v>
      </c>
      <c r="AN311">
        <f>L311</f>
        <v>1.62</v>
      </c>
      <c r="AW311">
        <f>L311</f>
        <v>1.62</v>
      </c>
      <c r="AZ311">
        <f>Source!X844</f>
        <v>0</v>
      </c>
      <c r="BA311">
        <f>Source!Y844</f>
        <v>0</v>
      </c>
      <c r="CD311">
        <v>2</v>
      </c>
    </row>
    <row r="312" spans="1:82" ht="14.55" x14ac:dyDescent="0.25">
      <c r="A312" s="68"/>
      <c r="B312" s="68"/>
      <c r="C312" s="68" t="s">
        <v>537</v>
      </c>
      <c r="D312" s="69"/>
      <c r="E312" s="70"/>
      <c r="F312" s="70"/>
      <c r="G312" s="70"/>
      <c r="H312" s="72"/>
      <c r="I312" s="71"/>
      <c r="J312" s="72"/>
      <c r="K312" s="71"/>
      <c r="L312" s="72">
        <f>SUM(AR304:AR315)+SUM(AS304:AS315)+SUM(AT304:AT315)+SUM(AU304:AU315)+SUM(AV304:AV315)</f>
        <v>81.180000000000007</v>
      </c>
    </row>
    <row r="313" spans="1:82" ht="27.85" x14ac:dyDescent="0.25">
      <c r="A313" s="68"/>
      <c r="B313" s="68" t="s">
        <v>146</v>
      </c>
      <c r="C313" s="68" t="s">
        <v>601</v>
      </c>
      <c r="D313" s="69" t="s">
        <v>153</v>
      </c>
      <c r="E313" s="70">
        <f>Source!BZ842</f>
        <v>90</v>
      </c>
      <c r="F313" s="70"/>
      <c r="G313" s="70">
        <f>Source!AT842</f>
        <v>90</v>
      </c>
      <c r="H313" s="72"/>
      <c r="I313" s="71"/>
      <c r="J313" s="72"/>
      <c r="K313" s="71"/>
      <c r="L313" s="72">
        <f>SUM(AZ304:AZ315)</f>
        <v>73.06</v>
      </c>
    </row>
    <row r="314" spans="1:82" ht="27.85" x14ac:dyDescent="0.25">
      <c r="A314" s="78"/>
      <c r="B314" s="78" t="s">
        <v>147</v>
      </c>
      <c r="C314" s="78" t="s">
        <v>602</v>
      </c>
      <c r="D314" s="79" t="s">
        <v>153</v>
      </c>
      <c r="E314" s="80">
        <f>Source!CA842</f>
        <v>46</v>
      </c>
      <c r="F314" s="80"/>
      <c r="G314" s="80">
        <f>Source!AU842</f>
        <v>46</v>
      </c>
      <c r="H314" s="81"/>
      <c r="I314" s="82"/>
      <c r="J314" s="81"/>
      <c r="K314" s="82"/>
      <c r="L314" s="81">
        <f>SUM(BA304:BA315)</f>
        <v>37.340000000000003</v>
      </c>
    </row>
    <row r="315" spans="1:82" ht="13.95" x14ac:dyDescent="0.25">
      <c r="C315" s="86" t="s">
        <v>540</v>
      </c>
      <c r="D315" s="86"/>
      <c r="E315" s="86"/>
      <c r="F315" s="86"/>
      <c r="G315" s="86"/>
      <c r="H315" s="86"/>
      <c r="I315" s="87">
        <f>IF(E304&lt;&gt;0,K315/E304, 0)</f>
        <v>193.20000000000002</v>
      </c>
      <c r="J315" s="87"/>
      <c r="K315" s="87">
        <f>L305+L307+L313+L314+SUM(L310:L311)</f>
        <v>193.20000000000002</v>
      </c>
      <c r="L315" s="87"/>
      <c r="AD315">
        <f>ROUND((Source!AT842/100)*((ROUND(SUMIF(SmtRes!AQ669:'SmtRes'!AQ672,"=1",SmtRes!AD669:'SmtRes'!AD672)*Source!I842, 2)+ROUND(SUMIF(SmtRes!AQ669:'SmtRes'!AQ672,"=1",SmtRes!AC669:'SmtRes'!AC672)*Source!I842, 2))), 2)</f>
        <v>730.61</v>
      </c>
      <c r="AE315">
        <f>ROUND((Source!AU842/100)*((ROUND(SUMIF(SmtRes!AQ669:'SmtRes'!AQ672,"=1",SmtRes!AD669:'SmtRes'!AD672)*Source!I842, 2)+ROUND(SUMIF(SmtRes!AQ669:'SmtRes'!AQ672,"=1",SmtRes!AC669:'SmtRes'!AC672)*Source!I842, 2))), 2)</f>
        <v>373.42</v>
      </c>
      <c r="AN315" s="83">
        <f>L305+L307+L313+L314</f>
        <v>199.23000000000002</v>
      </c>
      <c r="AO315">
        <f>0</f>
        <v>0</v>
      </c>
      <c r="AQ315" t="s">
        <v>541</v>
      </c>
      <c r="AR315" s="83">
        <f>L305</f>
        <v>81.180000000000007</v>
      </c>
      <c r="AT315">
        <f>0</f>
        <v>0</v>
      </c>
      <c r="AV315" t="s">
        <v>541</v>
      </c>
      <c r="AW315" s="83">
        <f>L307</f>
        <v>7.65</v>
      </c>
      <c r="AZ315">
        <f>Source!X842</f>
        <v>73.06</v>
      </c>
      <c r="BA315">
        <f>Source!Y842</f>
        <v>37.340000000000003</v>
      </c>
      <c r="CD315">
        <v>2</v>
      </c>
    </row>
    <row r="316" spans="1:82" ht="55.7" x14ac:dyDescent="0.25">
      <c r="A316" s="98" t="s">
        <v>219</v>
      </c>
      <c r="B316" s="78" t="str">
        <f>Source!F845</f>
        <v>24.3.05.02-0213</v>
      </c>
      <c r="C316" s="78" t="str">
        <f>Source!G845</f>
        <v>Заглушка полиэтиленовая, ПЭ100, стандартное размерное отношение SDR11, номинальный наружный диаметр 160 мм</v>
      </c>
      <c r="D316" s="79" t="str">
        <f>Source!H845</f>
        <v>шт</v>
      </c>
      <c r="E316" s="80">
        <f>Source!K845</f>
        <v>2</v>
      </c>
      <c r="F316" s="80"/>
      <c r="G316" s="80">
        <f>Source!I845</f>
        <v>2</v>
      </c>
      <c r="H316" s="81">
        <f>Source!AL845</f>
        <v>491.76</v>
      </c>
      <c r="I316" s="82">
        <f>IF(Source!BC845&lt;&gt; 0, Source!BC845, 1)</f>
        <v>0.91</v>
      </c>
      <c r="J316" s="81">
        <f>ROUND(H316*I316, 2)</f>
        <v>447.5</v>
      </c>
      <c r="K316" s="82"/>
      <c r="L316" s="81">
        <f>Source!P845</f>
        <v>895</v>
      </c>
    </row>
    <row r="317" spans="1:82" ht="13.95" x14ac:dyDescent="0.25">
      <c r="C317" s="86" t="s">
        <v>540</v>
      </c>
      <c r="D317" s="86"/>
      <c r="E317" s="86"/>
      <c r="F317" s="86"/>
      <c r="G317" s="86"/>
      <c r="H317" s="86"/>
      <c r="I317" s="87">
        <f>IF(E316&lt;&gt;0,K317/E316, 0)</f>
        <v>447.5</v>
      </c>
      <c r="J317" s="87"/>
      <c r="K317" s="87">
        <f>L316</f>
        <v>895</v>
      </c>
      <c r="L317" s="87"/>
      <c r="AD317">
        <f>ROUND((Source!AT845/100)*((ROUND(ROUND(Source!AO845,2)*Source!I845, 2)+ROUND(ROUND(Source!AN845,2)*Source!I845, 2))), 2)</f>
        <v>0</v>
      </c>
      <c r="AE317">
        <f>ROUND((Source!AU845/100)*((ROUND(ROUND(Source!AO845,2)*Source!I845, 2)+ROUND(ROUND(Source!AN845,2)*Source!I845, 2))), 2)</f>
        <v>0</v>
      </c>
      <c r="AN317" s="83">
        <f>L316</f>
        <v>895</v>
      </c>
      <c r="AO317">
        <f>0</f>
        <v>0</v>
      </c>
      <c r="AQ317" t="s">
        <v>541</v>
      </c>
      <c r="AR317">
        <f>0</f>
        <v>0</v>
      </c>
      <c r="AT317">
        <f>0</f>
        <v>0</v>
      </c>
      <c r="AV317" t="s">
        <v>541</v>
      </c>
      <c r="AW317" s="83">
        <f>L316</f>
        <v>895</v>
      </c>
      <c r="AZ317">
        <f>Source!X845</f>
        <v>0</v>
      </c>
      <c r="BA317">
        <f>Source!Y845</f>
        <v>0</v>
      </c>
      <c r="CD317">
        <v>1</v>
      </c>
    </row>
    <row r="319" spans="1:82" ht="13.95" x14ac:dyDescent="0.25">
      <c r="A319" s="90"/>
      <c r="B319" s="91"/>
      <c r="C319" s="92" t="s">
        <v>542</v>
      </c>
      <c r="D319" s="92"/>
      <c r="E319" s="92"/>
      <c r="F319" s="92"/>
      <c r="G319" s="92"/>
      <c r="H319" s="92"/>
      <c r="I319" s="77"/>
      <c r="J319" s="90"/>
      <c r="K319" s="93"/>
      <c r="L319" s="77">
        <f>L321+L322+L328+L332</f>
        <v>1555487.02</v>
      </c>
    </row>
    <row r="320" spans="1:82" ht="13.95" x14ac:dyDescent="0.25">
      <c r="A320" s="85"/>
      <c r="B320" s="88"/>
      <c r="C320" s="94" t="s">
        <v>543</v>
      </c>
      <c r="D320" s="89"/>
      <c r="E320" s="89"/>
      <c r="F320" s="89"/>
      <c r="G320" s="89"/>
      <c r="H320" s="89"/>
      <c r="I320" s="72"/>
      <c r="J320" s="85"/>
      <c r="K320" s="70"/>
      <c r="L320" s="72"/>
    </row>
    <row r="321" spans="1:12" ht="13.95" x14ac:dyDescent="0.25">
      <c r="A321" s="85"/>
      <c r="B321" s="88"/>
      <c r="C321" s="89" t="s">
        <v>544</v>
      </c>
      <c r="D321" s="89"/>
      <c r="E321" s="89"/>
      <c r="F321" s="89"/>
      <c r="G321" s="89"/>
      <c r="H321" s="89"/>
      <c r="I321" s="72"/>
      <c r="J321" s="85"/>
      <c r="K321" s="70"/>
      <c r="L321" s="72">
        <f>SUM(AR233:AR317)</f>
        <v>136789.07999999999</v>
      </c>
    </row>
    <row r="322" spans="1:12" ht="13.95" hidden="1" x14ac:dyDescent="0.25">
      <c r="A322" s="85"/>
      <c r="B322" s="88"/>
      <c r="C322" s="89" t="s">
        <v>545</v>
      </c>
      <c r="D322" s="89"/>
      <c r="E322" s="89"/>
      <c r="F322" s="89"/>
      <c r="G322" s="89"/>
      <c r="H322" s="89"/>
      <c r="I322" s="72"/>
      <c r="J322" s="85"/>
      <c r="K322" s="70"/>
      <c r="L322" s="72">
        <f>L324+L327+L326</f>
        <v>786087.67999999993</v>
      </c>
    </row>
    <row r="323" spans="1:12" ht="13.95" hidden="1" x14ac:dyDescent="0.25">
      <c r="A323" s="85"/>
      <c r="B323" s="88"/>
      <c r="C323" s="94" t="s">
        <v>546</v>
      </c>
      <c r="D323" s="89"/>
      <c r="E323" s="89"/>
      <c r="F323" s="89"/>
      <c r="G323" s="89"/>
      <c r="H323" s="89"/>
      <c r="I323" s="72"/>
      <c r="J323" s="85"/>
      <c r="K323" s="70"/>
      <c r="L323" s="72"/>
    </row>
    <row r="324" spans="1:12" ht="13.95" x14ac:dyDescent="0.25">
      <c r="A324" s="85"/>
      <c r="B324" s="88"/>
      <c r="C324" s="89" t="s">
        <v>545</v>
      </c>
      <c r="D324" s="89"/>
      <c r="E324" s="89"/>
      <c r="F324" s="89"/>
      <c r="G324" s="89"/>
      <c r="H324" s="89"/>
      <c r="I324" s="72"/>
      <c r="J324" s="85"/>
      <c r="K324" s="70"/>
      <c r="L324" s="72">
        <f>SUM(AO233:AO317)</f>
        <v>562916.1</v>
      </c>
    </row>
    <row r="325" spans="1:12" ht="13.95" hidden="1" x14ac:dyDescent="0.25">
      <c r="A325" s="85"/>
      <c r="B325" s="88"/>
      <c r="C325" s="94" t="s">
        <v>547</v>
      </c>
      <c r="D325" s="89"/>
      <c r="E325" s="89"/>
      <c r="F325" s="89"/>
      <c r="G325" s="89"/>
      <c r="H325" s="89"/>
      <c r="I325" s="72"/>
      <c r="J325" s="85"/>
      <c r="K325" s="70"/>
      <c r="L325" s="72"/>
    </row>
    <row r="326" spans="1:12" ht="13.95" x14ac:dyDescent="0.25">
      <c r="A326" s="85"/>
      <c r="B326" s="88"/>
      <c r="C326" s="89" t="s">
        <v>567</v>
      </c>
      <c r="D326" s="89"/>
      <c r="E326" s="89"/>
      <c r="F326" s="89"/>
      <c r="G326" s="89"/>
      <c r="H326" s="89"/>
      <c r="I326" s="72"/>
      <c r="J326" s="85"/>
      <c r="K326" s="70"/>
      <c r="L326" s="72">
        <f>SUM(AT233:AT317)</f>
        <v>223171.58</v>
      </c>
    </row>
    <row r="327" spans="1:12" ht="13.95" hidden="1" x14ac:dyDescent="0.25">
      <c r="A327" s="85"/>
      <c r="B327" s="88"/>
      <c r="C327" s="89" t="s">
        <v>548</v>
      </c>
      <c r="D327" s="89"/>
      <c r="E327" s="89"/>
      <c r="F327" s="89"/>
      <c r="G327" s="89"/>
      <c r="H327" s="89"/>
      <c r="I327" s="72"/>
      <c r="J327" s="85"/>
      <c r="K327" s="70"/>
      <c r="L327" s="72">
        <f>SUM(AV233:AV317)</f>
        <v>0</v>
      </c>
    </row>
    <row r="328" spans="1:12" ht="13.95" x14ac:dyDescent="0.25">
      <c r="A328" s="85"/>
      <c r="B328" s="88"/>
      <c r="C328" s="89" t="s">
        <v>549</v>
      </c>
      <c r="D328" s="89"/>
      <c r="E328" s="89"/>
      <c r="F328" s="89"/>
      <c r="G328" s="89"/>
      <c r="H328" s="89"/>
      <c r="I328" s="72"/>
      <c r="J328" s="85"/>
      <c r="K328" s="70"/>
      <c r="L328" s="72">
        <f>L330+L331</f>
        <v>632610.26</v>
      </c>
    </row>
    <row r="329" spans="1:12" ht="13.95" x14ac:dyDescent="0.25">
      <c r="A329" s="85"/>
      <c r="B329" s="88"/>
      <c r="C329" s="94" t="s">
        <v>546</v>
      </c>
      <c r="D329" s="89"/>
      <c r="E329" s="89"/>
      <c r="F329" s="89"/>
      <c r="G329" s="89"/>
      <c r="H329" s="89"/>
      <c r="I329" s="72"/>
      <c r="J329" s="85"/>
      <c r="K329" s="70"/>
      <c r="L329" s="72"/>
    </row>
    <row r="330" spans="1:12" ht="13.95" x14ac:dyDescent="0.25">
      <c r="A330" s="85"/>
      <c r="B330" s="88"/>
      <c r="C330" s="89" t="s">
        <v>550</v>
      </c>
      <c r="D330" s="89"/>
      <c r="E330" s="89"/>
      <c r="F330" s="89"/>
      <c r="G330" s="89"/>
      <c r="H330" s="89"/>
      <c r="I330" s="72"/>
      <c r="J330" s="85"/>
      <c r="K330" s="70"/>
      <c r="L330" s="72">
        <f>SUM(AW233:AW317)-SUM(BK233:BK317)</f>
        <v>632610.26</v>
      </c>
    </row>
    <row r="331" spans="1:12" ht="13.95" hidden="1" x14ac:dyDescent="0.25">
      <c r="A331" s="85"/>
      <c r="B331" s="88"/>
      <c r="C331" s="89" t="s">
        <v>551</v>
      </c>
      <c r="D331" s="89"/>
      <c r="E331" s="89"/>
      <c r="F331" s="89"/>
      <c r="G331" s="89"/>
      <c r="H331" s="89"/>
      <c r="I331" s="72"/>
      <c r="J331" s="85"/>
      <c r="K331" s="70"/>
      <c r="L331" s="72">
        <f>SUM(BC233:BC317)</f>
        <v>0</v>
      </c>
    </row>
    <row r="332" spans="1:12" ht="13.95" hidden="1" x14ac:dyDescent="0.25">
      <c r="A332" s="85"/>
      <c r="B332" s="88"/>
      <c r="C332" s="89" t="s">
        <v>552</v>
      </c>
      <c r="D332" s="89"/>
      <c r="E332" s="89"/>
      <c r="F332" s="89"/>
      <c r="G332" s="89"/>
      <c r="H332" s="89"/>
      <c r="I332" s="72"/>
      <c r="J332" s="85"/>
      <c r="K332" s="70"/>
      <c r="L332" s="72">
        <f>SUM(BB233:BB317)</f>
        <v>0</v>
      </c>
    </row>
    <row r="333" spans="1:12" ht="13.95" x14ac:dyDescent="0.25">
      <c r="A333" s="85"/>
      <c r="B333" s="88"/>
      <c r="C333" s="89" t="s">
        <v>553</v>
      </c>
      <c r="D333" s="89"/>
      <c r="E333" s="89"/>
      <c r="F333" s="89"/>
      <c r="G333" s="89"/>
      <c r="H333" s="89"/>
      <c r="I333" s="72"/>
      <c r="J333" s="85"/>
      <c r="K333" s="70"/>
      <c r="L333" s="72">
        <f>SUM(AR233:AR317)+SUM(AT233:AT317)+SUM(AV233:AV317)</f>
        <v>359960.66</v>
      </c>
    </row>
    <row r="334" spans="1:12" ht="13.95" x14ac:dyDescent="0.25">
      <c r="A334" s="85"/>
      <c r="B334" s="88"/>
      <c r="C334" s="89" t="s">
        <v>554</v>
      </c>
      <c r="D334" s="89"/>
      <c r="E334" s="89"/>
      <c r="F334" s="89"/>
      <c r="G334" s="89"/>
      <c r="H334" s="89"/>
      <c r="I334" s="72"/>
      <c r="J334" s="85"/>
      <c r="K334" s="70"/>
      <c r="L334" s="72">
        <f>SUM(AZ233:AZ317)</f>
        <v>382312.99</v>
      </c>
    </row>
    <row r="335" spans="1:12" ht="13.95" x14ac:dyDescent="0.25">
      <c r="A335" s="85"/>
      <c r="B335" s="88"/>
      <c r="C335" s="89" t="s">
        <v>555</v>
      </c>
      <c r="D335" s="89"/>
      <c r="E335" s="89"/>
      <c r="F335" s="89"/>
      <c r="G335" s="89"/>
      <c r="H335" s="89"/>
      <c r="I335" s="72"/>
      <c r="J335" s="85"/>
      <c r="K335" s="70"/>
      <c r="L335" s="72">
        <f>SUM(BA233:BA317)</f>
        <v>164006.99999999997</v>
      </c>
    </row>
    <row r="336" spans="1:12" ht="13.95" hidden="1" x14ac:dyDescent="0.25">
      <c r="A336" s="85"/>
      <c r="B336" s="88"/>
      <c r="C336" s="89" t="s">
        <v>556</v>
      </c>
      <c r="D336" s="89"/>
      <c r="E336" s="89"/>
      <c r="F336" s="89"/>
      <c r="G336" s="89"/>
      <c r="H336" s="89"/>
      <c r="I336" s="72"/>
      <c r="J336" s="85"/>
      <c r="K336" s="70"/>
      <c r="L336" s="72">
        <f>L338+L339</f>
        <v>0</v>
      </c>
    </row>
    <row r="337" spans="1:12" ht="13.95" hidden="1" x14ac:dyDescent="0.25">
      <c r="A337" s="85"/>
      <c r="B337" s="88"/>
      <c r="C337" s="94" t="s">
        <v>543</v>
      </c>
      <c r="D337" s="89"/>
      <c r="E337" s="89"/>
      <c r="F337" s="89"/>
      <c r="G337" s="89"/>
      <c r="H337" s="89"/>
      <c r="I337" s="72"/>
      <c r="J337" s="85"/>
      <c r="K337" s="70"/>
      <c r="L337" s="72"/>
    </row>
    <row r="338" spans="1:12" ht="13.95" hidden="1" x14ac:dyDescent="0.25">
      <c r="A338" s="85"/>
      <c r="B338" s="88"/>
      <c r="C338" s="89" t="s">
        <v>557</v>
      </c>
      <c r="D338" s="89"/>
      <c r="E338" s="89"/>
      <c r="F338" s="89"/>
      <c r="G338" s="89"/>
      <c r="H338" s="89"/>
      <c r="I338" s="72"/>
      <c r="J338" s="85"/>
      <c r="K338" s="70"/>
      <c r="L338" s="72">
        <f>SUM(BK233:BK317)</f>
        <v>0</v>
      </c>
    </row>
    <row r="339" spans="1:12" ht="13.95" hidden="1" x14ac:dyDescent="0.25">
      <c r="A339" s="85"/>
      <c r="B339" s="88"/>
      <c r="C339" s="89" t="s">
        <v>558</v>
      </c>
      <c r="D339" s="89"/>
      <c r="E339" s="89"/>
      <c r="F339" s="89"/>
      <c r="G339" s="89"/>
      <c r="H339" s="89"/>
      <c r="I339" s="72"/>
      <c r="J339" s="85"/>
      <c r="K339" s="70"/>
      <c r="L339" s="72">
        <f>SUM(BD233:BD317)</f>
        <v>0</v>
      </c>
    </row>
    <row r="340" spans="1:12" ht="13.95" hidden="1" x14ac:dyDescent="0.25">
      <c r="A340" s="85"/>
      <c r="B340" s="88"/>
      <c r="C340" s="89" t="s">
        <v>559</v>
      </c>
      <c r="D340" s="89"/>
      <c r="E340" s="89"/>
      <c r="F340" s="89"/>
      <c r="G340" s="89"/>
      <c r="H340" s="89"/>
      <c r="I340" s="72"/>
      <c r="J340" s="85"/>
      <c r="K340" s="70"/>
      <c r="L340" s="72"/>
    </row>
    <row r="341" spans="1:12" ht="13.95" hidden="1" x14ac:dyDescent="0.25">
      <c r="A341" s="85"/>
      <c r="B341" s="88"/>
      <c r="C341" s="89" t="s">
        <v>559</v>
      </c>
      <c r="D341" s="89"/>
      <c r="E341" s="89"/>
      <c r="F341" s="89"/>
      <c r="G341" s="89"/>
      <c r="H341" s="89"/>
      <c r="I341" s="72"/>
      <c r="J341" s="85"/>
      <c r="K341" s="70"/>
      <c r="L341" s="72">
        <f>SUM(BQ233:BQ317)</f>
        <v>0</v>
      </c>
    </row>
    <row r="342" spans="1:12" ht="13.95" hidden="1" x14ac:dyDescent="0.25">
      <c r="A342" s="85"/>
      <c r="B342" s="88"/>
      <c r="C342" s="89" t="s">
        <v>560</v>
      </c>
      <c r="D342" s="89"/>
      <c r="E342" s="89"/>
      <c r="F342" s="89"/>
      <c r="G342" s="89"/>
      <c r="H342" s="89"/>
      <c r="I342" s="72"/>
      <c r="J342" s="85"/>
      <c r="K342" s="70"/>
      <c r="L342" s="72">
        <f>SUM(BO233:BO317)</f>
        <v>0</v>
      </c>
    </row>
    <row r="343" spans="1:12" ht="13.95" x14ac:dyDescent="0.25">
      <c r="A343" s="90"/>
      <c r="B343" s="91"/>
      <c r="C343" s="92" t="s">
        <v>561</v>
      </c>
      <c r="D343" s="92"/>
      <c r="E343" s="92"/>
      <c r="F343" s="92"/>
      <c r="G343" s="92"/>
      <c r="H343" s="92"/>
      <c r="I343" s="77"/>
      <c r="J343" s="90"/>
      <c r="K343" s="93"/>
      <c r="L343" s="77">
        <f>L319+L334+L335+L336+L341+L342</f>
        <v>2101807.0099999998</v>
      </c>
    </row>
    <row r="344" spans="1:12" ht="13.95" x14ac:dyDescent="0.25">
      <c r="A344" s="85"/>
      <c r="B344" s="88"/>
      <c r="C344" s="94" t="s">
        <v>562</v>
      </c>
      <c r="D344" s="89"/>
      <c r="E344" s="89"/>
      <c r="F344" s="89"/>
      <c r="G344" s="89"/>
      <c r="H344" s="89"/>
      <c r="I344" s="72"/>
      <c r="J344" s="85"/>
      <c r="K344" s="70"/>
      <c r="L344" s="72"/>
    </row>
    <row r="345" spans="1:12" ht="13.95" x14ac:dyDescent="0.25">
      <c r="A345" s="85"/>
      <c r="B345" s="88"/>
      <c r="C345" s="89" t="s">
        <v>563</v>
      </c>
      <c r="D345" s="89"/>
      <c r="E345" s="89"/>
      <c r="F345" s="89"/>
      <c r="G345" s="89"/>
      <c r="H345" s="89"/>
      <c r="I345" s="72"/>
      <c r="J345" s="85"/>
      <c r="K345" s="70"/>
      <c r="L345" s="72">
        <f>SUM(AX233:AX317)</f>
        <v>154325.6</v>
      </c>
    </row>
    <row r="346" spans="1:12" ht="13.95" hidden="1" x14ac:dyDescent="0.25">
      <c r="A346" s="85"/>
      <c r="B346" s="88"/>
      <c r="C346" s="89" t="s">
        <v>564</v>
      </c>
      <c r="D346" s="89"/>
      <c r="E346" s="89"/>
      <c r="F346" s="89"/>
      <c r="G346" s="89"/>
      <c r="H346" s="89"/>
      <c r="I346" s="72"/>
      <c r="J346" s="85"/>
      <c r="K346" s="70"/>
      <c r="L346" s="72">
        <f>SUM(AY233:AY317)</f>
        <v>0</v>
      </c>
    </row>
    <row r="347" spans="1:12" ht="13.95" x14ac:dyDescent="0.25">
      <c r="A347" s="85"/>
      <c r="B347" s="88"/>
      <c r="C347" s="89" t="s">
        <v>565</v>
      </c>
      <c r="D347" s="89"/>
      <c r="E347" s="89"/>
      <c r="F347" s="95"/>
      <c r="G347" s="76">
        <f>Source!F869</f>
        <v>153.84</v>
      </c>
      <c r="H347" s="85"/>
      <c r="I347" s="85"/>
      <c r="J347" s="85"/>
      <c r="K347" s="85"/>
      <c r="L347" s="85"/>
    </row>
    <row r="348" spans="1:12" ht="13.95" x14ac:dyDescent="0.25">
      <c r="A348" s="85"/>
      <c r="B348" s="88"/>
      <c r="C348" s="89" t="s">
        <v>566</v>
      </c>
      <c r="D348" s="89"/>
      <c r="E348" s="89"/>
      <c r="F348" s="95"/>
      <c r="G348" s="76">
        <f>Source!F870</f>
        <v>239.13</v>
      </c>
      <c r="H348" s="85"/>
      <c r="I348" s="85"/>
      <c r="J348" s="85"/>
      <c r="K348" s="85"/>
      <c r="L348" s="85"/>
    </row>
    <row r="351" spans="1:12" ht="16.350000000000001" x14ac:dyDescent="0.25">
      <c r="A351" s="65" t="s">
        <v>603</v>
      </c>
      <c r="B351" s="65"/>
      <c r="C351" s="65"/>
      <c r="D351" s="65"/>
      <c r="E351" s="65"/>
      <c r="F351" s="65"/>
      <c r="G351" s="65"/>
      <c r="H351" s="65"/>
      <c r="I351" s="65"/>
      <c r="J351" s="65"/>
      <c r="K351" s="65"/>
      <c r="L351" s="65"/>
    </row>
    <row r="352" spans="1:12" ht="41.75" x14ac:dyDescent="0.25">
      <c r="A352" s="66" t="s">
        <v>221</v>
      </c>
      <c r="B352" s="68" t="s">
        <v>604</v>
      </c>
      <c r="C352" s="68" t="str">
        <f>Source!G881</f>
        <v>Монтаж установки горизонтально направленного бурения: с тяговым усилием 50 тс (500 кН)</v>
      </c>
      <c r="D352" s="69" t="str">
        <f>Source!H881</f>
        <v>шт</v>
      </c>
      <c r="E352" s="70">
        <f>Source!K881</f>
        <v>1</v>
      </c>
      <c r="F352" s="70"/>
      <c r="G352" s="70">
        <f>Source!I881</f>
        <v>1</v>
      </c>
      <c r="H352" s="72"/>
      <c r="I352" s="71"/>
      <c r="J352" s="72"/>
      <c r="K352" s="71"/>
      <c r="L352" s="72"/>
    </row>
    <row r="353" spans="1:83" ht="14.55" x14ac:dyDescent="0.25">
      <c r="A353" s="67"/>
      <c r="B353" s="70">
        <v>1</v>
      </c>
      <c r="C353" s="67" t="s">
        <v>535</v>
      </c>
      <c r="D353" s="69" t="s">
        <v>326</v>
      </c>
      <c r="E353" s="76"/>
      <c r="F353" s="70"/>
      <c r="G353" s="70">
        <f>Source!U881</f>
        <v>0.6</v>
      </c>
      <c r="H353" s="70"/>
      <c r="I353" s="70"/>
      <c r="J353" s="70"/>
      <c r="K353" s="70"/>
      <c r="L353" s="77">
        <f>SUM(L354:L354)-SUMIF(CE354:CE354, 1, L354:L354)</f>
        <v>487.07</v>
      </c>
    </row>
    <row r="354" spans="1:83" ht="14.55" x14ac:dyDescent="0.25">
      <c r="A354" s="68"/>
      <c r="B354" s="68" t="s">
        <v>339</v>
      </c>
      <c r="C354" s="68" t="s">
        <v>340</v>
      </c>
      <c r="D354" s="69" t="s">
        <v>326</v>
      </c>
      <c r="E354" s="70">
        <v>0.6</v>
      </c>
      <c r="F354" s="70"/>
      <c r="G354" s="70">
        <f>SmtRes!CX673</f>
        <v>0.6</v>
      </c>
      <c r="H354" s="72"/>
      <c r="I354" s="71"/>
      <c r="J354" s="72">
        <f>SmtRes!CZ673</f>
        <v>811.79</v>
      </c>
      <c r="K354" s="71"/>
      <c r="L354" s="72">
        <f>SmtRes!DI673</f>
        <v>487.07</v>
      </c>
    </row>
    <row r="355" spans="1:83" ht="14.55" x14ac:dyDescent="0.25">
      <c r="A355" s="67"/>
      <c r="B355" s="70">
        <v>2</v>
      </c>
      <c r="C355" s="67" t="s">
        <v>570</v>
      </c>
      <c r="D355" s="69"/>
      <c r="E355" s="76"/>
      <c r="F355" s="70"/>
      <c r="G355" s="70"/>
      <c r="H355" s="70"/>
      <c r="I355" s="70"/>
      <c r="J355" s="70"/>
      <c r="K355" s="70"/>
      <c r="L355" s="77">
        <f>SUM(L356:L360)-SUMIF(CE356:CE360, 1, L356:L360)</f>
        <v>8547.2999999999993</v>
      </c>
    </row>
    <row r="356" spans="1:83" ht="14.55" x14ac:dyDescent="0.25">
      <c r="A356" s="67"/>
      <c r="B356" s="70"/>
      <c r="C356" s="67" t="s">
        <v>573</v>
      </c>
      <c r="D356" s="69" t="s">
        <v>326</v>
      </c>
      <c r="E356" s="76"/>
      <c r="F356" s="70"/>
      <c r="G356" s="70">
        <f>Source!V881</f>
        <v>1.7799999999999998</v>
      </c>
      <c r="H356" s="70"/>
      <c r="I356" s="70"/>
      <c r="J356" s="70"/>
      <c r="K356" s="70"/>
      <c r="L356" s="77">
        <f>SUMIF(CE357:CE360, 1, L357:L360)</f>
        <v>1849.6599999999999</v>
      </c>
      <c r="CE356">
        <v>1</v>
      </c>
    </row>
    <row r="357" spans="1:83" ht="41.75" x14ac:dyDescent="0.25">
      <c r="A357" s="68"/>
      <c r="B357" s="68" t="s">
        <v>387</v>
      </c>
      <c r="C357" s="68" t="s">
        <v>389</v>
      </c>
      <c r="D357" s="69" t="s">
        <v>332</v>
      </c>
      <c r="E357" s="70">
        <v>0.57999999999999996</v>
      </c>
      <c r="F357" s="70"/>
      <c r="G357" s="70">
        <f>SmtRes!CX675</f>
        <v>0.57999999999999996</v>
      </c>
      <c r="H357" s="72">
        <f>SmtRes!CZ675</f>
        <v>2088.77</v>
      </c>
      <c r="I357" s="71">
        <f>SmtRes!AJ675</f>
        <v>1.31</v>
      </c>
      <c r="J357" s="72">
        <f>ROUND(H357*I357, 2)</f>
        <v>2736.29</v>
      </c>
      <c r="K357" s="71"/>
      <c r="L357" s="72">
        <f>SmtRes!DG675</f>
        <v>1587.05</v>
      </c>
    </row>
    <row r="358" spans="1:83" ht="14.55" x14ac:dyDescent="0.25">
      <c r="A358" s="68"/>
      <c r="B358" s="68" t="s">
        <v>333</v>
      </c>
      <c r="C358" s="68" t="s">
        <v>583</v>
      </c>
      <c r="D358" s="69" t="s">
        <v>326</v>
      </c>
      <c r="E358" s="70">
        <f>SmtRes!DO675*SmtRes!AT675</f>
        <v>0.57999999999999996</v>
      </c>
      <c r="F358" s="70"/>
      <c r="G358" s="70">
        <f>ROUND(E358*G352, 7)</f>
        <v>0.57999999999999996</v>
      </c>
      <c r="H358" s="72"/>
      <c r="I358" s="71"/>
      <c r="J358" s="72">
        <f>ROUND(SmtRes!AG675/SmtRes!DO675, 2)</f>
        <v>932.95</v>
      </c>
      <c r="K358" s="71"/>
      <c r="L358" s="72">
        <f>SmtRes!DH675</f>
        <v>541.11</v>
      </c>
      <c r="CE358">
        <v>1</v>
      </c>
    </row>
    <row r="359" spans="1:83" ht="41.75" x14ac:dyDescent="0.25">
      <c r="A359" s="68"/>
      <c r="B359" s="68" t="s">
        <v>390</v>
      </c>
      <c r="C359" s="68" t="s">
        <v>392</v>
      </c>
      <c r="D359" s="69" t="s">
        <v>332</v>
      </c>
      <c r="E359" s="70">
        <v>0.6</v>
      </c>
      <c r="F359" s="70"/>
      <c r="G359" s="70">
        <f>SmtRes!CX676</f>
        <v>0.6</v>
      </c>
      <c r="H359" s="72">
        <f>SmtRes!CZ676</f>
        <v>9355.18</v>
      </c>
      <c r="I359" s="71">
        <f>SmtRes!AJ676</f>
        <v>1.24</v>
      </c>
      <c r="J359" s="72">
        <f>ROUND(H359*I359, 2)</f>
        <v>11600.42</v>
      </c>
      <c r="K359" s="71"/>
      <c r="L359" s="72">
        <f>SmtRes!DG676</f>
        <v>6960.25</v>
      </c>
    </row>
    <row r="360" spans="1:83" ht="14.55" x14ac:dyDescent="0.25">
      <c r="A360" s="68"/>
      <c r="B360" s="68" t="s">
        <v>349</v>
      </c>
      <c r="C360" s="78" t="s">
        <v>571</v>
      </c>
      <c r="D360" s="79" t="s">
        <v>326</v>
      </c>
      <c r="E360" s="80">
        <f>SmtRes!DO676*SmtRes!AT676</f>
        <v>1.2</v>
      </c>
      <c r="F360" s="80"/>
      <c r="G360" s="80">
        <f>ROUND(E360*G352, 7)</f>
        <v>1.2</v>
      </c>
      <c r="H360" s="81"/>
      <c r="I360" s="82"/>
      <c r="J360" s="81">
        <f>ROUND(SmtRes!AG676/SmtRes!DO676, 2)</f>
        <v>1090.46</v>
      </c>
      <c r="K360" s="82"/>
      <c r="L360" s="81">
        <f>SmtRes!DH676</f>
        <v>1308.55</v>
      </c>
      <c r="CE360">
        <v>1</v>
      </c>
    </row>
    <row r="361" spans="1:83" ht="14.55" x14ac:dyDescent="0.25">
      <c r="A361" s="68"/>
      <c r="B361" s="68"/>
      <c r="C361" s="84" t="s">
        <v>536</v>
      </c>
      <c r="D361" s="69"/>
      <c r="E361" s="70"/>
      <c r="F361" s="70"/>
      <c r="G361" s="70"/>
      <c r="H361" s="72"/>
      <c r="I361" s="71"/>
      <c r="J361" s="72"/>
      <c r="K361" s="71"/>
      <c r="L361" s="72">
        <f>L353+L355+L356</f>
        <v>10884.029999999999</v>
      </c>
    </row>
    <row r="362" spans="1:83" ht="14.55" x14ac:dyDescent="0.25">
      <c r="A362" s="68"/>
      <c r="B362" s="68"/>
      <c r="C362" s="68" t="s">
        <v>537</v>
      </c>
      <c r="D362" s="69"/>
      <c r="E362" s="70"/>
      <c r="F362" s="70"/>
      <c r="G362" s="70"/>
      <c r="H362" s="72"/>
      <c r="I362" s="71"/>
      <c r="J362" s="72"/>
      <c r="K362" s="71"/>
      <c r="L362" s="72">
        <f>SUM(AR352:AR365)+SUM(AS352:AS365)+SUM(AT352:AT365)+SUM(AU352:AU365)+SUM(AV352:AV365)</f>
        <v>2336.73</v>
      </c>
    </row>
    <row r="363" spans="1:83" ht="14.55" x14ac:dyDescent="0.25">
      <c r="A363" s="68"/>
      <c r="B363" s="68" t="s">
        <v>108</v>
      </c>
      <c r="C363" s="68" t="s">
        <v>588</v>
      </c>
      <c r="D363" s="69" t="s">
        <v>153</v>
      </c>
      <c r="E363" s="70">
        <f>Source!BZ881</f>
        <v>106</v>
      </c>
      <c r="F363" s="70"/>
      <c r="G363" s="70">
        <f>Source!AT881</f>
        <v>106</v>
      </c>
      <c r="H363" s="72"/>
      <c r="I363" s="71"/>
      <c r="J363" s="72"/>
      <c r="K363" s="71"/>
      <c r="L363" s="72">
        <f>SUM(AZ352:AZ365)</f>
        <v>2476.9299999999998</v>
      </c>
    </row>
    <row r="364" spans="1:83" ht="14.55" x14ac:dyDescent="0.25">
      <c r="A364" s="78"/>
      <c r="B364" s="78" t="s">
        <v>109</v>
      </c>
      <c r="C364" s="78" t="s">
        <v>589</v>
      </c>
      <c r="D364" s="79" t="s">
        <v>153</v>
      </c>
      <c r="E364" s="80">
        <f>Source!CA881</f>
        <v>45</v>
      </c>
      <c r="F364" s="80"/>
      <c r="G364" s="80">
        <f>Source!AU881</f>
        <v>45</v>
      </c>
      <c r="H364" s="81"/>
      <c r="I364" s="82"/>
      <c r="J364" s="81"/>
      <c r="K364" s="82"/>
      <c r="L364" s="81">
        <f>SUM(BA352:BA365)</f>
        <v>1051.53</v>
      </c>
    </row>
    <row r="365" spans="1:83" ht="13.95" x14ac:dyDescent="0.25">
      <c r="C365" s="86" t="s">
        <v>540</v>
      </c>
      <c r="D365" s="86"/>
      <c r="E365" s="86"/>
      <c r="F365" s="86"/>
      <c r="G365" s="86"/>
      <c r="H365" s="86"/>
      <c r="I365" s="87">
        <f>IF(E352&lt;&gt;0,K365/E352, 0)</f>
        <v>14412.49</v>
      </c>
      <c r="J365" s="87"/>
      <c r="K365" s="87">
        <f>L353+L355+L363+L364+L356</f>
        <v>14412.49</v>
      </c>
      <c r="L365" s="87"/>
      <c r="AD365">
        <f>ROUND((Source!AT881/100)*((ROUND(SUMIF(SmtRes!AQ673:'SmtRes'!AQ676,"=1",SmtRes!AD673:'SmtRes'!AD676)*Source!I881, 2)+ROUND(SUMIF(SmtRes!AQ673:'SmtRes'!AQ676,"=1",SmtRes!AC673:'SmtRes'!AC676)*Source!I881, 2))), 2)</f>
        <v>4161.2</v>
      </c>
      <c r="AE365">
        <f>ROUND((Source!AU881/100)*((ROUND(SUMIF(SmtRes!AQ673:'SmtRes'!AQ676,"=1",SmtRes!AD673:'SmtRes'!AD676)*Source!I881, 2)+ROUND(SUMIF(SmtRes!AQ673:'SmtRes'!AQ676,"=1",SmtRes!AC673:'SmtRes'!AC676)*Source!I881, 2))), 2)</f>
        <v>1766.55</v>
      </c>
      <c r="AN365" s="83">
        <f>L353+L355+L363+L364+L356</f>
        <v>14412.49</v>
      </c>
      <c r="AO365" s="83">
        <f>L355</f>
        <v>8547.2999999999993</v>
      </c>
      <c r="AQ365" t="s">
        <v>541</v>
      </c>
      <c r="AR365" s="83">
        <f>L353</f>
        <v>487.07</v>
      </c>
      <c r="AT365" s="83">
        <f>L356</f>
        <v>1849.6599999999999</v>
      </c>
      <c r="AV365" t="s">
        <v>541</v>
      </c>
      <c r="AW365">
        <f>0</f>
        <v>0</v>
      </c>
      <c r="AZ365">
        <f>Source!X881</f>
        <v>2476.9299999999998</v>
      </c>
      <c r="BA365">
        <f>Source!Y881</f>
        <v>1051.53</v>
      </c>
      <c r="CD365">
        <v>1</v>
      </c>
    </row>
    <row r="366" spans="1:83" ht="41.75" x14ac:dyDescent="0.25">
      <c r="A366" s="66" t="s">
        <v>222</v>
      </c>
      <c r="B366" s="68" t="s">
        <v>605</v>
      </c>
      <c r="C366" s="68" t="str">
        <f>Source!G882</f>
        <v>Демонтаж установки горизонтально направленного бурения: с тяговым усилием 50 тс (500 кН)</v>
      </c>
      <c r="D366" s="69" t="str">
        <f>Source!H882</f>
        <v>шт</v>
      </c>
      <c r="E366" s="70">
        <f>Source!K882</f>
        <v>1</v>
      </c>
      <c r="F366" s="70"/>
      <c r="G366" s="70">
        <f>Source!I882</f>
        <v>1</v>
      </c>
      <c r="H366" s="72"/>
      <c r="I366" s="71"/>
      <c r="J366" s="72"/>
      <c r="K366" s="71"/>
      <c r="L366" s="72"/>
    </row>
    <row r="367" spans="1:83" ht="14.55" x14ac:dyDescent="0.25">
      <c r="A367" s="67"/>
      <c r="B367" s="70">
        <v>1</v>
      </c>
      <c r="C367" s="67" t="s">
        <v>535</v>
      </c>
      <c r="D367" s="69" t="s">
        <v>326</v>
      </c>
      <c r="E367" s="76"/>
      <c r="F367" s="70"/>
      <c r="G367" s="70">
        <f>Source!U882</f>
        <v>0.26</v>
      </c>
      <c r="H367" s="70"/>
      <c r="I367" s="70"/>
      <c r="J367" s="70"/>
      <c r="K367" s="70"/>
      <c r="L367" s="77">
        <f>SUM(L368:L368)-SUMIF(CE368:CE368, 1, L368:L368)</f>
        <v>211.07</v>
      </c>
    </row>
    <row r="368" spans="1:83" ht="14.55" x14ac:dyDescent="0.25">
      <c r="A368" s="68"/>
      <c r="B368" s="68" t="s">
        <v>339</v>
      </c>
      <c r="C368" s="68" t="s">
        <v>340</v>
      </c>
      <c r="D368" s="69" t="s">
        <v>326</v>
      </c>
      <c r="E368" s="70">
        <v>0.26</v>
      </c>
      <c r="F368" s="70"/>
      <c r="G368" s="70">
        <f>SmtRes!CX677</f>
        <v>0.26</v>
      </c>
      <c r="H368" s="72"/>
      <c r="I368" s="71"/>
      <c r="J368" s="72">
        <f>SmtRes!CZ677</f>
        <v>811.79</v>
      </c>
      <c r="K368" s="71"/>
      <c r="L368" s="72">
        <f>SmtRes!DI677</f>
        <v>211.07</v>
      </c>
    </row>
    <row r="369" spans="1:83" ht="14.55" x14ac:dyDescent="0.25">
      <c r="A369" s="67"/>
      <c r="B369" s="70">
        <v>2</v>
      </c>
      <c r="C369" s="67" t="s">
        <v>570</v>
      </c>
      <c r="D369" s="69"/>
      <c r="E369" s="76"/>
      <c r="F369" s="70"/>
      <c r="G369" s="70"/>
      <c r="H369" s="70"/>
      <c r="I369" s="70"/>
      <c r="J369" s="70"/>
      <c r="K369" s="70"/>
      <c r="L369" s="77">
        <f>SUM(L370:L372)-SUMIF(CE370:CE372, 1, L370:L372)</f>
        <v>3016.1100000000006</v>
      </c>
    </row>
    <row r="370" spans="1:83" ht="14.55" x14ac:dyDescent="0.25">
      <c r="A370" s="67"/>
      <c r="B370" s="70"/>
      <c r="C370" s="67" t="s">
        <v>573</v>
      </c>
      <c r="D370" s="69" t="s">
        <v>326</v>
      </c>
      <c r="E370" s="76"/>
      <c r="F370" s="70"/>
      <c r="G370" s="70">
        <f>Source!V882</f>
        <v>0.52</v>
      </c>
      <c r="H370" s="70"/>
      <c r="I370" s="70"/>
      <c r="J370" s="70"/>
      <c r="K370" s="70"/>
      <c r="L370" s="77">
        <f>SUMIF(CE371:CE372, 1, L371:L372)</f>
        <v>567.04</v>
      </c>
      <c r="CE370">
        <v>1</v>
      </c>
    </row>
    <row r="371" spans="1:83" ht="41.75" x14ac:dyDescent="0.25">
      <c r="A371" s="68"/>
      <c r="B371" s="68" t="s">
        <v>390</v>
      </c>
      <c r="C371" s="68" t="s">
        <v>392</v>
      </c>
      <c r="D371" s="69" t="s">
        <v>332</v>
      </c>
      <c r="E371" s="70">
        <v>0.26</v>
      </c>
      <c r="F371" s="70"/>
      <c r="G371" s="70">
        <f>SmtRes!CX679</f>
        <v>0.26</v>
      </c>
      <c r="H371" s="72">
        <f>SmtRes!CZ679</f>
        <v>9355.18</v>
      </c>
      <c r="I371" s="71">
        <f>SmtRes!AJ679</f>
        <v>1.24</v>
      </c>
      <c r="J371" s="72">
        <f>ROUND(H371*I371, 2)</f>
        <v>11600.42</v>
      </c>
      <c r="K371" s="71"/>
      <c r="L371" s="72">
        <f>SmtRes!DG679</f>
        <v>3016.11</v>
      </c>
    </row>
    <row r="372" spans="1:83" ht="14.55" x14ac:dyDescent="0.25">
      <c r="A372" s="68"/>
      <c r="B372" s="68" t="s">
        <v>349</v>
      </c>
      <c r="C372" s="78" t="s">
        <v>571</v>
      </c>
      <c r="D372" s="79" t="s">
        <v>326</v>
      </c>
      <c r="E372" s="80">
        <f>SmtRes!DO679*SmtRes!AT679</f>
        <v>0.52</v>
      </c>
      <c r="F372" s="80"/>
      <c r="G372" s="80">
        <f>ROUND(E372*G366, 7)</f>
        <v>0.52</v>
      </c>
      <c r="H372" s="81"/>
      <c r="I372" s="82"/>
      <c r="J372" s="81">
        <f>ROUND(SmtRes!AG679/SmtRes!DO679, 2)</f>
        <v>1090.46</v>
      </c>
      <c r="K372" s="82"/>
      <c r="L372" s="81">
        <f>SmtRes!DH679</f>
        <v>567.04</v>
      </c>
      <c r="CE372">
        <v>1</v>
      </c>
    </row>
    <row r="373" spans="1:83" ht="14.55" x14ac:dyDescent="0.25">
      <c r="A373" s="68"/>
      <c r="B373" s="68"/>
      <c r="C373" s="84" t="s">
        <v>536</v>
      </c>
      <c r="D373" s="69"/>
      <c r="E373" s="70"/>
      <c r="F373" s="70"/>
      <c r="G373" s="70"/>
      <c r="H373" s="72"/>
      <c r="I373" s="71"/>
      <c r="J373" s="72"/>
      <c r="K373" s="71"/>
      <c r="L373" s="72">
        <f>L367+L369+L370</f>
        <v>3794.2200000000007</v>
      </c>
    </row>
    <row r="374" spans="1:83" ht="14.55" x14ac:dyDescent="0.25">
      <c r="A374" s="68"/>
      <c r="B374" s="68"/>
      <c r="C374" s="68" t="s">
        <v>537</v>
      </c>
      <c r="D374" s="69"/>
      <c r="E374" s="70"/>
      <c r="F374" s="70"/>
      <c r="G374" s="70"/>
      <c r="H374" s="72"/>
      <c r="I374" s="71"/>
      <c r="J374" s="72"/>
      <c r="K374" s="71"/>
      <c r="L374" s="72">
        <f>SUM(AR366:AR377)+SUM(AS366:AS377)+SUM(AT366:AT377)+SUM(AU366:AU377)+SUM(AV366:AV377)</f>
        <v>778.1099999999999</v>
      </c>
    </row>
    <row r="375" spans="1:83" ht="14.55" x14ac:dyDescent="0.25">
      <c r="A375" s="68"/>
      <c r="B375" s="68" t="s">
        <v>108</v>
      </c>
      <c r="C375" s="68" t="s">
        <v>588</v>
      </c>
      <c r="D375" s="69" t="s">
        <v>153</v>
      </c>
      <c r="E375" s="70">
        <f>Source!BZ882</f>
        <v>106</v>
      </c>
      <c r="F375" s="70"/>
      <c r="G375" s="70">
        <f>Source!AT882</f>
        <v>106</v>
      </c>
      <c r="H375" s="72"/>
      <c r="I375" s="71"/>
      <c r="J375" s="72"/>
      <c r="K375" s="71"/>
      <c r="L375" s="72">
        <f>SUM(AZ366:AZ377)</f>
        <v>824.8</v>
      </c>
    </row>
    <row r="376" spans="1:83" ht="14.55" x14ac:dyDescent="0.25">
      <c r="A376" s="78"/>
      <c r="B376" s="78" t="s">
        <v>109</v>
      </c>
      <c r="C376" s="78" t="s">
        <v>589</v>
      </c>
      <c r="D376" s="79" t="s">
        <v>153</v>
      </c>
      <c r="E376" s="80">
        <f>Source!CA882</f>
        <v>45</v>
      </c>
      <c r="F376" s="80"/>
      <c r="G376" s="80">
        <f>Source!AU882</f>
        <v>45</v>
      </c>
      <c r="H376" s="81"/>
      <c r="I376" s="82"/>
      <c r="J376" s="81"/>
      <c r="K376" s="82"/>
      <c r="L376" s="81">
        <f>SUM(BA366:BA377)</f>
        <v>350.15</v>
      </c>
    </row>
    <row r="377" spans="1:83" ht="13.95" x14ac:dyDescent="0.25">
      <c r="C377" s="86" t="s">
        <v>540</v>
      </c>
      <c r="D377" s="86"/>
      <c r="E377" s="86"/>
      <c r="F377" s="86"/>
      <c r="G377" s="86"/>
      <c r="H377" s="86"/>
      <c r="I377" s="87">
        <f>IF(E366&lt;&gt;0,K377/E366, 0)</f>
        <v>4969.17</v>
      </c>
      <c r="J377" s="87"/>
      <c r="K377" s="87">
        <f>L367+L369+L375+L376+L370</f>
        <v>4969.17</v>
      </c>
      <c r="L377" s="87"/>
      <c r="AD377">
        <f>ROUND((Source!AT882/100)*((ROUND(SUMIF(SmtRes!AQ677:'SmtRes'!AQ679,"=1",SmtRes!AD677:'SmtRes'!AD679)*Source!I882, 2)+ROUND(SUMIF(SmtRes!AQ677:'SmtRes'!AQ679,"=1",SmtRes!AC677:'SmtRes'!AC679)*Source!I882, 2))), 2)</f>
        <v>3172.27</v>
      </c>
      <c r="AE377">
        <f>ROUND((Source!AU882/100)*((ROUND(SUMIF(SmtRes!AQ677:'SmtRes'!AQ679,"=1",SmtRes!AD677:'SmtRes'!AD679)*Source!I882, 2)+ROUND(SUMIF(SmtRes!AQ677:'SmtRes'!AQ679,"=1",SmtRes!AC677:'SmtRes'!AC679)*Source!I882, 2))), 2)</f>
        <v>1346.72</v>
      </c>
      <c r="AN377" s="83">
        <f>L367+L369+L375+L376+L370</f>
        <v>4969.17</v>
      </c>
      <c r="AO377" s="83">
        <f>L369</f>
        <v>3016.1100000000006</v>
      </c>
      <c r="AQ377" t="s">
        <v>541</v>
      </c>
      <c r="AR377" s="83">
        <f>L367</f>
        <v>211.07</v>
      </c>
      <c r="AT377" s="83">
        <f>L370</f>
        <v>567.04</v>
      </c>
      <c r="AV377" t="s">
        <v>541</v>
      </c>
      <c r="AW377">
        <f>0</f>
        <v>0</v>
      </c>
      <c r="AZ377">
        <f>Source!X882</f>
        <v>824.8</v>
      </c>
      <c r="BA377">
        <f>Source!Y882</f>
        <v>350.15</v>
      </c>
      <c r="CD377">
        <v>1</v>
      </c>
    </row>
    <row r="378" spans="1:83" ht="97.45" x14ac:dyDescent="0.25">
      <c r="A378" s="66" t="s">
        <v>223</v>
      </c>
      <c r="B378" s="68" t="s">
        <v>606</v>
      </c>
      <c r="C378" s="68" t="str">
        <f>Source!G886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v>
      </c>
      <c r="D378" s="69" t="str">
        <f>Source!H886</f>
        <v>м</v>
      </c>
      <c r="E378" s="70">
        <f>Source!K886</f>
        <v>170</v>
      </c>
      <c r="F378" s="70"/>
      <c r="G378" s="70">
        <f>Source!I886</f>
        <v>170</v>
      </c>
      <c r="H378" s="72"/>
      <c r="I378" s="71"/>
      <c r="J378" s="72"/>
      <c r="K378" s="71"/>
      <c r="L378" s="72"/>
    </row>
    <row r="379" spans="1:83" ht="14.55" x14ac:dyDescent="0.25">
      <c r="A379" s="67"/>
      <c r="B379" s="70">
        <v>1</v>
      </c>
      <c r="C379" s="67" t="s">
        <v>535</v>
      </c>
      <c r="D379" s="69" t="s">
        <v>326</v>
      </c>
      <c r="E379" s="76"/>
      <c r="F379" s="70"/>
      <c r="G379" s="70">
        <f>Source!U886</f>
        <v>353.6</v>
      </c>
      <c r="H379" s="70"/>
      <c r="I379" s="70"/>
      <c r="J379" s="70"/>
      <c r="K379" s="70"/>
      <c r="L379" s="77">
        <f>SUM(L380:L380)-SUMIF(CE380:CE380, 1, L380:L380)</f>
        <v>317037.76</v>
      </c>
    </row>
    <row r="380" spans="1:83" ht="14.55" x14ac:dyDescent="0.25">
      <c r="A380" s="68"/>
      <c r="B380" s="68" t="s">
        <v>344</v>
      </c>
      <c r="C380" s="68" t="s">
        <v>345</v>
      </c>
      <c r="D380" s="69" t="s">
        <v>326</v>
      </c>
      <c r="E380" s="70">
        <v>2.08</v>
      </c>
      <c r="F380" s="70"/>
      <c r="G380" s="70">
        <f>SmtRes!CX694</f>
        <v>353.6</v>
      </c>
      <c r="H380" s="72"/>
      <c r="I380" s="71"/>
      <c r="J380" s="72">
        <f>SmtRes!CZ694</f>
        <v>896.6</v>
      </c>
      <c r="K380" s="71"/>
      <c r="L380" s="72">
        <f>SmtRes!DI694</f>
        <v>317037.76</v>
      </c>
    </row>
    <row r="381" spans="1:83" ht="14.55" x14ac:dyDescent="0.25">
      <c r="A381" s="67"/>
      <c r="B381" s="70">
        <v>2</v>
      </c>
      <c r="C381" s="67" t="s">
        <v>570</v>
      </c>
      <c r="D381" s="69"/>
      <c r="E381" s="76"/>
      <c r="F381" s="70"/>
      <c r="G381" s="70"/>
      <c r="H381" s="70"/>
      <c r="I381" s="70"/>
      <c r="J381" s="70"/>
      <c r="K381" s="70"/>
      <c r="L381" s="77">
        <f>SUM(L382:L395)-SUMIF(CE382:CE395, 1, L382:L395)</f>
        <v>2133228.6400000006</v>
      </c>
    </row>
    <row r="382" spans="1:83" ht="14.55" x14ac:dyDescent="0.25">
      <c r="A382" s="67"/>
      <c r="B382" s="70"/>
      <c r="C382" s="67" t="s">
        <v>573</v>
      </c>
      <c r="D382" s="69" t="s">
        <v>326</v>
      </c>
      <c r="E382" s="76"/>
      <c r="F382" s="70"/>
      <c r="G382" s="70">
        <f>Source!V886</f>
        <v>542.29999999999995</v>
      </c>
      <c r="H382" s="70"/>
      <c r="I382" s="70"/>
      <c r="J382" s="70"/>
      <c r="K382" s="70"/>
      <c r="L382" s="77">
        <f>SUMIF(CE383:CE395, 1, L383:L395)</f>
        <v>554075.07999999996</v>
      </c>
      <c r="CE382">
        <v>1</v>
      </c>
    </row>
    <row r="383" spans="1:83" ht="41.75" x14ac:dyDescent="0.25">
      <c r="A383" s="68"/>
      <c r="B383" s="68" t="s">
        <v>390</v>
      </c>
      <c r="C383" s="68" t="s">
        <v>392</v>
      </c>
      <c r="D383" s="69" t="s">
        <v>332</v>
      </c>
      <c r="E383" s="70">
        <v>0.88</v>
      </c>
      <c r="F383" s="70"/>
      <c r="G383" s="70">
        <f>SmtRes!CX696</f>
        <v>149.6</v>
      </c>
      <c r="H383" s="72">
        <f>SmtRes!CZ696</f>
        <v>9355.18</v>
      </c>
      <c r="I383" s="71">
        <f>SmtRes!AJ696</f>
        <v>1.24</v>
      </c>
      <c r="J383" s="72">
        <f>ROUND(H383*I383, 2)</f>
        <v>11600.42</v>
      </c>
      <c r="K383" s="71"/>
      <c r="L383" s="72">
        <f>SmtRes!DG696</f>
        <v>1735422.83</v>
      </c>
    </row>
    <row r="384" spans="1:83" ht="14.55" x14ac:dyDescent="0.25">
      <c r="A384" s="68"/>
      <c r="B384" s="68" t="s">
        <v>349</v>
      </c>
      <c r="C384" s="68" t="s">
        <v>571</v>
      </c>
      <c r="D384" s="69" t="s">
        <v>326</v>
      </c>
      <c r="E384" s="70">
        <f>SmtRes!DO696*SmtRes!AT696</f>
        <v>1.76</v>
      </c>
      <c r="F384" s="70"/>
      <c r="G384" s="70">
        <f>ROUND(E384*G378, 7)</f>
        <v>299.2</v>
      </c>
      <c r="H384" s="72"/>
      <c r="I384" s="71"/>
      <c r="J384" s="72">
        <f>ROUND(SmtRes!AG696/SmtRes!DO696, 2)</f>
        <v>1090.46</v>
      </c>
      <c r="K384" s="71"/>
      <c r="L384" s="72">
        <f>SmtRes!DH696</f>
        <v>326265.63</v>
      </c>
      <c r="CE384">
        <v>1</v>
      </c>
    </row>
    <row r="385" spans="1:83" ht="27.85" x14ac:dyDescent="0.25">
      <c r="A385" s="68"/>
      <c r="B385" s="68" t="s">
        <v>346</v>
      </c>
      <c r="C385" s="68" t="s">
        <v>348</v>
      </c>
      <c r="D385" s="69" t="s">
        <v>332</v>
      </c>
      <c r="E385" s="70">
        <v>0.02</v>
      </c>
      <c r="F385" s="70"/>
      <c r="G385" s="70">
        <f>SmtRes!CX697</f>
        <v>3.4</v>
      </c>
      <c r="H385" s="72"/>
      <c r="I385" s="71"/>
      <c r="J385" s="72">
        <f>SmtRes!CZ697</f>
        <v>1626.29</v>
      </c>
      <c r="K385" s="71"/>
      <c r="L385" s="72">
        <f>SmtRes!DG697</f>
        <v>5529.39</v>
      </c>
    </row>
    <row r="386" spans="1:83" ht="14.55" x14ac:dyDescent="0.25">
      <c r="A386" s="68"/>
      <c r="B386" s="68" t="s">
        <v>349</v>
      </c>
      <c r="C386" s="68" t="s">
        <v>571</v>
      </c>
      <c r="D386" s="69" t="s">
        <v>326</v>
      </c>
      <c r="E386" s="70">
        <f>SmtRes!DO697*SmtRes!AT697</f>
        <v>0.02</v>
      </c>
      <c r="F386" s="70"/>
      <c r="G386" s="70">
        <f>ROUND(E386*G378, 7)</f>
        <v>3.4</v>
      </c>
      <c r="H386" s="72"/>
      <c r="I386" s="71"/>
      <c r="J386" s="72">
        <f>ROUND(SmtRes!AG697/SmtRes!DO697, 2)</f>
        <v>1090.46</v>
      </c>
      <c r="K386" s="71"/>
      <c r="L386" s="72">
        <f>SmtRes!DH697</f>
        <v>3707.56</v>
      </c>
      <c r="CE386">
        <v>1</v>
      </c>
    </row>
    <row r="387" spans="1:83" ht="27.85" x14ac:dyDescent="0.25">
      <c r="A387" s="68"/>
      <c r="B387" s="68" t="s">
        <v>350</v>
      </c>
      <c r="C387" s="68" t="s">
        <v>352</v>
      </c>
      <c r="D387" s="69" t="s">
        <v>332</v>
      </c>
      <c r="E387" s="70">
        <v>0.88</v>
      </c>
      <c r="F387" s="70"/>
      <c r="G387" s="70">
        <f>SmtRes!CX698</f>
        <v>149.6</v>
      </c>
      <c r="H387" s="72">
        <f>SmtRes!CZ698</f>
        <v>1459.28</v>
      </c>
      <c r="I387" s="71">
        <f>SmtRes!AJ698</f>
        <v>1.28</v>
      </c>
      <c r="J387" s="72">
        <f>ROUND(H387*I387, 2)</f>
        <v>1867.88</v>
      </c>
      <c r="K387" s="71"/>
      <c r="L387" s="72">
        <f>SmtRes!DG698</f>
        <v>279434.84999999998</v>
      </c>
    </row>
    <row r="388" spans="1:83" ht="14.55" x14ac:dyDescent="0.25">
      <c r="A388" s="68"/>
      <c r="B388" s="68" t="s">
        <v>333</v>
      </c>
      <c r="C388" s="68" t="s">
        <v>583</v>
      </c>
      <c r="D388" s="69" t="s">
        <v>326</v>
      </c>
      <c r="E388" s="70">
        <f>SmtRes!DO698*SmtRes!AT698</f>
        <v>0.88</v>
      </c>
      <c r="F388" s="70"/>
      <c r="G388" s="70">
        <f>ROUND(E388*G378, 7)</f>
        <v>149.6</v>
      </c>
      <c r="H388" s="72"/>
      <c r="I388" s="71"/>
      <c r="J388" s="72">
        <f>ROUND(SmtRes!AG698/SmtRes!DO698, 2)</f>
        <v>932.95</v>
      </c>
      <c r="K388" s="71"/>
      <c r="L388" s="72">
        <f>SmtRes!DH698</f>
        <v>139569.32</v>
      </c>
      <c r="CE388">
        <v>1</v>
      </c>
    </row>
    <row r="389" spans="1:83" ht="27.85" x14ac:dyDescent="0.25">
      <c r="A389" s="68"/>
      <c r="B389" s="68" t="s">
        <v>353</v>
      </c>
      <c r="C389" s="68" t="s">
        <v>355</v>
      </c>
      <c r="D389" s="69" t="s">
        <v>332</v>
      </c>
      <c r="E389" s="70">
        <v>0.3</v>
      </c>
      <c r="F389" s="70"/>
      <c r="G389" s="70">
        <f>SmtRes!CX699</f>
        <v>51</v>
      </c>
      <c r="H389" s="72">
        <f>SmtRes!CZ699</f>
        <v>994.01</v>
      </c>
      <c r="I389" s="71">
        <f>SmtRes!AJ699</f>
        <v>1.1100000000000001</v>
      </c>
      <c r="J389" s="72">
        <f>ROUND(H389*I389, 2)</f>
        <v>1103.3499999999999</v>
      </c>
      <c r="K389" s="71"/>
      <c r="L389" s="72">
        <f>SmtRes!DG699</f>
        <v>56270.85</v>
      </c>
    </row>
    <row r="390" spans="1:83" ht="14.55" x14ac:dyDescent="0.25">
      <c r="A390" s="68"/>
      <c r="B390" s="68" t="s">
        <v>333</v>
      </c>
      <c r="C390" s="68" t="s">
        <v>583</v>
      </c>
      <c r="D390" s="69" t="s">
        <v>326</v>
      </c>
      <c r="E390" s="70">
        <f>SmtRes!DO699*SmtRes!AT699</f>
        <v>0.3</v>
      </c>
      <c r="F390" s="70"/>
      <c r="G390" s="70">
        <f>ROUND(E390*G378, 7)</f>
        <v>51</v>
      </c>
      <c r="H390" s="72"/>
      <c r="I390" s="71"/>
      <c r="J390" s="72">
        <f>ROUND(SmtRes!AG699/SmtRes!DO699, 2)</f>
        <v>932.95</v>
      </c>
      <c r="K390" s="71"/>
      <c r="L390" s="72">
        <f>SmtRes!DH699</f>
        <v>47580.45</v>
      </c>
      <c r="CE390">
        <v>1</v>
      </c>
    </row>
    <row r="391" spans="1:83" ht="14.55" x14ac:dyDescent="0.25">
      <c r="A391" s="68"/>
      <c r="B391" s="68" t="s">
        <v>356</v>
      </c>
      <c r="C391" s="68" t="s">
        <v>358</v>
      </c>
      <c r="D391" s="69" t="s">
        <v>332</v>
      </c>
      <c r="E391" s="70">
        <v>0.12</v>
      </c>
      <c r="F391" s="70"/>
      <c r="G391" s="70">
        <f>SmtRes!CX700</f>
        <v>20.399999999999999</v>
      </c>
      <c r="H391" s="72"/>
      <c r="I391" s="71"/>
      <c r="J391" s="72">
        <f>SmtRes!CZ700</f>
        <v>1455.91</v>
      </c>
      <c r="K391" s="71"/>
      <c r="L391" s="72">
        <f>SmtRes!DG700</f>
        <v>29700.560000000001</v>
      </c>
    </row>
    <row r="392" spans="1:83" ht="14.55" x14ac:dyDescent="0.25">
      <c r="A392" s="68"/>
      <c r="B392" s="68" t="s">
        <v>359</v>
      </c>
      <c r="C392" s="68" t="s">
        <v>572</v>
      </c>
      <c r="D392" s="69" t="s">
        <v>326</v>
      </c>
      <c r="E392" s="70">
        <f>SmtRes!DO700*SmtRes!AT700</f>
        <v>0.12</v>
      </c>
      <c r="F392" s="70"/>
      <c r="G392" s="70">
        <f>ROUND(E392*G378, 7)</f>
        <v>20.399999999999999</v>
      </c>
      <c r="H392" s="72"/>
      <c r="I392" s="71"/>
      <c r="J392" s="72">
        <f>ROUND(SmtRes!AG700/SmtRes!DO700, 2)</f>
        <v>811.79</v>
      </c>
      <c r="K392" s="71"/>
      <c r="L392" s="72">
        <f>SmtRes!DH700</f>
        <v>16560.52</v>
      </c>
      <c r="CE392">
        <v>1</v>
      </c>
    </row>
    <row r="393" spans="1:83" ht="27.85" x14ac:dyDescent="0.25">
      <c r="A393" s="68"/>
      <c r="B393" s="68" t="s">
        <v>360</v>
      </c>
      <c r="C393" s="68" t="s">
        <v>362</v>
      </c>
      <c r="D393" s="69" t="s">
        <v>332</v>
      </c>
      <c r="E393" s="70">
        <v>0.11</v>
      </c>
      <c r="F393" s="70"/>
      <c r="G393" s="70">
        <f>SmtRes!CX701</f>
        <v>18.7</v>
      </c>
      <c r="H393" s="72">
        <f>SmtRes!CZ701</f>
        <v>1002.48</v>
      </c>
      <c r="I393" s="71">
        <f>SmtRes!AJ701</f>
        <v>1.38</v>
      </c>
      <c r="J393" s="72">
        <f>ROUND(H393*I393, 2)</f>
        <v>1383.42</v>
      </c>
      <c r="K393" s="71"/>
      <c r="L393" s="72">
        <f>SmtRes!DG701</f>
        <v>25869.95</v>
      </c>
    </row>
    <row r="394" spans="1:83" ht="14.55" x14ac:dyDescent="0.25">
      <c r="A394" s="68"/>
      <c r="B394" s="68" t="s">
        <v>349</v>
      </c>
      <c r="C394" s="68" t="s">
        <v>571</v>
      </c>
      <c r="D394" s="69" t="s">
        <v>326</v>
      </c>
      <c r="E394" s="70">
        <f>SmtRes!DO701*SmtRes!AT701</f>
        <v>0.11</v>
      </c>
      <c r="F394" s="70"/>
      <c r="G394" s="70">
        <f>ROUND(E394*G378, 7)</f>
        <v>18.7</v>
      </c>
      <c r="H394" s="72"/>
      <c r="I394" s="71"/>
      <c r="J394" s="72">
        <f>ROUND(SmtRes!AG701/SmtRes!DO701, 2)</f>
        <v>1090.46</v>
      </c>
      <c r="K394" s="71"/>
      <c r="L394" s="72">
        <f>SmtRes!DH701</f>
        <v>20391.599999999999</v>
      </c>
      <c r="CE394">
        <v>1</v>
      </c>
    </row>
    <row r="395" spans="1:83" ht="41.75" x14ac:dyDescent="0.25">
      <c r="A395" s="68"/>
      <c r="B395" s="68" t="s">
        <v>363</v>
      </c>
      <c r="C395" s="68" t="s">
        <v>365</v>
      </c>
      <c r="D395" s="69" t="s">
        <v>332</v>
      </c>
      <c r="E395" s="70">
        <v>0.12</v>
      </c>
      <c r="F395" s="70"/>
      <c r="G395" s="70">
        <f>SmtRes!CX702</f>
        <v>20.399999999999999</v>
      </c>
      <c r="H395" s="72"/>
      <c r="I395" s="71"/>
      <c r="J395" s="72">
        <f>SmtRes!CZ702</f>
        <v>49.03</v>
      </c>
      <c r="K395" s="71"/>
      <c r="L395" s="72">
        <f>SmtRes!DG702</f>
        <v>1000.21</v>
      </c>
    </row>
    <row r="396" spans="1:83" ht="14.55" x14ac:dyDescent="0.25">
      <c r="A396" s="67"/>
      <c r="B396" s="70">
        <v>4</v>
      </c>
      <c r="C396" s="67" t="s">
        <v>574</v>
      </c>
      <c r="D396" s="69"/>
      <c r="E396" s="76"/>
      <c r="F396" s="70"/>
      <c r="G396" s="70"/>
      <c r="H396" s="70"/>
      <c r="I396" s="70"/>
      <c r="J396" s="70"/>
      <c r="K396" s="70"/>
      <c r="L396" s="77">
        <f>SUM(L397:L399)-SUMIF(CE397:CE399, 1, L397:L399)</f>
        <v>27067.940000000002</v>
      </c>
    </row>
    <row r="397" spans="1:83" ht="14.55" x14ac:dyDescent="0.25">
      <c r="A397" s="68"/>
      <c r="B397" s="68" t="s">
        <v>366</v>
      </c>
      <c r="C397" s="68" t="s">
        <v>368</v>
      </c>
      <c r="D397" s="69" t="s">
        <v>125</v>
      </c>
      <c r="E397" s="70">
        <v>4.3200000000000002E-2</v>
      </c>
      <c r="F397" s="70"/>
      <c r="G397" s="70">
        <f>SmtRes!CX703</f>
        <v>7.3440000000000003</v>
      </c>
      <c r="H397" s="72">
        <f>SmtRes!CZ703</f>
        <v>496.41</v>
      </c>
      <c r="I397" s="71">
        <f>SmtRes!AI703</f>
        <v>1.6</v>
      </c>
      <c r="J397" s="72">
        <f>ROUND(H397*I397, 2)</f>
        <v>794.26</v>
      </c>
      <c r="K397" s="71"/>
      <c r="L397" s="72">
        <f>SmtRes!DF703</f>
        <v>5833.05</v>
      </c>
    </row>
    <row r="398" spans="1:83" ht="27.85" x14ac:dyDescent="0.25">
      <c r="A398" s="68"/>
      <c r="B398" s="68" t="s">
        <v>369</v>
      </c>
      <c r="C398" s="68" t="s">
        <v>371</v>
      </c>
      <c r="D398" s="69" t="s">
        <v>119</v>
      </c>
      <c r="E398" s="70">
        <v>1.5E-3</v>
      </c>
      <c r="F398" s="70"/>
      <c r="G398" s="70">
        <f>SmtRes!CX704</f>
        <v>0.255</v>
      </c>
      <c r="H398" s="72">
        <f>SmtRes!CZ704</f>
        <v>30083.51</v>
      </c>
      <c r="I398" s="71">
        <f>SmtRes!AI704</f>
        <v>1.43</v>
      </c>
      <c r="J398" s="72">
        <f>ROUND(H398*I398, 2)</f>
        <v>43019.42</v>
      </c>
      <c r="K398" s="71"/>
      <c r="L398" s="72">
        <f>SmtRes!DF704</f>
        <v>10969.95</v>
      </c>
    </row>
    <row r="399" spans="1:83" ht="14.55" x14ac:dyDescent="0.25">
      <c r="A399" s="68"/>
      <c r="B399" s="68" t="s">
        <v>372</v>
      </c>
      <c r="C399" s="78" t="s">
        <v>374</v>
      </c>
      <c r="D399" s="79" t="s">
        <v>375</v>
      </c>
      <c r="E399" s="80">
        <v>1.9</v>
      </c>
      <c r="F399" s="80"/>
      <c r="G399" s="80">
        <f>SmtRes!CX707</f>
        <v>323</v>
      </c>
      <c r="H399" s="81">
        <f>SmtRes!CZ707</f>
        <v>35.71</v>
      </c>
      <c r="I399" s="82">
        <f>SmtRes!AI707</f>
        <v>0.89</v>
      </c>
      <c r="J399" s="81">
        <f>ROUND(H399*I399, 2)</f>
        <v>31.78</v>
      </c>
      <c r="K399" s="82"/>
      <c r="L399" s="81">
        <f>SmtRes!DF707</f>
        <v>10264.94</v>
      </c>
    </row>
    <row r="400" spans="1:83" ht="14.55" x14ac:dyDescent="0.25">
      <c r="A400" s="68"/>
      <c r="B400" s="68"/>
      <c r="C400" s="84" t="s">
        <v>536</v>
      </c>
      <c r="D400" s="69"/>
      <c r="E400" s="70"/>
      <c r="F400" s="70"/>
      <c r="G400" s="70"/>
      <c r="H400" s="72"/>
      <c r="I400" s="71"/>
      <c r="J400" s="72"/>
      <c r="K400" s="71"/>
      <c r="L400" s="72">
        <f>L379+L381+L382+L396</f>
        <v>3031409.4200000004</v>
      </c>
    </row>
    <row r="401" spans="1:83" ht="41.75" x14ac:dyDescent="0.25">
      <c r="A401" s="66" t="s">
        <v>607</v>
      </c>
      <c r="B401" s="68" t="str">
        <f>Source!F887</f>
        <v>01.4.03.01-0009</v>
      </c>
      <c r="C401" s="68" t="str">
        <f>Source!G887</f>
        <v>Порошок (глинопорошок) бентонитовый для приготовления буровых растворов, выход раствора 20,0-23,0 м3/т</v>
      </c>
      <c r="D401" s="69" t="str">
        <f>Source!H887</f>
        <v>т</v>
      </c>
      <c r="E401" s="70">
        <f>SmtRes!AT705</f>
        <v>0.1168</v>
      </c>
      <c r="F401" s="70"/>
      <c r="G401" s="70">
        <f>Source!I887</f>
        <v>19.856000000000002</v>
      </c>
      <c r="H401" s="72">
        <f>Source!AL887+Source!AO887+Source!AM887+Source!AN887</f>
        <v>16456.73</v>
      </c>
      <c r="I401" s="71">
        <f>IF(Source!BC887&lt;&gt; 0, Source!BC887, 1)</f>
        <v>0.86</v>
      </c>
      <c r="J401" s="72">
        <f>ROUND(H401*I401, 2)</f>
        <v>14152.79</v>
      </c>
      <c r="K401" s="71"/>
      <c r="L401" s="72">
        <f>Source!P887</f>
        <v>281017.8</v>
      </c>
      <c r="AD401">
        <f>ROUND((Source!AT887/100)*((ROUND(ROUND(Source!AO887,2)*Source!I887, 2)+ROUND(ROUND(Source!AN887,2)*Source!I887, 2))), 2)</f>
        <v>0</v>
      </c>
      <c r="AE401">
        <f>ROUND((Source!AU887/100)*((ROUND(ROUND(Source!AO887,2)*Source!I887, 2)+ROUND(ROUND(Source!AN887,2)*Source!I887, 2))), 2)</f>
        <v>0</v>
      </c>
      <c r="AN401">
        <f>L401</f>
        <v>281017.8</v>
      </c>
      <c r="AW401">
        <f>L401</f>
        <v>281017.8</v>
      </c>
      <c r="AZ401">
        <f>Source!X887</f>
        <v>0</v>
      </c>
      <c r="BA401">
        <f>Source!Y887</f>
        <v>0</v>
      </c>
      <c r="CD401">
        <v>1</v>
      </c>
    </row>
    <row r="402" spans="1:83" ht="55.7" x14ac:dyDescent="0.25">
      <c r="A402" s="66" t="s">
        <v>608</v>
      </c>
      <c r="B402" s="68" t="str">
        <f>Source!F888</f>
        <v>01.4.03.03-0034</v>
      </c>
      <c r="C402" s="68" t="str">
        <f>Source!G888</f>
        <v>Состав полимерный для кондиционирования грунтов и суспензий, плотность 1,05 г/см3 при температуре +20 °C</v>
      </c>
      <c r="D402" s="69" t="str">
        <f>Source!H888</f>
        <v>кг</v>
      </c>
      <c r="E402" s="70">
        <f>SmtRes!AT706</f>
        <v>5.7</v>
      </c>
      <c r="F402" s="70"/>
      <c r="G402" s="70">
        <f>Source!I888</f>
        <v>969</v>
      </c>
      <c r="H402" s="72">
        <f>Source!AL888+Source!AO888+Source!AM888+Source!AN888</f>
        <v>695.15</v>
      </c>
      <c r="I402" s="71">
        <f>IF(Source!BC888&lt;&gt; 0, Source!BC888, 1)</f>
        <v>1.06</v>
      </c>
      <c r="J402" s="72">
        <f>ROUND(H402*I402, 2)</f>
        <v>736.86</v>
      </c>
      <c r="K402" s="71"/>
      <c r="L402" s="72">
        <f>Source!P888</f>
        <v>714017.34</v>
      </c>
      <c r="AD402">
        <f>ROUND((Source!AT888/100)*((ROUND(ROUND(Source!AO888,2)*Source!I888, 2)+ROUND(ROUND(Source!AN888,2)*Source!I888, 2))), 2)</f>
        <v>0</v>
      </c>
      <c r="AE402">
        <f>ROUND((Source!AU888/100)*((ROUND(ROUND(Source!AO888,2)*Source!I888, 2)+ROUND(ROUND(Source!AN888,2)*Source!I888, 2))), 2)</f>
        <v>0</v>
      </c>
      <c r="AN402">
        <f>L402</f>
        <v>714017.34</v>
      </c>
      <c r="AW402">
        <f>L402</f>
        <v>714017.34</v>
      </c>
      <c r="AZ402">
        <f>Source!X888</f>
        <v>0</v>
      </c>
      <c r="BA402">
        <f>Source!Y888</f>
        <v>0</v>
      </c>
      <c r="CD402">
        <v>1</v>
      </c>
    </row>
    <row r="403" spans="1:83" ht="14.55" x14ac:dyDescent="0.25">
      <c r="A403" s="68"/>
      <c r="B403" s="68"/>
      <c r="C403" s="68" t="s">
        <v>537</v>
      </c>
      <c r="D403" s="69"/>
      <c r="E403" s="70"/>
      <c r="F403" s="70"/>
      <c r="G403" s="70"/>
      <c r="H403" s="72"/>
      <c r="I403" s="71"/>
      <c r="J403" s="72"/>
      <c r="K403" s="71"/>
      <c r="L403" s="72">
        <f>SUM(AR378:AR406)+SUM(AS378:AS406)+SUM(AT378:AT406)+SUM(AU378:AU406)+SUM(AV378:AV406)</f>
        <v>871112.84</v>
      </c>
    </row>
    <row r="404" spans="1:83" ht="14.55" x14ac:dyDescent="0.25">
      <c r="A404" s="68"/>
      <c r="B404" s="68" t="s">
        <v>108</v>
      </c>
      <c r="C404" s="68" t="s">
        <v>588</v>
      </c>
      <c r="D404" s="69" t="s">
        <v>153</v>
      </c>
      <c r="E404" s="70">
        <f>Source!BZ886</f>
        <v>106</v>
      </c>
      <c r="F404" s="70"/>
      <c r="G404" s="70">
        <f>Source!AT886</f>
        <v>106</v>
      </c>
      <c r="H404" s="72"/>
      <c r="I404" s="71"/>
      <c r="J404" s="72"/>
      <c r="K404" s="71"/>
      <c r="L404" s="72">
        <f>SUM(AZ378:AZ406)</f>
        <v>923379.61</v>
      </c>
    </row>
    <row r="405" spans="1:83" ht="14.55" x14ac:dyDescent="0.25">
      <c r="A405" s="78"/>
      <c r="B405" s="78" t="s">
        <v>109</v>
      </c>
      <c r="C405" s="78" t="s">
        <v>589</v>
      </c>
      <c r="D405" s="79" t="s">
        <v>153</v>
      </c>
      <c r="E405" s="80">
        <f>Source!CA886</f>
        <v>45</v>
      </c>
      <c r="F405" s="80"/>
      <c r="G405" s="80">
        <f>Source!AU886</f>
        <v>45</v>
      </c>
      <c r="H405" s="81"/>
      <c r="I405" s="82"/>
      <c r="J405" s="81"/>
      <c r="K405" s="82"/>
      <c r="L405" s="81">
        <f>SUM(BA378:BA406)</f>
        <v>392000.78</v>
      </c>
    </row>
    <row r="406" spans="1:83" ht="13.95" x14ac:dyDescent="0.25">
      <c r="C406" s="86" t="s">
        <v>540</v>
      </c>
      <c r="D406" s="86"/>
      <c r="E406" s="86"/>
      <c r="F406" s="86"/>
      <c r="G406" s="86"/>
      <c r="H406" s="86"/>
      <c r="I406" s="87">
        <f>IF(E378&lt;&gt;0,K406/E378, 0)</f>
        <v>31422.499705882354</v>
      </c>
      <c r="J406" s="87"/>
      <c r="K406" s="87">
        <f>L379+L381+L396+L404+L405+L382+SUM(L401:L402)</f>
        <v>5341824.95</v>
      </c>
      <c r="L406" s="87"/>
      <c r="AD406">
        <f>ROUND((Source!AT886/100)*((ROUND(SUMIF(SmtRes!AQ694:'SmtRes'!AQ707,"=1",SmtRes!AD694:'SmtRes'!AD707)*Source!I886, 2)+ROUND(SUMIF(SmtRes!AQ694:'SmtRes'!AQ707,"=1",SmtRes!AC694:'SmtRes'!AC707)*Source!I886, 2))), 2)</f>
        <v>1430090.63</v>
      </c>
      <c r="AE406">
        <f>ROUND((Source!AU886/100)*((ROUND(SUMIF(SmtRes!AQ694:'SmtRes'!AQ707,"=1",SmtRes!AD694:'SmtRes'!AD707)*Source!I886, 2)+ROUND(SUMIF(SmtRes!AQ694:'SmtRes'!AQ707,"=1",SmtRes!AC694:'SmtRes'!AC707)*Source!I886, 2))), 2)</f>
        <v>607113.94999999995</v>
      </c>
      <c r="AN406" s="83">
        <f>L379+L381+L396+L404+L405+L382</f>
        <v>4346789.8100000005</v>
      </c>
      <c r="AO406" s="83">
        <f>L381</f>
        <v>2133228.6400000006</v>
      </c>
      <c r="AQ406" t="s">
        <v>541</v>
      </c>
      <c r="AR406" s="83">
        <f>L379</f>
        <v>317037.76</v>
      </c>
      <c r="AT406" s="83">
        <f>L382</f>
        <v>554075.07999999996</v>
      </c>
      <c r="AV406" t="s">
        <v>541</v>
      </c>
      <c r="AW406" s="83">
        <f>L396</f>
        <v>27067.940000000002</v>
      </c>
      <c r="AZ406">
        <f>Source!X886</f>
        <v>923379.61</v>
      </c>
      <c r="BA406">
        <f>Source!Y886</f>
        <v>392000.78</v>
      </c>
      <c r="CD406">
        <v>1</v>
      </c>
    </row>
    <row r="407" spans="1:83" ht="41.75" x14ac:dyDescent="0.25">
      <c r="A407" s="66" t="s">
        <v>226</v>
      </c>
      <c r="B407" s="68" t="str">
        <f>Source!F889</f>
        <v>ТЦ_24.3.03.03_50_5001055273_21.04.2026_02_2.1</v>
      </c>
      <c r="C407" s="68" t="str">
        <f>Source!G889</f>
        <v>Труба ТЗК Энергопласт D=160 F2/SN 32</v>
      </c>
      <c r="D407" s="69" t="str">
        <f>Source!H889</f>
        <v>м</v>
      </c>
      <c r="E407" s="70">
        <f>Source!K889</f>
        <v>344</v>
      </c>
      <c r="F407" s="70"/>
      <c r="G407" s="70">
        <f>Source!I889</f>
        <v>344</v>
      </c>
      <c r="H407" s="72"/>
      <c r="I407" s="71"/>
      <c r="J407" s="72">
        <f>Source!AL889</f>
        <v>1330.18</v>
      </c>
      <c r="K407" s="71"/>
      <c r="L407" s="72">
        <f>Source!HG889</f>
        <v>457581.92</v>
      </c>
    </row>
    <row r="408" spans="1:83" x14ac:dyDescent="0.25">
      <c r="A408" s="96"/>
      <c r="B408" s="96"/>
      <c r="C408" s="97" t="str">
        <f>"Объем: "&amp;Source!I889&amp;"=170*"&amp;"2+"&amp;"4"</f>
        <v>Объем: 344=170*2+4</v>
      </c>
      <c r="D408" s="96"/>
      <c r="E408" s="96"/>
      <c r="F408" s="96"/>
      <c r="G408" s="96"/>
      <c r="H408" s="96"/>
      <c r="I408" s="96"/>
      <c r="J408" s="96"/>
      <c r="K408" s="96"/>
      <c r="L408" s="96"/>
    </row>
    <row r="409" spans="1:83" ht="13.95" x14ac:dyDescent="0.25">
      <c r="C409" s="86" t="s">
        <v>540</v>
      </c>
      <c r="D409" s="86"/>
      <c r="E409" s="86"/>
      <c r="F409" s="86"/>
      <c r="G409" s="86"/>
      <c r="H409" s="86"/>
      <c r="I409" s="87">
        <f>IF(E407&lt;&gt;0,K409/E407, 0)</f>
        <v>1330.18</v>
      </c>
      <c r="J409" s="87"/>
      <c r="K409" s="87">
        <f>L407</f>
        <v>457581.92</v>
      </c>
      <c r="L409" s="87"/>
      <c r="AD409">
        <f>ROUND((Source!AT889/100)*((ROUND(ROUND(Source!AO889,2)*Source!I889, 2)+ROUND(ROUND(Source!AN889,2)*Source!I889, 2))), 2)</f>
        <v>0</v>
      </c>
      <c r="AE409">
        <f>ROUND((Source!AU889/100)*((ROUND(ROUND(Source!AO889,2)*Source!I889, 2)+ROUND(ROUND(Source!AN889,2)*Source!I889, 2))), 2)</f>
        <v>0</v>
      </c>
      <c r="AN409" s="83">
        <f>L407</f>
        <v>457581.92</v>
      </c>
      <c r="AO409">
        <f>0</f>
        <v>0</v>
      </c>
      <c r="AQ409" t="s">
        <v>541</v>
      </c>
      <c r="AR409">
        <f>0</f>
        <v>0</v>
      </c>
      <c r="AT409">
        <f>0</f>
        <v>0</v>
      </c>
      <c r="AV409" t="s">
        <v>541</v>
      </c>
      <c r="AW409" s="83">
        <f>L407</f>
        <v>457581.92</v>
      </c>
      <c r="AX409" s="83">
        <f>L407</f>
        <v>457581.92</v>
      </c>
      <c r="AZ409">
        <f>Source!X889</f>
        <v>0</v>
      </c>
      <c r="BA409">
        <f>Source!Y889</f>
        <v>0</v>
      </c>
      <c r="CD409">
        <v>1</v>
      </c>
    </row>
    <row r="410" spans="1:83" ht="69.599999999999994" x14ac:dyDescent="0.25">
      <c r="A410" s="66" t="s">
        <v>227</v>
      </c>
      <c r="B410" s="68" t="s">
        <v>594</v>
      </c>
      <c r="C410" s="68" t="str">
        <f>Source!G890</f>
        <v>Сварка полиэтиленовых труб "встык" нагревательным элементом при полуавтоматическом управлении процессом сварки, диаметр труб: свыше 110 до 160 мм</v>
      </c>
      <c r="D410" s="69" t="str">
        <f>Source!H890</f>
        <v>соединение</v>
      </c>
      <c r="E410" s="70">
        <f>Source!K890</f>
        <v>28</v>
      </c>
      <c r="F410" s="70"/>
      <c r="G410" s="70">
        <f>Source!I890</f>
        <v>28</v>
      </c>
      <c r="H410" s="72"/>
      <c r="I410" s="71"/>
      <c r="J410" s="72"/>
      <c r="K410" s="71"/>
      <c r="L410" s="72"/>
    </row>
    <row r="411" spans="1:83" ht="14.55" x14ac:dyDescent="0.25">
      <c r="A411" s="67"/>
      <c r="B411" s="70">
        <v>1</v>
      </c>
      <c r="C411" s="67" t="s">
        <v>535</v>
      </c>
      <c r="D411" s="69" t="s">
        <v>326</v>
      </c>
      <c r="E411" s="76"/>
      <c r="F411" s="70"/>
      <c r="G411" s="70">
        <f>Source!U890</f>
        <v>25.2</v>
      </c>
      <c r="H411" s="70"/>
      <c r="I411" s="70"/>
      <c r="J411" s="70"/>
      <c r="K411" s="70"/>
      <c r="L411" s="77">
        <f>SUM(L412:L412)-SUMIF(CE412:CE412, 1, L412:L412)</f>
        <v>19541.09</v>
      </c>
    </row>
    <row r="412" spans="1:83" ht="14.55" x14ac:dyDescent="0.25">
      <c r="A412" s="68"/>
      <c r="B412" s="68" t="s">
        <v>376</v>
      </c>
      <c r="C412" s="68" t="s">
        <v>377</v>
      </c>
      <c r="D412" s="69" t="s">
        <v>326</v>
      </c>
      <c r="E412" s="70">
        <v>0.9</v>
      </c>
      <c r="F412" s="70"/>
      <c r="G412" s="70">
        <f>SmtRes!CX708</f>
        <v>25.2</v>
      </c>
      <c r="H412" s="72"/>
      <c r="I412" s="71"/>
      <c r="J412" s="72">
        <f>SmtRes!CZ708</f>
        <v>775.44</v>
      </c>
      <c r="K412" s="71"/>
      <c r="L412" s="72">
        <f>SmtRes!DI708</f>
        <v>19541.09</v>
      </c>
    </row>
    <row r="413" spans="1:83" ht="14.55" x14ac:dyDescent="0.25">
      <c r="A413" s="67"/>
      <c r="B413" s="70">
        <v>2</v>
      </c>
      <c r="C413" s="67" t="s">
        <v>570</v>
      </c>
      <c r="D413" s="69"/>
      <c r="E413" s="76"/>
      <c r="F413" s="70"/>
      <c r="G413" s="70"/>
      <c r="H413" s="70"/>
      <c r="I413" s="70"/>
      <c r="J413" s="70"/>
      <c r="K413" s="70"/>
      <c r="L413" s="77">
        <f>SUM(L414:L415)-SUMIF(CE414:CE415, 1, L414:L415)</f>
        <v>1715.74</v>
      </c>
    </row>
    <row r="414" spans="1:83" ht="14.55" hidden="1" x14ac:dyDescent="0.25">
      <c r="A414" s="67"/>
      <c r="B414" s="70"/>
      <c r="C414" s="67" t="s">
        <v>573</v>
      </c>
      <c r="D414" s="69" t="s">
        <v>326</v>
      </c>
      <c r="E414" s="76"/>
      <c r="F414" s="70"/>
      <c r="G414" s="70">
        <f>Source!V890</f>
        <v>0</v>
      </c>
      <c r="H414" s="70"/>
      <c r="I414" s="70"/>
      <c r="J414" s="70"/>
      <c r="K414" s="70"/>
      <c r="L414" s="77">
        <f>SUMIF(CE415:CE415, 1, L415:L415)</f>
        <v>0</v>
      </c>
      <c r="CE414">
        <v>1</v>
      </c>
    </row>
    <row r="415" spans="1:83" ht="55.7" x14ac:dyDescent="0.25">
      <c r="A415" s="68"/>
      <c r="B415" s="68" t="s">
        <v>378</v>
      </c>
      <c r="C415" s="68" t="s">
        <v>380</v>
      </c>
      <c r="D415" s="69" t="s">
        <v>332</v>
      </c>
      <c r="E415" s="70">
        <v>0.81</v>
      </c>
      <c r="F415" s="70"/>
      <c r="G415" s="70">
        <f>SmtRes!CX709</f>
        <v>22.68</v>
      </c>
      <c r="H415" s="72">
        <f>SmtRes!CZ709</f>
        <v>50.77</v>
      </c>
      <c r="I415" s="71">
        <f>SmtRes!AJ709</f>
        <v>1.49</v>
      </c>
      <c r="J415" s="72">
        <f>ROUND(H415*I415, 2)</f>
        <v>75.650000000000006</v>
      </c>
      <c r="K415" s="71"/>
      <c r="L415" s="72">
        <f>SmtRes!DG709</f>
        <v>1715.74</v>
      </c>
    </row>
    <row r="416" spans="1:83" ht="14.55" x14ac:dyDescent="0.25">
      <c r="A416" s="67"/>
      <c r="B416" s="70">
        <v>4</v>
      </c>
      <c r="C416" s="67" t="s">
        <v>574</v>
      </c>
      <c r="D416" s="69"/>
      <c r="E416" s="76"/>
      <c r="F416" s="70"/>
      <c r="G416" s="70"/>
      <c r="H416" s="70"/>
      <c r="I416" s="70"/>
      <c r="J416" s="70"/>
      <c r="K416" s="70"/>
      <c r="L416" s="77">
        <f>SUM(L417:L418)-SUMIF(CE417:CE418, 1, L417:L418)</f>
        <v>72.899999999999991</v>
      </c>
    </row>
    <row r="417" spans="1:82" ht="27.85" x14ac:dyDescent="0.25">
      <c r="A417" s="68"/>
      <c r="B417" s="68" t="s">
        <v>381</v>
      </c>
      <c r="C417" s="68" t="s">
        <v>383</v>
      </c>
      <c r="D417" s="69" t="s">
        <v>125</v>
      </c>
      <c r="E417" s="70">
        <v>3.0000000000000001E-3</v>
      </c>
      <c r="F417" s="70"/>
      <c r="G417" s="70">
        <f>SmtRes!CX710</f>
        <v>8.4000000000000005E-2</v>
      </c>
      <c r="H417" s="72">
        <f>SmtRes!CZ710</f>
        <v>596.80999999999995</v>
      </c>
      <c r="I417" s="71">
        <f>SmtRes!AI710</f>
        <v>1.43</v>
      </c>
      <c r="J417" s="72">
        <f>ROUND(H417*I417, 2)</f>
        <v>853.44</v>
      </c>
      <c r="K417" s="71"/>
      <c r="L417" s="72">
        <f>SmtRes!DF710</f>
        <v>71.69</v>
      </c>
    </row>
    <row r="418" spans="1:82" ht="14.55" x14ac:dyDescent="0.25">
      <c r="A418" s="68"/>
      <c r="B418" s="68" t="s">
        <v>384</v>
      </c>
      <c r="C418" s="78" t="s">
        <v>386</v>
      </c>
      <c r="D418" s="79" t="s">
        <v>125</v>
      </c>
      <c r="E418" s="80">
        <v>5.0000000000000001E-4</v>
      </c>
      <c r="F418" s="80"/>
      <c r="G418" s="80">
        <f>SmtRes!CX711</f>
        <v>1.4E-2</v>
      </c>
      <c r="H418" s="81">
        <f>SmtRes!CZ711</f>
        <v>56.11</v>
      </c>
      <c r="I418" s="82">
        <f>SmtRes!AI711</f>
        <v>1.54</v>
      </c>
      <c r="J418" s="81">
        <f>ROUND(H418*I418, 2)</f>
        <v>86.41</v>
      </c>
      <c r="K418" s="82"/>
      <c r="L418" s="81">
        <f>SmtRes!DF711</f>
        <v>1.21</v>
      </c>
    </row>
    <row r="419" spans="1:82" ht="14.55" x14ac:dyDescent="0.25">
      <c r="A419" s="68"/>
      <c r="B419" s="68"/>
      <c r="C419" s="84" t="s">
        <v>536</v>
      </c>
      <c r="D419" s="69"/>
      <c r="E419" s="70"/>
      <c r="F419" s="70"/>
      <c r="G419" s="70"/>
      <c r="H419" s="72"/>
      <c r="I419" s="71"/>
      <c r="J419" s="72"/>
      <c r="K419" s="71"/>
      <c r="L419" s="72">
        <f>L411+L413+L414+L416</f>
        <v>21329.730000000003</v>
      </c>
    </row>
    <row r="420" spans="1:82" ht="14.55" x14ac:dyDescent="0.25">
      <c r="A420" s="68"/>
      <c r="B420" s="68"/>
      <c r="C420" s="68" t="s">
        <v>537</v>
      </c>
      <c r="D420" s="69"/>
      <c r="E420" s="70"/>
      <c r="F420" s="70"/>
      <c r="G420" s="70"/>
      <c r="H420" s="72"/>
      <c r="I420" s="71"/>
      <c r="J420" s="72"/>
      <c r="K420" s="71"/>
      <c r="L420" s="72">
        <f>SUM(AR410:AR423)+SUM(AS410:AS423)+SUM(AT410:AT423)+SUM(AU410:AU423)+SUM(AV410:AV423)</f>
        <v>19541.09</v>
      </c>
    </row>
    <row r="421" spans="1:82" ht="41.75" x14ac:dyDescent="0.25">
      <c r="A421" s="68"/>
      <c r="B421" s="68" t="s">
        <v>137</v>
      </c>
      <c r="C421" s="68" t="s">
        <v>595</v>
      </c>
      <c r="D421" s="69" t="s">
        <v>153</v>
      </c>
      <c r="E421" s="70">
        <f>Source!BZ890</f>
        <v>117</v>
      </c>
      <c r="F421" s="70"/>
      <c r="G421" s="70">
        <f>Source!AT890</f>
        <v>117</v>
      </c>
      <c r="H421" s="72"/>
      <c r="I421" s="71"/>
      <c r="J421" s="72"/>
      <c r="K421" s="71"/>
      <c r="L421" s="72">
        <f>SUM(AZ410:AZ423)</f>
        <v>22863.08</v>
      </c>
    </row>
    <row r="422" spans="1:82" ht="41.75" x14ac:dyDescent="0.25">
      <c r="A422" s="78"/>
      <c r="B422" s="78" t="s">
        <v>138</v>
      </c>
      <c r="C422" s="78" t="s">
        <v>596</v>
      </c>
      <c r="D422" s="79" t="s">
        <v>153</v>
      </c>
      <c r="E422" s="80">
        <f>Source!CA890</f>
        <v>74</v>
      </c>
      <c r="F422" s="80"/>
      <c r="G422" s="80">
        <f>Source!AU890</f>
        <v>74</v>
      </c>
      <c r="H422" s="81"/>
      <c r="I422" s="82"/>
      <c r="J422" s="81"/>
      <c r="K422" s="82"/>
      <c r="L422" s="81">
        <f>SUM(BA410:BA423)</f>
        <v>14460.41</v>
      </c>
    </row>
    <row r="423" spans="1:82" ht="13.95" x14ac:dyDescent="0.25">
      <c r="C423" s="86" t="s">
        <v>540</v>
      </c>
      <c r="D423" s="86"/>
      <c r="E423" s="86"/>
      <c r="F423" s="86"/>
      <c r="G423" s="86"/>
      <c r="H423" s="86"/>
      <c r="I423" s="87">
        <f>IF(E410&lt;&gt;0,K423/E410, 0)</f>
        <v>2094.7578571428571</v>
      </c>
      <c r="J423" s="87"/>
      <c r="K423" s="87">
        <f>L411+L413+L416+L421+L422+L414</f>
        <v>58653.22</v>
      </c>
      <c r="L423" s="87"/>
      <c r="AD423">
        <f>ROUND((Source!AT890/100)*((ROUND(SUMIF(SmtRes!AQ708:'SmtRes'!AQ711,"=1",SmtRes!AD708:'SmtRes'!AD711)*Source!I890, 2)+ROUND(SUMIF(SmtRes!AQ708:'SmtRes'!AQ711,"=1",SmtRes!AC708:'SmtRes'!AC711)*Source!I890, 2))), 2)</f>
        <v>25403.41</v>
      </c>
      <c r="AE423">
        <f>ROUND((Source!AU890/100)*((ROUND(SUMIF(SmtRes!AQ708:'SmtRes'!AQ711,"=1",SmtRes!AD708:'SmtRes'!AD711)*Source!I890, 2)+ROUND(SUMIF(SmtRes!AQ708:'SmtRes'!AQ711,"=1",SmtRes!AC708:'SmtRes'!AC711)*Source!I890, 2))), 2)</f>
        <v>16067.12</v>
      </c>
      <c r="AN423" s="83">
        <f>L411+L413+L416+L421+L422+L414</f>
        <v>58653.22</v>
      </c>
      <c r="AO423" s="83">
        <f>L413</f>
        <v>1715.74</v>
      </c>
      <c r="AQ423" t="s">
        <v>541</v>
      </c>
      <c r="AR423" s="83">
        <f>L411</f>
        <v>19541.09</v>
      </c>
      <c r="AT423" s="83">
        <f>L414</f>
        <v>0</v>
      </c>
      <c r="AV423" t="s">
        <v>541</v>
      </c>
      <c r="AW423" s="83">
        <f>L416</f>
        <v>72.899999999999991</v>
      </c>
      <c r="AZ423">
        <f>Source!X890</f>
        <v>22863.08</v>
      </c>
      <c r="BA423">
        <f>Source!Y890</f>
        <v>14460.41</v>
      </c>
      <c r="CD423">
        <v>1</v>
      </c>
    </row>
    <row r="424" spans="1:82" ht="27.85" x14ac:dyDescent="0.25">
      <c r="A424" s="66" t="s">
        <v>228</v>
      </c>
      <c r="B424" s="68" t="s">
        <v>597</v>
      </c>
      <c r="C424" s="68" t="str">
        <f>Source!G891</f>
        <v>Герметизация канала кабельной канализации: свободного</v>
      </c>
      <c r="D424" s="69" t="str">
        <f>Source!H891</f>
        <v>канал</v>
      </c>
      <c r="E424" s="70">
        <f>Source!K891</f>
        <v>1</v>
      </c>
      <c r="F424" s="70"/>
      <c r="G424" s="70">
        <f>Source!I891</f>
        <v>1</v>
      </c>
      <c r="H424" s="72"/>
      <c r="I424" s="71"/>
      <c r="J424" s="72"/>
      <c r="K424" s="71"/>
      <c r="L424" s="72"/>
    </row>
    <row r="425" spans="1:82" ht="14.55" x14ac:dyDescent="0.25">
      <c r="A425" s="67"/>
      <c r="B425" s="70">
        <v>1</v>
      </c>
      <c r="C425" s="67" t="s">
        <v>535</v>
      </c>
      <c r="D425" s="69" t="s">
        <v>326</v>
      </c>
      <c r="E425" s="76"/>
      <c r="F425" s="70"/>
      <c r="G425" s="70">
        <f>Source!U891</f>
        <v>0.1</v>
      </c>
      <c r="H425" s="70"/>
      <c r="I425" s="70"/>
      <c r="J425" s="70"/>
      <c r="K425" s="70"/>
      <c r="L425" s="77">
        <f>SUM(L426:L426)-SUMIF(CE426:CE426, 1, L426:L426)</f>
        <v>81.180000000000007</v>
      </c>
    </row>
    <row r="426" spans="1:82" ht="14.55" x14ac:dyDescent="0.25">
      <c r="A426" s="68"/>
      <c r="B426" s="68" t="s">
        <v>339</v>
      </c>
      <c r="C426" s="68" t="s">
        <v>340</v>
      </c>
      <c r="D426" s="69" t="s">
        <v>326</v>
      </c>
      <c r="E426" s="70">
        <v>0.1</v>
      </c>
      <c r="F426" s="70"/>
      <c r="G426" s="70">
        <f>SmtRes!CX712</f>
        <v>0.1</v>
      </c>
      <c r="H426" s="72"/>
      <c r="I426" s="71"/>
      <c r="J426" s="72">
        <f>SmtRes!CZ712</f>
        <v>811.79</v>
      </c>
      <c r="K426" s="71"/>
      <c r="L426" s="72">
        <f>SmtRes!DI712</f>
        <v>81.180000000000007</v>
      </c>
    </row>
    <row r="427" spans="1:82" ht="14.55" x14ac:dyDescent="0.25">
      <c r="A427" s="67"/>
      <c r="B427" s="70">
        <v>4</v>
      </c>
      <c r="C427" s="67" t="s">
        <v>574</v>
      </c>
      <c r="D427" s="69"/>
      <c r="E427" s="76"/>
      <c r="F427" s="70"/>
      <c r="G427" s="70"/>
      <c r="H427" s="70"/>
      <c r="I427" s="70"/>
      <c r="J427" s="70"/>
      <c r="K427" s="70"/>
      <c r="L427" s="77">
        <f>SUM(L428:L428)-SUMIF(CE428:CE428, 1, L428:L428)</f>
        <v>7.65</v>
      </c>
    </row>
    <row r="428" spans="1:82" ht="41.75" x14ac:dyDescent="0.25">
      <c r="A428" s="68"/>
      <c r="B428" s="68" t="s">
        <v>148</v>
      </c>
      <c r="C428" s="78" t="s">
        <v>149</v>
      </c>
      <c r="D428" s="79" t="s">
        <v>103</v>
      </c>
      <c r="E428" s="80">
        <v>3.0769999999999999E-2</v>
      </c>
      <c r="F428" s="80"/>
      <c r="G428" s="80">
        <f>SmtRes!CX713</f>
        <v>3.0769999999999999E-2</v>
      </c>
      <c r="H428" s="81">
        <f>SmtRes!CZ713</f>
        <v>241.35</v>
      </c>
      <c r="I428" s="82">
        <f>SmtRes!AI713</f>
        <v>1.03</v>
      </c>
      <c r="J428" s="81">
        <f>ROUND(H428*I428, 2)</f>
        <v>248.59</v>
      </c>
      <c r="K428" s="82"/>
      <c r="L428" s="81">
        <f>SmtRes!DF713</f>
        <v>7.65</v>
      </c>
    </row>
    <row r="429" spans="1:82" ht="14.55" x14ac:dyDescent="0.25">
      <c r="A429" s="68"/>
      <c r="B429" s="68"/>
      <c r="C429" s="84" t="s">
        <v>536</v>
      </c>
      <c r="D429" s="69"/>
      <c r="E429" s="70"/>
      <c r="F429" s="70"/>
      <c r="G429" s="70"/>
      <c r="H429" s="72"/>
      <c r="I429" s="71"/>
      <c r="J429" s="72"/>
      <c r="K429" s="71"/>
      <c r="L429" s="72">
        <f>L425+L427</f>
        <v>88.830000000000013</v>
      </c>
    </row>
    <row r="430" spans="1:82" ht="55.7" x14ac:dyDescent="0.25">
      <c r="A430" s="66" t="s">
        <v>609</v>
      </c>
      <c r="B430" s="68" t="str">
        <f>Source!F892</f>
        <v>01.7.14.01-0002</v>
      </c>
      <c r="C430" s="68" t="s">
        <v>599</v>
      </c>
      <c r="D430" s="69" t="str">
        <f>Source!H892</f>
        <v>шт</v>
      </c>
      <c r="E430" s="70">
        <f>SmtRes!AT714</f>
        <v>-3.0769999999999999E-2</v>
      </c>
      <c r="F430" s="70"/>
      <c r="G430" s="70">
        <f>Source!I892</f>
        <v>-3.0769999999999999E-2</v>
      </c>
      <c r="H430" s="72">
        <f>Source!AL892+Source!AO892+Source!AM892+Source!AN892</f>
        <v>241.35</v>
      </c>
      <c r="I430" s="71">
        <f>IF(Source!BC892&lt;&gt; 0, Source!BC892, 1)</f>
        <v>1.03</v>
      </c>
      <c r="J430" s="72">
        <f>ROUND(H430*I430, 2)</f>
        <v>248.59</v>
      </c>
      <c r="K430" s="71"/>
      <c r="L430" s="72">
        <f>Source!P892</f>
        <v>-7.65</v>
      </c>
      <c r="AD430">
        <f>ROUND((Source!AT892/100)*((ROUND(ROUND(Source!AO892,2)*Source!I892, 2)+ROUND(ROUND(Source!AN892,2)*Source!I892, 2))), 2)</f>
        <v>0</v>
      </c>
      <c r="AE430">
        <f>ROUND((Source!AU892/100)*((ROUND(ROUND(Source!AO892,2)*Source!I892, 2)+ROUND(ROUND(Source!AN892,2)*Source!I892, 2))), 2)</f>
        <v>0</v>
      </c>
      <c r="AN430">
        <f>L430</f>
        <v>-7.65</v>
      </c>
      <c r="AW430">
        <f>L430</f>
        <v>-7.65</v>
      </c>
      <c r="AZ430">
        <f>Source!X892</f>
        <v>0</v>
      </c>
      <c r="BA430">
        <f>Source!Y892</f>
        <v>0</v>
      </c>
      <c r="CD430">
        <v>2</v>
      </c>
    </row>
    <row r="431" spans="1:82" ht="41.75" x14ac:dyDescent="0.25">
      <c r="A431" s="66" t="s">
        <v>610</v>
      </c>
      <c r="B431" s="68" t="str">
        <f>Source!F893</f>
        <v>421/пр_2020_п.75_пп.а</v>
      </c>
      <c r="C431" s="68" t="str">
        <f>Source!G893</f>
        <v>Сметная стоимость вспомогательных ненормируемых материальных ресурсов, не учтенная в сметной норме, 2%</v>
      </c>
      <c r="D431" s="69" t="str">
        <f>Source!H893</f>
        <v>%</v>
      </c>
      <c r="E431" s="70">
        <f>SmtRes!AT715</f>
        <v>2</v>
      </c>
      <c r="F431" s="70"/>
      <c r="G431" s="70">
        <f>Source!I893</f>
        <v>2</v>
      </c>
      <c r="H431" s="72"/>
      <c r="I431" s="71"/>
      <c r="J431" s="72"/>
      <c r="K431" s="71"/>
      <c r="L431" s="72">
        <f>Source!P893</f>
        <v>1.62</v>
      </c>
      <c r="AD431">
        <f>ROUND((Source!AT893/100)*((ROUND(0*Source!I893, 2)+ROUND(0*Source!I893, 2))), 2)</f>
        <v>0</v>
      </c>
      <c r="AE431">
        <f>ROUND((Source!AU893/100)*((ROUND(0*Source!I893, 2)+ROUND(0*Source!I893, 2))), 2)</f>
        <v>0</v>
      </c>
      <c r="AN431">
        <f>L431</f>
        <v>1.62</v>
      </c>
      <c r="AW431">
        <f>L431</f>
        <v>1.62</v>
      </c>
      <c r="AZ431">
        <f>Source!X893</f>
        <v>0</v>
      </c>
      <c r="BA431">
        <f>Source!Y893</f>
        <v>0</v>
      </c>
      <c r="CD431">
        <v>2</v>
      </c>
    </row>
    <row r="432" spans="1:82" ht="14.55" x14ac:dyDescent="0.25">
      <c r="A432" s="68"/>
      <c r="B432" s="68"/>
      <c r="C432" s="68" t="s">
        <v>537</v>
      </c>
      <c r="D432" s="69"/>
      <c r="E432" s="70"/>
      <c r="F432" s="70"/>
      <c r="G432" s="70"/>
      <c r="H432" s="72"/>
      <c r="I432" s="71"/>
      <c r="J432" s="72"/>
      <c r="K432" s="71"/>
      <c r="L432" s="72">
        <f>SUM(AR424:AR435)+SUM(AS424:AS435)+SUM(AT424:AT435)+SUM(AU424:AU435)+SUM(AV424:AV435)</f>
        <v>81.180000000000007</v>
      </c>
    </row>
    <row r="433" spans="1:82" ht="27.85" x14ac:dyDescent="0.25">
      <c r="A433" s="68"/>
      <c r="B433" s="68" t="s">
        <v>146</v>
      </c>
      <c r="C433" s="68" t="s">
        <v>601</v>
      </c>
      <c r="D433" s="69" t="s">
        <v>153</v>
      </c>
      <c r="E433" s="70">
        <f>Source!BZ891</f>
        <v>90</v>
      </c>
      <c r="F433" s="70"/>
      <c r="G433" s="70">
        <f>Source!AT891</f>
        <v>90</v>
      </c>
      <c r="H433" s="72"/>
      <c r="I433" s="71"/>
      <c r="J433" s="72"/>
      <c r="K433" s="71"/>
      <c r="L433" s="72">
        <f>SUM(AZ424:AZ435)</f>
        <v>73.06</v>
      </c>
    </row>
    <row r="434" spans="1:82" ht="27.85" x14ac:dyDescent="0.25">
      <c r="A434" s="78"/>
      <c r="B434" s="78" t="s">
        <v>147</v>
      </c>
      <c r="C434" s="78" t="s">
        <v>602</v>
      </c>
      <c r="D434" s="79" t="s">
        <v>153</v>
      </c>
      <c r="E434" s="80">
        <f>Source!CA891</f>
        <v>46</v>
      </c>
      <c r="F434" s="80"/>
      <c r="G434" s="80">
        <f>Source!AU891</f>
        <v>46</v>
      </c>
      <c r="H434" s="81"/>
      <c r="I434" s="82"/>
      <c r="J434" s="81"/>
      <c r="K434" s="82"/>
      <c r="L434" s="81">
        <f>SUM(BA424:BA435)</f>
        <v>37.340000000000003</v>
      </c>
    </row>
    <row r="435" spans="1:82" ht="13.95" x14ac:dyDescent="0.25">
      <c r="C435" s="86" t="s">
        <v>540</v>
      </c>
      <c r="D435" s="86"/>
      <c r="E435" s="86"/>
      <c r="F435" s="86"/>
      <c r="G435" s="86"/>
      <c r="H435" s="86"/>
      <c r="I435" s="87">
        <f>IF(E424&lt;&gt;0,K435/E424, 0)</f>
        <v>193.20000000000002</v>
      </c>
      <c r="J435" s="87"/>
      <c r="K435" s="87">
        <f>L425+L427+L433+L434+SUM(L430:L431)</f>
        <v>193.20000000000002</v>
      </c>
      <c r="L435" s="87"/>
      <c r="AD435">
        <f>ROUND((Source!AT891/100)*((ROUND(SUMIF(SmtRes!AQ712:'SmtRes'!AQ715,"=1",SmtRes!AD712:'SmtRes'!AD715)*Source!I891, 2)+ROUND(SUMIF(SmtRes!AQ712:'SmtRes'!AQ715,"=1",SmtRes!AC712:'SmtRes'!AC715)*Source!I891, 2))), 2)</f>
        <v>730.61</v>
      </c>
      <c r="AE435">
        <f>ROUND((Source!AU891/100)*((ROUND(SUMIF(SmtRes!AQ712:'SmtRes'!AQ715,"=1",SmtRes!AD712:'SmtRes'!AD715)*Source!I891, 2)+ROUND(SUMIF(SmtRes!AQ712:'SmtRes'!AQ715,"=1",SmtRes!AC712:'SmtRes'!AC715)*Source!I891, 2))), 2)</f>
        <v>373.42</v>
      </c>
      <c r="AN435" s="83">
        <f>L425+L427+L433+L434</f>
        <v>199.23000000000002</v>
      </c>
      <c r="AO435">
        <f>0</f>
        <v>0</v>
      </c>
      <c r="AQ435" t="s">
        <v>541</v>
      </c>
      <c r="AR435" s="83">
        <f>L425</f>
        <v>81.180000000000007</v>
      </c>
      <c r="AT435">
        <f>0</f>
        <v>0</v>
      </c>
      <c r="AV435" t="s">
        <v>541</v>
      </c>
      <c r="AW435" s="83">
        <f>L427</f>
        <v>7.65</v>
      </c>
      <c r="AZ435">
        <f>Source!X891</f>
        <v>73.06</v>
      </c>
      <c r="BA435">
        <f>Source!Y891</f>
        <v>37.340000000000003</v>
      </c>
      <c r="CD435">
        <v>2</v>
      </c>
    </row>
    <row r="436" spans="1:82" ht="55.7" x14ac:dyDescent="0.25">
      <c r="A436" s="98" t="s">
        <v>231</v>
      </c>
      <c r="B436" s="78" t="str">
        <f>Source!F894</f>
        <v>24.3.05.02-0213</v>
      </c>
      <c r="C436" s="78" t="str">
        <f>Source!G894</f>
        <v>Заглушка полиэтиленовая, ПЭ100, стандартное размерное отношение SDR11, номинальный наружный диаметр 160 мм</v>
      </c>
      <c r="D436" s="79" t="str">
        <f>Source!H894</f>
        <v>шт</v>
      </c>
      <c r="E436" s="80">
        <f>Source!K894</f>
        <v>2</v>
      </c>
      <c r="F436" s="80"/>
      <c r="G436" s="80">
        <f>Source!I894</f>
        <v>2</v>
      </c>
      <c r="H436" s="81">
        <f>Source!AL894</f>
        <v>491.76</v>
      </c>
      <c r="I436" s="82">
        <f>IF(Source!BC894&lt;&gt; 0, Source!BC894, 1)</f>
        <v>0.91</v>
      </c>
      <c r="J436" s="81">
        <f>ROUND(H436*I436, 2)</f>
        <v>447.5</v>
      </c>
      <c r="K436" s="82"/>
      <c r="L436" s="81">
        <f>Source!P894</f>
        <v>895</v>
      </c>
    </row>
    <row r="437" spans="1:82" ht="13.95" x14ac:dyDescent="0.25">
      <c r="C437" s="86" t="s">
        <v>540</v>
      </c>
      <c r="D437" s="86"/>
      <c r="E437" s="86"/>
      <c r="F437" s="86"/>
      <c r="G437" s="86"/>
      <c r="H437" s="86"/>
      <c r="I437" s="87">
        <f>IF(E436&lt;&gt;0,K437/E436, 0)</f>
        <v>447.5</v>
      </c>
      <c r="J437" s="87"/>
      <c r="K437" s="87">
        <f>L436</f>
        <v>895</v>
      </c>
      <c r="L437" s="87"/>
      <c r="AD437">
        <f>ROUND((Source!AT894/100)*((ROUND(ROUND(Source!AO894,2)*Source!I894, 2)+ROUND(ROUND(Source!AN894,2)*Source!I894, 2))), 2)</f>
        <v>0</v>
      </c>
      <c r="AE437">
        <f>ROUND((Source!AU894/100)*((ROUND(ROUND(Source!AO894,2)*Source!I894, 2)+ROUND(ROUND(Source!AN894,2)*Source!I894, 2))), 2)</f>
        <v>0</v>
      </c>
      <c r="AN437" s="83">
        <f>L436</f>
        <v>895</v>
      </c>
      <c r="AO437">
        <f>0</f>
        <v>0</v>
      </c>
      <c r="AQ437" t="s">
        <v>541</v>
      </c>
      <c r="AR437">
        <f>0</f>
        <v>0</v>
      </c>
      <c r="AT437">
        <f>0</f>
        <v>0</v>
      </c>
      <c r="AV437" t="s">
        <v>541</v>
      </c>
      <c r="AW437" s="83">
        <f>L436</f>
        <v>895</v>
      </c>
      <c r="AZ437">
        <f>Source!X894</f>
        <v>0</v>
      </c>
      <c r="BA437">
        <f>Source!Y894</f>
        <v>0</v>
      </c>
      <c r="CD437">
        <v>1</v>
      </c>
    </row>
    <row r="439" spans="1:82" ht="13.95" x14ac:dyDescent="0.25">
      <c r="A439" s="90"/>
      <c r="B439" s="91"/>
      <c r="C439" s="92" t="s">
        <v>542</v>
      </c>
      <c r="D439" s="92"/>
      <c r="E439" s="92"/>
      <c r="F439" s="92"/>
      <c r="G439" s="92"/>
      <c r="H439" s="92"/>
      <c r="I439" s="77"/>
      <c r="J439" s="90"/>
      <c r="K439" s="93"/>
      <c r="L439" s="77">
        <f>L441+L442+L448+L452</f>
        <v>4521012.2600000007</v>
      </c>
    </row>
    <row r="440" spans="1:82" ht="13.95" x14ac:dyDescent="0.25">
      <c r="A440" s="85"/>
      <c r="B440" s="88"/>
      <c r="C440" s="94" t="s">
        <v>543</v>
      </c>
      <c r="D440" s="89"/>
      <c r="E440" s="89"/>
      <c r="F440" s="89"/>
      <c r="G440" s="89"/>
      <c r="H440" s="89"/>
      <c r="I440" s="72"/>
      <c r="J440" s="85"/>
      <c r="K440" s="70"/>
      <c r="L440" s="72"/>
    </row>
    <row r="441" spans="1:82" ht="13.95" x14ac:dyDescent="0.25">
      <c r="A441" s="85"/>
      <c r="B441" s="88"/>
      <c r="C441" s="89" t="s">
        <v>544</v>
      </c>
      <c r="D441" s="89"/>
      <c r="E441" s="89"/>
      <c r="F441" s="89"/>
      <c r="G441" s="89"/>
      <c r="H441" s="89"/>
      <c r="I441" s="72"/>
      <c r="J441" s="85"/>
      <c r="K441" s="70"/>
      <c r="L441" s="72">
        <f>SUM(AR351:AR437)</f>
        <v>337358.17000000004</v>
      </c>
    </row>
    <row r="442" spans="1:82" ht="13.95" hidden="1" x14ac:dyDescent="0.25">
      <c r="A442" s="85"/>
      <c r="B442" s="88"/>
      <c r="C442" s="89" t="s">
        <v>545</v>
      </c>
      <c r="D442" s="89"/>
      <c r="E442" s="89"/>
      <c r="F442" s="89"/>
      <c r="G442" s="89"/>
      <c r="H442" s="89"/>
      <c r="I442" s="72"/>
      <c r="J442" s="85"/>
      <c r="K442" s="70"/>
      <c r="L442" s="72">
        <f>L444+L447+L446</f>
        <v>2702999.5700000008</v>
      </c>
    </row>
    <row r="443" spans="1:82" ht="13.95" hidden="1" x14ac:dyDescent="0.25">
      <c r="A443" s="85"/>
      <c r="B443" s="88"/>
      <c r="C443" s="94" t="s">
        <v>546</v>
      </c>
      <c r="D443" s="89"/>
      <c r="E443" s="89"/>
      <c r="F443" s="89"/>
      <c r="G443" s="89"/>
      <c r="H443" s="89"/>
      <c r="I443" s="72"/>
      <c r="J443" s="85"/>
      <c r="K443" s="70"/>
      <c r="L443" s="72"/>
    </row>
    <row r="444" spans="1:82" ht="13.95" x14ac:dyDescent="0.25">
      <c r="A444" s="85"/>
      <c r="B444" s="88"/>
      <c r="C444" s="89" t="s">
        <v>545</v>
      </c>
      <c r="D444" s="89"/>
      <c r="E444" s="89"/>
      <c r="F444" s="89"/>
      <c r="G444" s="89"/>
      <c r="H444" s="89"/>
      <c r="I444" s="72"/>
      <c r="J444" s="85"/>
      <c r="K444" s="70"/>
      <c r="L444" s="72">
        <f>SUM(AO351:AO437)</f>
        <v>2146507.790000001</v>
      </c>
    </row>
    <row r="445" spans="1:82" ht="13.95" hidden="1" x14ac:dyDescent="0.25">
      <c r="A445" s="85"/>
      <c r="B445" s="88"/>
      <c r="C445" s="94" t="s">
        <v>547</v>
      </c>
      <c r="D445" s="89"/>
      <c r="E445" s="89"/>
      <c r="F445" s="89"/>
      <c r="G445" s="89"/>
      <c r="H445" s="89"/>
      <c r="I445" s="72"/>
      <c r="J445" s="85"/>
      <c r="K445" s="70"/>
      <c r="L445" s="72"/>
    </row>
    <row r="446" spans="1:82" ht="13.95" x14ac:dyDescent="0.25">
      <c r="A446" s="85"/>
      <c r="B446" s="88"/>
      <c r="C446" s="89" t="s">
        <v>567</v>
      </c>
      <c r="D446" s="89"/>
      <c r="E446" s="89"/>
      <c r="F446" s="89"/>
      <c r="G446" s="89"/>
      <c r="H446" s="89"/>
      <c r="I446" s="72"/>
      <c r="J446" s="85"/>
      <c r="K446" s="70"/>
      <c r="L446" s="72">
        <f>SUM(AT351:AT437)</f>
        <v>556491.77999999991</v>
      </c>
    </row>
    <row r="447" spans="1:82" ht="13.95" hidden="1" x14ac:dyDescent="0.25">
      <c r="A447" s="85"/>
      <c r="B447" s="88"/>
      <c r="C447" s="89" t="s">
        <v>548</v>
      </c>
      <c r="D447" s="89"/>
      <c r="E447" s="89"/>
      <c r="F447" s="89"/>
      <c r="G447" s="89"/>
      <c r="H447" s="89"/>
      <c r="I447" s="72"/>
      <c r="J447" s="85"/>
      <c r="K447" s="70"/>
      <c r="L447" s="72">
        <f>SUM(AV351:AV437)</f>
        <v>0</v>
      </c>
    </row>
    <row r="448" spans="1:82" ht="13.95" x14ac:dyDescent="0.25">
      <c r="A448" s="85"/>
      <c r="B448" s="88"/>
      <c r="C448" s="89" t="s">
        <v>549</v>
      </c>
      <c r="D448" s="89"/>
      <c r="E448" s="89"/>
      <c r="F448" s="89"/>
      <c r="G448" s="89"/>
      <c r="H448" s="89"/>
      <c r="I448" s="72"/>
      <c r="J448" s="85"/>
      <c r="K448" s="70"/>
      <c r="L448" s="72">
        <f>L450+L451</f>
        <v>1480654.5199999998</v>
      </c>
    </row>
    <row r="449" spans="1:12" ht="13.95" x14ac:dyDescent="0.25">
      <c r="A449" s="85"/>
      <c r="B449" s="88"/>
      <c r="C449" s="94" t="s">
        <v>546</v>
      </c>
      <c r="D449" s="89"/>
      <c r="E449" s="89"/>
      <c r="F449" s="89"/>
      <c r="G449" s="89"/>
      <c r="H449" s="89"/>
      <c r="I449" s="72"/>
      <c r="J449" s="85"/>
      <c r="K449" s="70"/>
      <c r="L449" s="72"/>
    </row>
    <row r="450" spans="1:12" ht="13.95" x14ac:dyDescent="0.25">
      <c r="A450" s="85"/>
      <c r="B450" s="88"/>
      <c r="C450" s="89" t="s">
        <v>550</v>
      </c>
      <c r="D450" s="89"/>
      <c r="E450" s="89"/>
      <c r="F450" s="89"/>
      <c r="G450" s="89"/>
      <c r="H450" s="89"/>
      <c r="I450" s="72"/>
      <c r="J450" s="85"/>
      <c r="K450" s="70"/>
      <c r="L450" s="72">
        <f>SUM(AW351:AW437)-SUM(BK351:BK437)</f>
        <v>1480654.5199999998</v>
      </c>
    </row>
    <row r="451" spans="1:12" ht="13.95" hidden="1" x14ac:dyDescent="0.25">
      <c r="A451" s="85"/>
      <c r="B451" s="88"/>
      <c r="C451" s="89" t="s">
        <v>551</v>
      </c>
      <c r="D451" s="89"/>
      <c r="E451" s="89"/>
      <c r="F451" s="89"/>
      <c r="G451" s="89"/>
      <c r="H451" s="89"/>
      <c r="I451" s="72"/>
      <c r="J451" s="85"/>
      <c r="K451" s="70"/>
      <c r="L451" s="72">
        <f>SUM(BC351:BC437)</f>
        <v>0</v>
      </c>
    </row>
    <row r="452" spans="1:12" ht="13.95" hidden="1" x14ac:dyDescent="0.25">
      <c r="A452" s="85"/>
      <c r="B452" s="88"/>
      <c r="C452" s="89" t="s">
        <v>552</v>
      </c>
      <c r="D452" s="89"/>
      <c r="E452" s="89"/>
      <c r="F452" s="89"/>
      <c r="G452" s="89"/>
      <c r="H452" s="89"/>
      <c r="I452" s="72"/>
      <c r="J452" s="85"/>
      <c r="K452" s="70"/>
      <c r="L452" s="72">
        <f>SUM(BB351:BB437)</f>
        <v>0</v>
      </c>
    </row>
    <row r="453" spans="1:12" ht="13.95" x14ac:dyDescent="0.25">
      <c r="A453" s="85"/>
      <c r="B453" s="88"/>
      <c r="C453" s="89" t="s">
        <v>553</v>
      </c>
      <c r="D453" s="89"/>
      <c r="E453" s="89"/>
      <c r="F453" s="89"/>
      <c r="G453" s="89"/>
      <c r="H453" s="89"/>
      <c r="I453" s="72"/>
      <c r="J453" s="85"/>
      <c r="K453" s="70"/>
      <c r="L453" s="72">
        <f>SUM(AR351:AR437)+SUM(AT351:AT437)+SUM(AV351:AV437)</f>
        <v>893849.95</v>
      </c>
    </row>
    <row r="454" spans="1:12" ht="13.95" x14ac:dyDescent="0.25">
      <c r="A454" s="85"/>
      <c r="B454" s="88"/>
      <c r="C454" s="89" t="s">
        <v>554</v>
      </c>
      <c r="D454" s="89"/>
      <c r="E454" s="89"/>
      <c r="F454" s="89"/>
      <c r="G454" s="89"/>
      <c r="H454" s="89"/>
      <c r="I454" s="72"/>
      <c r="J454" s="85"/>
      <c r="K454" s="70"/>
      <c r="L454" s="72">
        <f>SUM(AZ351:AZ437)</f>
        <v>949617.48</v>
      </c>
    </row>
    <row r="455" spans="1:12" ht="13.95" x14ac:dyDescent="0.25">
      <c r="A455" s="85"/>
      <c r="B455" s="88"/>
      <c r="C455" s="89" t="s">
        <v>555</v>
      </c>
      <c r="D455" s="89"/>
      <c r="E455" s="89"/>
      <c r="F455" s="89"/>
      <c r="G455" s="89"/>
      <c r="H455" s="89"/>
      <c r="I455" s="72"/>
      <c r="J455" s="85"/>
      <c r="K455" s="70"/>
      <c r="L455" s="72">
        <f>SUM(BA351:BA437)</f>
        <v>407900.21</v>
      </c>
    </row>
    <row r="456" spans="1:12" ht="13.95" hidden="1" x14ac:dyDescent="0.25">
      <c r="A456" s="85"/>
      <c r="B456" s="88"/>
      <c r="C456" s="89" t="s">
        <v>556</v>
      </c>
      <c r="D456" s="89"/>
      <c r="E456" s="89"/>
      <c r="F456" s="89"/>
      <c r="G456" s="89"/>
      <c r="H456" s="89"/>
      <c r="I456" s="72"/>
      <c r="J456" s="85"/>
      <c r="K456" s="70"/>
      <c r="L456" s="72">
        <f>L458+L459</f>
        <v>0</v>
      </c>
    </row>
    <row r="457" spans="1:12" ht="13.95" hidden="1" x14ac:dyDescent="0.25">
      <c r="A457" s="85"/>
      <c r="B457" s="88"/>
      <c r="C457" s="94" t="s">
        <v>543</v>
      </c>
      <c r="D457" s="89"/>
      <c r="E457" s="89"/>
      <c r="F457" s="89"/>
      <c r="G457" s="89"/>
      <c r="H457" s="89"/>
      <c r="I457" s="72"/>
      <c r="J457" s="85"/>
      <c r="K457" s="70"/>
      <c r="L457" s="72"/>
    </row>
    <row r="458" spans="1:12" ht="13.95" hidden="1" x14ac:dyDescent="0.25">
      <c r="A458" s="85"/>
      <c r="B458" s="88"/>
      <c r="C458" s="89" t="s">
        <v>557</v>
      </c>
      <c r="D458" s="89"/>
      <c r="E458" s="89"/>
      <c r="F458" s="89"/>
      <c r="G458" s="89"/>
      <c r="H458" s="89"/>
      <c r="I458" s="72"/>
      <c r="J458" s="85"/>
      <c r="K458" s="70"/>
      <c r="L458" s="72">
        <f>SUM(BK351:BK437)</f>
        <v>0</v>
      </c>
    </row>
    <row r="459" spans="1:12" ht="13.95" hidden="1" x14ac:dyDescent="0.25">
      <c r="A459" s="85"/>
      <c r="B459" s="88"/>
      <c r="C459" s="89" t="s">
        <v>558</v>
      </c>
      <c r="D459" s="89"/>
      <c r="E459" s="89"/>
      <c r="F459" s="89"/>
      <c r="G459" s="89"/>
      <c r="H459" s="89"/>
      <c r="I459" s="72"/>
      <c r="J459" s="85"/>
      <c r="K459" s="70"/>
      <c r="L459" s="72">
        <f>SUM(BD351:BD437)</f>
        <v>0</v>
      </c>
    </row>
    <row r="460" spans="1:12" ht="13.95" hidden="1" x14ac:dyDescent="0.25">
      <c r="A460" s="85"/>
      <c r="B460" s="88"/>
      <c r="C460" s="89" t="s">
        <v>559</v>
      </c>
      <c r="D460" s="89"/>
      <c r="E460" s="89"/>
      <c r="F460" s="89"/>
      <c r="G460" s="89"/>
      <c r="H460" s="89"/>
      <c r="I460" s="72"/>
      <c r="J460" s="85"/>
      <c r="K460" s="70"/>
      <c r="L460" s="72"/>
    </row>
    <row r="461" spans="1:12" ht="13.95" hidden="1" x14ac:dyDescent="0.25">
      <c r="A461" s="85"/>
      <c r="B461" s="88"/>
      <c r="C461" s="89" t="s">
        <v>559</v>
      </c>
      <c r="D461" s="89"/>
      <c r="E461" s="89"/>
      <c r="F461" s="89"/>
      <c r="G461" s="89"/>
      <c r="H461" s="89"/>
      <c r="I461" s="72"/>
      <c r="J461" s="85"/>
      <c r="K461" s="70"/>
      <c r="L461" s="72">
        <f>SUM(BQ351:BQ437)</f>
        <v>0</v>
      </c>
    </row>
    <row r="462" spans="1:12" ht="13.95" hidden="1" x14ac:dyDescent="0.25">
      <c r="A462" s="85"/>
      <c r="B462" s="88"/>
      <c r="C462" s="89" t="s">
        <v>560</v>
      </c>
      <c r="D462" s="89"/>
      <c r="E462" s="89"/>
      <c r="F462" s="89"/>
      <c r="G462" s="89"/>
      <c r="H462" s="89"/>
      <c r="I462" s="72"/>
      <c r="J462" s="85"/>
      <c r="K462" s="70"/>
      <c r="L462" s="72">
        <f>SUM(BO351:BO437)</f>
        <v>0</v>
      </c>
    </row>
    <row r="463" spans="1:12" ht="13.95" x14ac:dyDescent="0.25">
      <c r="A463" s="90"/>
      <c r="B463" s="91"/>
      <c r="C463" s="92" t="s">
        <v>561</v>
      </c>
      <c r="D463" s="92"/>
      <c r="E463" s="92"/>
      <c r="F463" s="92"/>
      <c r="G463" s="92"/>
      <c r="H463" s="92"/>
      <c r="I463" s="77"/>
      <c r="J463" s="90"/>
      <c r="K463" s="93"/>
      <c r="L463" s="77">
        <f>L439+L454+L455+L456+L461+L462</f>
        <v>5878529.9500000002</v>
      </c>
    </row>
    <row r="464" spans="1:12" ht="13.95" x14ac:dyDescent="0.25">
      <c r="A464" s="85"/>
      <c r="B464" s="88"/>
      <c r="C464" s="94" t="s">
        <v>562</v>
      </c>
      <c r="D464" s="89"/>
      <c r="E464" s="89"/>
      <c r="F464" s="89"/>
      <c r="G464" s="89"/>
      <c r="H464" s="89"/>
      <c r="I464" s="72"/>
      <c r="J464" s="85"/>
      <c r="K464" s="70"/>
      <c r="L464" s="72"/>
    </row>
    <row r="465" spans="1:83" ht="13.95" x14ac:dyDescent="0.25">
      <c r="A465" s="85"/>
      <c r="B465" s="88"/>
      <c r="C465" s="89" t="s">
        <v>563</v>
      </c>
      <c r="D465" s="89"/>
      <c r="E465" s="89"/>
      <c r="F465" s="89"/>
      <c r="G465" s="89"/>
      <c r="H465" s="89"/>
      <c r="I465" s="72"/>
      <c r="J465" s="85"/>
      <c r="K465" s="70"/>
      <c r="L465" s="72">
        <f>SUM(AX351:AX437)</f>
        <v>457581.92</v>
      </c>
    </row>
    <row r="466" spans="1:83" ht="13.95" hidden="1" x14ac:dyDescent="0.25">
      <c r="A466" s="85"/>
      <c r="B466" s="88"/>
      <c r="C466" s="89" t="s">
        <v>564</v>
      </c>
      <c r="D466" s="89"/>
      <c r="E466" s="89"/>
      <c r="F466" s="89"/>
      <c r="G466" s="89"/>
      <c r="H466" s="89"/>
      <c r="I466" s="72"/>
      <c r="J466" s="85"/>
      <c r="K466" s="70"/>
      <c r="L466" s="72">
        <f>SUM(AY351:AY437)</f>
        <v>0</v>
      </c>
    </row>
    <row r="467" spans="1:83" ht="13.95" x14ac:dyDescent="0.25">
      <c r="A467" s="85"/>
      <c r="B467" s="88"/>
      <c r="C467" s="89" t="s">
        <v>565</v>
      </c>
      <c r="D467" s="89"/>
      <c r="E467" s="89"/>
      <c r="F467" s="95"/>
      <c r="G467" s="76">
        <f>Source!F918</f>
        <v>379.76</v>
      </c>
      <c r="H467" s="85"/>
      <c r="I467" s="85"/>
      <c r="J467" s="85"/>
      <c r="K467" s="85"/>
      <c r="L467" s="85"/>
    </row>
    <row r="468" spans="1:83" ht="13.95" x14ac:dyDescent="0.25">
      <c r="A468" s="85"/>
      <c r="B468" s="88"/>
      <c r="C468" s="89" t="s">
        <v>566</v>
      </c>
      <c r="D468" s="89"/>
      <c r="E468" s="89"/>
      <c r="F468" s="95"/>
      <c r="G468" s="76">
        <f>Source!F919</f>
        <v>544.6</v>
      </c>
      <c r="H468" s="85"/>
      <c r="I468" s="85"/>
      <c r="J468" s="85"/>
      <c r="K468" s="85"/>
      <c r="L468" s="85"/>
    </row>
    <row r="471" spans="1:83" ht="16.350000000000001" x14ac:dyDescent="0.25">
      <c r="A471" s="65" t="s">
        <v>611</v>
      </c>
      <c r="B471" s="65"/>
      <c r="C471" s="65"/>
      <c r="D471" s="65"/>
      <c r="E471" s="65"/>
      <c r="F471" s="65"/>
      <c r="G471" s="65"/>
      <c r="H471" s="65"/>
      <c r="I471" s="65"/>
      <c r="J471" s="65"/>
      <c r="K471" s="65"/>
      <c r="L471" s="65"/>
    </row>
    <row r="472" spans="1:83" ht="41.75" x14ac:dyDescent="0.25">
      <c r="A472" s="66" t="s">
        <v>233</v>
      </c>
      <c r="B472" s="68" t="s">
        <v>569</v>
      </c>
      <c r="C472" s="68" t="str">
        <f>Source!G930</f>
        <v>Кабель до 35 кВ в проложенных трубах, блоках и коробах, масса 1 м кабеля: до 9 кг</v>
      </c>
      <c r="D472" s="69" t="str">
        <f>Source!H930</f>
        <v>100 м</v>
      </c>
      <c r="E472" s="70">
        <f>Source!K930</f>
        <v>7.4032999999999998</v>
      </c>
      <c r="F472" s="70"/>
      <c r="G472" s="70">
        <f>Source!I930</f>
        <v>7.4032999999999998</v>
      </c>
      <c r="H472" s="72"/>
      <c r="I472" s="71"/>
      <c r="J472" s="72"/>
      <c r="K472" s="71"/>
      <c r="L472" s="72"/>
    </row>
    <row r="473" spans="1:83" x14ac:dyDescent="0.25">
      <c r="C473" s="75" t="str">
        <f>"Объем: "&amp;Source!I930&amp;"=733*"&amp;"1,01/"&amp;"100"</f>
        <v>Объем: 7,4033=733*1,01/100</v>
      </c>
    </row>
    <row r="474" spans="1:83" ht="14.55" x14ac:dyDescent="0.25">
      <c r="A474" s="67"/>
      <c r="B474" s="70">
        <v>1</v>
      </c>
      <c r="C474" s="67" t="s">
        <v>535</v>
      </c>
      <c r="D474" s="69" t="s">
        <v>326</v>
      </c>
      <c r="E474" s="76"/>
      <c r="F474" s="70"/>
      <c r="G474" s="70">
        <f>Source!U930</f>
        <v>217.95315199999999</v>
      </c>
      <c r="H474" s="70"/>
      <c r="I474" s="70"/>
      <c r="J474" s="70"/>
      <c r="K474" s="70"/>
      <c r="L474" s="77">
        <f>SUM(L475:L475)-SUMIF(CE475:CE475, 1, L475:L475)</f>
        <v>172969.8</v>
      </c>
    </row>
    <row r="475" spans="1:83" ht="14.55" x14ac:dyDescent="0.25">
      <c r="A475" s="68"/>
      <c r="B475" s="68" t="s">
        <v>393</v>
      </c>
      <c r="C475" s="68" t="s">
        <v>394</v>
      </c>
      <c r="D475" s="69" t="s">
        <v>326</v>
      </c>
      <c r="E475" s="70">
        <v>29.44</v>
      </c>
      <c r="F475" s="70"/>
      <c r="G475" s="70">
        <f>SmtRes!CX716</f>
        <v>217.95315199999999</v>
      </c>
      <c r="H475" s="72"/>
      <c r="I475" s="71"/>
      <c r="J475" s="72">
        <f>SmtRes!CZ716</f>
        <v>793.61</v>
      </c>
      <c r="K475" s="71"/>
      <c r="L475" s="72">
        <f>SmtRes!DI716</f>
        <v>172969.8</v>
      </c>
    </row>
    <row r="476" spans="1:83" ht="14.55" x14ac:dyDescent="0.25">
      <c r="A476" s="67"/>
      <c r="B476" s="70">
        <v>2</v>
      </c>
      <c r="C476" s="67" t="s">
        <v>570</v>
      </c>
      <c r="D476" s="69"/>
      <c r="E476" s="76"/>
      <c r="F476" s="70"/>
      <c r="G476" s="70"/>
      <c r="H476" s="70"/>
      <c r="I476" s="70"/>
      <c r="J476" s="70"/>
      <c r="K476" s="70"/>
      <c r="L476" s="77">
        <f>SUM(L477:L483)-SUMIF(CE477:CE483, 1, L477:L483)</f>
        <v>4468.6899999999987</v>
      </c>
    </row>
    <row r="477" spans="1:83" ht="14.55" x14ac:dyDescent="0.25">
      <c r="A477" s="67"/>
      <c r="B477" s="70"/>
      <c r="C477" s="67" t="s">
        <v>573</v>
      </c>
      <c r="D477" s="69" t="s">
        <v>326</v>
      </c>
      <c r="E477" s="76"/>
      <c r="F477" s="70"/>
      <c r="G477" s="70">
        <f>Source!V930</f>
        <v>2.9613200000000002</v>
      </c>
      <c r="H477" s="70"/>
      <c r="I477" s="70"/>
      <c r="J477" s="70"/>
      <c r="K477" s="70"/>
      <c r="L477" s="77">
        <f>SUMIF(CE478:CE483, 1, L478:L483)</f>
        <v>2816.58</v>
      </c>
      <c r="CE477">
        <v>1</v>
      </c>
    </row>
    <row r="478" spans="1:83" ht="27.85" x14ac:dyDescent="0.25">
      <c r="A478" s="68"/>
      <c r="B478" s="68" t="s">
        <v>346</v>
      </c>
      <c r="C478" s="68" t="s">
        <v>348</v>
      </c>
      <c r="D478" s="69" t="s">
        <v>332</v>
      </c>
      <c r="E478" s="70">
        <v>0.2</v>
      </c>
      <c r="F478" s="70"/>
      <c r="G478" s="70">
        <f>SmtRes!CX718</f>
        <v>1.4806600000000001</v>
      </c>
      <c r="H478" s="72"/>
      <c r="I478" s="71"/>
      <c r="J478" s="72">
        <f>SmtRes!CZ718</f>
        <v>1626.29</v>
      </c>
      <c r="K478" s="71"/>
      <c r="L478" s="72">
        <f>SmtRes!DG718</f>
        <v>2407.98</v>
      </c>
    </row>
    <row r="479" spans="1:83" ht="14.55" x14ac:dyDescent="0.25">
      <c r="A479" s="68"/>
      <c r="B479" s="68" t="s">
        <v>349</v>
      </c>
      <c r="C479" s="68" t="s">
        <v>571</v>
      </c>
      <c r="D479" s="69" t="s">
        <v>326</v>
      </c>
      <c r="E479" s="70">
        <f>SmtRes!DO718*SmtRes!AT718</f>
        <v>0.2</v>
      </c>
      <c r="F479" s="70"/>
      <c r="G479" s="70">
        <f>ROUND(E479*G472, 7)</f>
        <v>1.4806600000000001</v>
      </c>
      <c r="H479" s="72"/>
      <c r="I479" s="71"/>
      <c r="J479" s="72">
        <f>ROUND(SmtRes!AG718/SmtRes!DO718, 2)</f>
        <v>1090.46</v>
      </c>
      <c r="K479" s="71"/>
      <c r="L479" s="72">
        <f>SmtRes!DH718</f>
        <v>1614.6</v>
      </c>
      <c r="CE479">
        <v>1</v>
      </c>
    </row>
    <row r="480" spans="1:83" ht="27.85" x14ac:dyDescent="0.25">
      <c r="A480" s="68"/>
      <c r="B480" s="68" t="s">
        <v>395</v>
      </c>
      <c r="C480" s="68" t="s">
        <v>397</v>
      </c>
      <c r="D480" s="69" t="s">
        <v>332</v>
      </c>
      <c r="E480" s="70">
        <v>6.62</v>
      </c>
      <c r="F480" s="70"/>
      <c r="G480" s="70">
        <f>SmtRes!CX719</f>
        <v>49.009846000000003</v>
      </c>
      <c r="H480" s="72">
        <f>SmtRes!CZ719</f>
        <v>1.75</v>
      </c>
      <c r="I480" s="71">
        <f>SmtRes!AJ719</f>
        <v>1.58</v>
      </c>
      <c r="J480" s="72">
        <f>ROUND(H480*I480, 2)</f>
        <v>2.77</v>
      </c>
      <c r="K480" s="71"/>
      <c r="L480" s="72">
        <f>SmtRes!DG719</f>
        <v>135.76</v>
      </c>
    </row>
    <row r="481" spans="1:83" ht="27.85" x14ac:dyDescent="0.25">
      <c r="A481" s="68"/>
      <c r="B481" s="68" t="s">
        <v>398</v>
      </c>
      <c r="C481" s="68" t="s">
        <v>400</v>
      </c>
      <c r="D481" s="69" t="s">
        <v>332</v>
      </c>
      <c r="E481" s="70">
        <v>6.62</v>
      </c>
      <c r="F481" s="70"/>
      <c r="G481" s="70">
        <f>SmtRes!CX720</f>
        <v>49.009846000000003</v>
      </c>
      <c r="H481" s="72">
        <f>SmtRes!CZ720</f>
        <v>13.44</v>
      </c>
      <c r="I481" s="71">
        <f>SmtRes!AJ720</f>
        <v>1.48</v>
      </c>
      <c r="J481" s="72">
        <f>ROUND(H481*I481, 2)</f>
        <v>19.89</v>
      </c>
      <c r="K481" s="71"/>
      <c r="L481" s="72">
        <f>SmtRes!DG720</f>
        <v>974.81</v>
      </c>
    </row>
    <row r="482" spans="1:83" ht="27.85" x14ac:dyDescent="0.25">
      <c r="A482" s="68"/>
      <c r="B482" s="68" t="s">
        <v>401</v>
      </c>
      <c r="C482" s="68" t="s">
        <v>403</v>
      </c>
      <c r="D482" s="69" t="s">
        <v>332</v>
      </c>
      <c r="E482" s="70">
        <v>0.2</v>
      </c>
      <c r="F482" s="70"/>
      <c r="G482" s="70">
        <f>SmtRes!CX721</f>
        <v>1.4806600000000001</v>
      </c>
      <c r="H482" s="72"/>
      <c r="I482" s="71"/>
      <c r="J482" s="72">
        <f>SmtRes!CZ721</f>
        <v>641.70000000000005</v>
      </c>
      <c r="K482" s="71"/>
      <c r="L482" s="72">
        <f>SmtRes!DG721</f>
        <v>950.14</v>
      </c>
    </row>
    <row r="483" spans="1:83" ht="14.55" x14ac:dyDescent="0.25">
      <c r="A483" s="68"/>
      <c r="B483" s="68" t="s">
        <v>359</v>
      </c>
      <c r="C483" s="68" t="s">
        <v>572</v>
      </c>
      <c r="D483" s="69" t="s">
        <v>326</v>
      </c>
      <c r="E483" s="70">
        <f>SmtRes!DO721*SmtRes!AT721</f>
        <v>0.2</v>
      </c>
      <c r="F483" s="70"/>
      <c r="G483" s="70">
        <f>ROUND(E483*G472, 7)</f>
        <v>1.4806600000000001</v>
      </c>
      <c r="H483" s="72"/>
      <c r="I483" s="71"/>
      <c r="J483" s="72">
        <f>ROUND(SmtRes!AG721/SmtRes!DO721, 2)</f>
        <v>811.79</v>
      </c>
      <c r="K483" s="71"/>
      <c r="L483" s="72">
        <f>SmtRes!DH721</f>
        <v>1201.98</v>
      </c>
      <c r="CE483">
        <v>1</v>
      </c>
    </row>
    <row r="484" spans="1:83" ht="14.55" x14ac:dyDescent="0.25">
      <c r="A484" s="67"/>
      <c r="B484" s="70">
        <v>4</v>
      </c>
      <c r="C484" s="67" t="s">
        <v>574</v>
      </c>
      <c r="D484" s="69"/>
      <c r="E484" s="76"/>
      <c r="F484" s="70"/>
      <c r="G484" s="70"/>
      <c r="H484" s="70"/>
      <c r="I484" s="70"/>
      <c r="J484" s="70"/>
      <c r="K484" s="70"/>
      <c r="L484" s="77">
        <f>SUM(L485:L487)-SUMIF(CE485:CE487, 1, L485:L487)</f>
        <v>5637.51</v>
      </c>
    </row>
    <row r="485" spans="1:83" ht="55.7" x14ac:dyDescent="0.25">
      <c r="A485" s="68"/>
      <c r="B485" s="68" t="s">
        <v>404</v>
      </c>
      <c r="C485" s="68" t="s">
        <v>406</v>
      </c>
      <c r="D485" s="69" t="s">
        <v>407</v>
      </c>
      <c r="E485" s="70">
        <v>9.6000000000000002E-2</v>
      </c>
      <c r="F485" s="70"/>
      <c r="G485" s="70">
        <f>SmtRes!CX722</f>
        <v>0.71071680000000004</v>
      </c>
      <c r="H485" s="72">
        <f>SmtRes!CZ722</f>
        <v>37.71</v>
      </c>
      <c r="I485" s="71">
        <f>SmtRes!AI722</f>
        <v>1.53</v>
      </c>
      <c r="J485" s="72">
        <f>ROUND(H485*I485, 2)</f>
        <v>57.7</v>
      </c>
      <c r="K485" s="71"/>
      <c r="L485" s="72">
        <f>SmtRes!DF722</f>
        <v>41.01</v>
      </c>
    </row>
    <row r="486" spans="1:83" ht="27.85" x14ac:dyDescent="0.25">
      <c r="A486" s="68"/>
      <c r="B486" s="68" t="s">
        <v>408</v>
      </c>
      <c r="C486" s="68" t="s">
        <v>410</v>
      </c>
      <c r="D486" s="69" t="s">
        <v>125</v>
      </c>
      <c r="E486" s="70">
        <v>0.5</v>
      </c>
      <c r="F486" s="70"/>
      <c r="G486" s="70">
        <f>SmtRes!CX723</f>
        <v>3.7016499999999999</v>
      </c>
      <c r="H486" s="72">
        <f>SmtRes!CZ723</f>
        <v>931.11</v>
      </c>
      <c r="I486" s="71">
        <f>SmtRes!AI723</f>
        <v>1.61</v>
      </c>
      <c r="J486" s="72">
        <f>ROUND(H486*I486, 2)</f>
        <v>1499.09</v>
      </c>
      <c r="K486" s="71"/>
      <c r="L486" s="72">
        <f>SmtRes!DF723</f>
        <v>5549.11</v>
      </c>
    </row>
    <row r="487" spans="1:83" ht="14.55" x14ac:dyDescent="0.25">
      <c r="A487" s="68"/>
      <c r="B487" s="68" t="s">
        <v>411</v>
      </c>
      <c r="C487" s="78" t="s">
        <v>413</v>
      </c>
      <c r="D487" s="79" t="s">
        <v>119</v>
      </c>
      <c r="E487" s="80">
        <v>6.0000000000000002E-5</v>
      </c>
      <c r="F487" s="80"/>
      <c r="G487" s="80">
        <f>SmtRes!CX724</f>
        <v>4.4420000000000001E-4</v>
      </c>
      <c r="H487" s="81">
        <f>SmtRes!CZ724</f>
        <v>82698.14</v>
      </c>
      <c r="I487" s="82">
        <f>SmtRes!AI724</f>
        <v>1.29</v>
      </c>
      <c r="J487" s="81">
        <f>ROUND(H487*I487, 2)</f>
        <v>106680.6</v>
      </c>
      <c r="K487" s="82"/>
      <c r="L487" s="81">
        <f>SmtRes!DF724</f>
        <v>47.39</v>
      </c>
    </row>
    <row r="488" spans="1:83" ht="14.55" x14ac:dyDescent="0.25">
      <c r="A488" s="68"/>
      <c r="B488" s="68"/>
      <c r="C488" s="84" t="s">
        <v>536</v>
      </c>
      <c r="D488" s="69"/>
      <c r="E488" s="70"/>
      <c r="F488" s="70"/>
      <c r="G488" s="70"/>
      <c r="H488" s="72"/>
      <c r="I488" s="71"/>
      <c r="J488" s="72"/>
      <c r="K488" s="71"/>
      <c r="L488" s="72">
        <f>L474+L476+L477+L484</f>
        <v>185892.58</v>
      </c>
    </row>
    <row r="489" spans="1:83" ht="41.75" x14ac:dyDescent="0.25">
      <c r="A489" s="66" t="s">
        <v>612</v>
      </c>
      <c r="B489" s="68" t="str">
        <f>Source!F931</f>
        <v>421/пр_2020_п.75_пп.а</v>
      </c>
      <c r="C489" s="68" t="str">
        <f>Source!G931</f>
        <v>Сметная стоимость вспомогательных ненормируемых материальных ресурсов, не учтенная в сметной норме, 2%</v>
      </c>
      <c r="D489" s="69" t="str">
        <f>Source!H931</f>
        <v>%</v>
      </c>
      <c r="E489" s="70">
        <f>SmtRes!AT725</f>
        <v>2</v>
      </c>
      <c r="F489" s="70"/>
      <c r="G489" s="70">
        <f>Source!I931</f>
        <v>2</v>
      </c>
      <c r="H489" s="72"/>
      <c r="I489" s="71"/>
      <c r="J489" s="72"/>
      <c r="K489" s="71"/>
      <c r="L489" s="72">
        <f>Source!P931</f>
        <v>3459.4</v>
      </c>
      <c r="AD489">
        <f>ROUND((Source!AT931/100)*((ROUND(0*Source!I931, 2)+ROUND(0*Source!I931, 2))), 2)</f>
        <v>0</v>
      </c>
      <c r="AE489">
        <f>ROUND((Source!AU931/100)*((ROUND(0*Source!I931, 2)+ROUND(0*Source!I931, 2))), 2)</f>
        <v>0</v>
      </c>
      <c r="AN489">
        <f>L489</f>
        <v>3459.4</v>
      </c>
      <c r="AW489">
        <f>L489</f>
        <v>3459.4</v>
      </c>
      <c r="AZ489">
        <f>Source!X931</f>
        <v>0</v>
      </c>
      <c r="BA489">
        <f>Source!Y931</f>
        <v>0</v>
      </c>
      <c r="CD489">
        <v>2</v>
      </c>
    </row>
    <row r="490" spans="1:83" ht="14.55" x14ac:dyDescent="0.25">
      <c r="A490" s="68"/>
      <c r="B490" s="68"/>
      <c r="C490" s="68" t="s">
        <v>537</v>
      </c>
      <c r="D490" s="69"/>
      <c r="E490" s="70"/>
      <c r="F490" s="70"/>
      <c r="G490" s="70"/>
      <c r="H490" s="72"/>
      <c r="I490" s="71"/>
      <c r="J490" s="72"/>
      <c r="K490" s="71"/>
      <c r="L490" s="72">
        <f>SUM(AR472:AR493)+SUM(AS472:AS493)+SUM(AT472:AT493)+SUM(AU472:AU493)+SUM(AV472:AV493)</f>
        <v>175786.37999999998</v>
      </c>
    </row>
    <row r="491" spans="1:83" ht="27.85" x14ac:dyDescent="0.25">
      <c r="A491" s="68"/>
      <c r="B491" s="68" t="s">
        <v>186</v>
      </c>
      <c r="C491" s="68" t="s">
        <v>575</v>
      </c>
      <c r="D491" s="69" t="s">
        <v>153</v>
      </c>
      <c r="E491" s="70">
        <f>Source!BZ930</f>
        <v>97</v>
      </c>
      <c r="F491" s="70"/>
      <c r="G491" s="70">
        <f>Source!AT930</f>
        <v>97</v>
      </c>
      <c r="H491" s="72"/>
      <c r="I491" s="71"/>
      <c r="J491" s="72"/>
      <c r="K491" s="71"/>
      <c r="L491" s="72">
        <f>SUM(AZ472:AZ493)</f>
        <v>170512.79</v>
      </c>
    </row>
    <row r="492" spans="1:83" ht="27.85" x14ac:dyDescent="0.25">
      <c r="A492" s="78"/>
      <c r="B492" s="78" t="s">
        <v>187</v>
      </c>
      <c r="C492" s="78" t="s">
        <v>576</v>
      </c>
      <c r="D492" s="79" t="s">
        <v>153</v>
      </c>
      <c r="E492" s="80">
        <f>Source!CA930</f>
        <v>51</v>
      </c>
      <c r="F492" s="80"/>
      <c r="G492" s="80">
        <f>Source!AU930</f>
        <v>51</v>
      </c>
      <c r="H492" s="81"/>
      <c r="I492" s="82"/>
      <c r="J492" s="81"/>
      <c r="K492" s="82"/>
      <c r="L492" s="81">
        <f>SUM(BA472:BA493)</f>
        <v>89651.05</v>
      </c>
    </row>
    <row r="493" spans="1:83" ht="13.95" x14ac:dyDescent="0.25">
      <c r="C493" s="86" t="s">
        <v>540</v>
      </c>
      <c r="D493" s="86"/>
      <c r="E493" s="86"/>
      <c r="F493" s="86"/>
      <c r="G493" s="86"/>
      <c r="H493" s="86"/>
      <c r="I493" s="87">
        <f>IF(E472&lt;&gt;0,K493/E472, 0)</f>
        <v>60718.303999567768</v>
      </c>
      <c r="J493" s="87"/>
      <c r="K493" s="87">
        <f>L474+L476+L484+L491+L492+L477+SUM(L489:L489)</f>
        <v>449515.82000000007</v>
      </c>
      <c r="L493" s="87"/>
      <c r="AD493">
        <f>ROUND((Source!AT930/100)*((ROUND(SUMIF(SmtRes!AQ716:'SmtRes'!AQ725,"=1",SmtRes!AD716:'SmtRes'!AD725)*Source!I930, 2)+ROUND(SUMIF(SmtRes!AQ716:'SmtRes'!AQ725,"=1",SmtRes!AC716:'SmtRes'!AC725)*Source!I930, 2))), 2)</f>
        <v>19359.509999999998</v>
      </c>
      <c r="AE493">
        <f>ROUND((Source!AU930/100)*((ROUND(SUMIF(SmtRes!AQ716:'SmtRes'!AQ725,"=1",SmtRes!AD716:'SmtRes'!AD725)*Source!I930, 2)+ROUND(SUMIF(SmtRes!AQ716:'SmtRes'!AQ725,"=1",SmtRes!AC716:'SmtRes'!AC725)*Source!I930, 2))), 2)</f>
        <v>10178.709999999999</v>
      </c>
      <c r="AN493" s="83">
        <f>L474+L476+L484+L491+L492+L477</f>
        <v>446056.42000000004</v>
      </c>
      <c r="AO493" s="83">
        <f>L476</f>
        <v>4468.6899999999987</v>
      </c>
      <c r="AQ493" t="s">
        <v>541</v>
      </c>
      <c r="AR493" s="83">
        <f>L474</f>
        <v>172969.8</v>
      </c>
      <c r="AT493" s="83">
        <f>L477</f>
        <v>2816.58</v>
      </c>
      <c r="AV493" t="s">
        <v>541</v>
      </c>
      <c r="AW493" s="83">
        <f>L484</f>
        <v>5637.51</v>
      </c>
      <c r="AZ493">
        <f>Source!X930</f>
        <v>170512.79</v>
      </c>
      <c r="BA493">
        <f>Source!Y930</f>
        <v>89651.05</v>
      </c>
      <c r="CD493">
        <v>2</v>
      </c>
    </row>
    <row r="494" spans="1:83" ht="27.85" x14ac:dyDescent="0.25">
      <c r="A494" s="66" t="s">
        <v>235</v>
      </c>
      <c r="B494" s="68" t="s">
        <v>577</v>
      </c>
      <c r="C494" s="68" t="str">
        <f>Source!G932</f>
        <v>Уплотнитель кабельного прохода термоусаживаемый</v>
      </c>
      <c r="D494" s="69" t="str">
        <f>Source!H932</f>
        <v>100 ШТ</v>
      </c>
      <c r="E494" s="70">
        <f>Source!K932</f>
        <v>0.12</v>
      </c>
      <c r="F494" s="70"/>
      <c r="G494" s="70">
        <f>Source!I932</f>
        <v>0.12</v>
      </c>
      <c r="H494" s="72"/>
      <c r="I494" s="71"/>
      <c r="J494" s="72"/>
      <c r="K494" s="71"/>
      <c r="L494" s="72"/>
    </row>
    <row r="495" spans="1:83" x14ac:dyDescent="0.25">
      <c r="C495" s="75" t="str">
        <f>"Объем: "&amp;Source!I932&amp;"=12/"&amp;"100"</f>
        <v>Объем: 0,12=12/100</v>
      </c>
    </row>
    <row r="496" spans="1:83" ht="14.55" x14ac:dyDescent="0.25">
      <c r="A496" s="67"/>
      <c r="B496" s="70">
        <v>1</v>
      </c>
      <c r="C496" s="67" t="s">
        <v>535</v>
      </c>
      <c r="D496" s="69" t="s">
        <v>326</v>
      </c>
      <c r="E496" s="76"/>
      <c r="F496" s="70"/>
      <c r="G496" s="70">
        <f>Source!U932</f>
        <v>18.718800000000002</v>
      </c>
      <c r="H496" s="70"/>
      <c r="I496" s="70"/>
      <c r="J496" s="70"/>
      <c r="K496" s="70"/>
      <c r="L496" s="77">
        <f>SUM(L497:L499)-SUMIF(CE497:CE499, 1, L497:L499)</f>
        <v>16314.71</v>
      </c>
    </row>
    <row r="497" spans="1:83" ht="14.55" x14ac:dyDescent="0.25">
      <c r="A497" s="68"/>
      <c r="B497" s="68" t="s">
        <v>414</v>
      </c>
      <c r="C497" s="68" t="s">
        <v>415</v>
      </c>
      <c r="D497" s="69" t="s">
        <v>416</v>
      </c>
      <c r="E497" s="70">
        <v>0.59</v>
      </c>
      <c r="F497" s="70"/>
      <c r="G497" s="70">
        <f>SmtRes!CX726</f>
        <v>7.0800000000000002E-2</v>
      </c>
      <c r="H497" s="72"/>
      <c r="I497" s="71"/>
      <c r="J497" s="72">
        <f>SmtRes!CZ726</f>
        <v>660.33</v>
      </c>
      <c r="K497" s="71"/>
      <c r="L497" s="72">
        <f>SmtRes!DI726</f>
        <v>46.75</v>
      </c>
    </row>
    <row r="498" spans="1:83" ht="14.55" x14ac:dyDescent="0.25">
      <c r="A498" s="68"/>
      <c r="B498" s="68" t="s">
        <v>417</v>
      </c>
      <c r="C498" s="68" t="s">
        <v>418</v>
      </c>
      <c r="D498" s="69" t="s">
        <v>416</v>
      </c>
      <c r="E498" s="70">
        <v>77.7</v>
      </c>
      <c r="F498" s="70"/>
      <c r="G498" s="70">
        <f>SmtRes!CX727</f>
        <v>9.3239999999999998</v>
      </c>
      <c r="H498" s="72"/>
      <c r="I498" s="71"/>
      <c r="J498" s="72">
        <f>SmtRes!CZ727</f>
        <v>811.79</v>
      </c>
      <c r="K498" s="71"/>
      <c r="L498" s="72">
        <f>SmtRes!DI727</f>
        <v>7569.13</v>
      </c>
    </row>
    <row r="499" spans="1:83" ht="14.55" x14ac:dyDescent="0.25">
      <c r="A499" s="68"/>
      <c r="B499" s="68" t="s">
        <v>419</v>
      </c>
      <c r="C499" s="68" t="s">
        <v>420</v>
      </c>
      <c r="D499" s="69" t="s">
        <v>416</v>
      </c>
      <c r="E499" s="70">
        <v>77.7</v>
      </c>
      <c r="F499" s="70"/>
      <c r="G499" s="70">
        <f>SmtRes!CX728</f>
        <v>9.3239999999999998</v>
      </c>
      <c r="H499" s="72"/>
      <c r="I499" s="71"/>
      <c r="J499" s="72">
        <f>SmtRes!CZ728</f>
        <v>932.95</v>
      </c>
      <c r="K499" s="71"/>
      <c r="L499" s="72">
        <f>SmtRes!DI728</f>
        <v>8698.83</v>
      </c>
    </row>
    <row r="500" spans="1:83" ht="14.55" x14ac:dyDescent="0.25">
      <c r="A500" s="67"/>
      <c r="B500" s="70">
        <v>2</v>
      </c>
      <c r="C500" s="67" t="s">
        <v>570</v>
      </c>
      <c r="D500" s="69"/>
      <c r="E500" s="76"/>
      <c r="F500" s="70"/>
      <c r="G500" s="70"/>
      <c r="H500" s="70"/>
      <c r="I500" s="70"/>
      <c r="J500" s="70"/>
      <c r="K500" s="70"/>
      <c r="L500" s="77">
        <f>SUM(L501:L504)-SUMIF(CE501:CE504, 1, L501:L504)</f>
        <v>31.190000000000005</v>
      </c>
    </row>
    <row r="501" spans="1:83" ht="14.55" x14ac:dyDescent="0.25">
      <c r="A501" s="67"/>
      <c r="B501" s="70"/>
      <c r="C501" s="67" t="s">
        <v>573</v>
      </c>
      <c r="D501" s="69" t="s">
        <v>326</v>
      </c>
      <c r="E501" s="76"/>
      <c r="F501" s="70"/>
      <c r="G501" s="70">
        <f>Source!V932</f>
        <v>1.9199999999999998E-2</v>
      </c>
      <c r="H501" s="70"/>
      <c r="I501" s="70"/>
      <c r="J501" s="70"/>
      <c r="K501" s="70"/>
      <c r="L501" s="77">
        <f>SUMIF(CE502:CE504, 1, L502:L504)</f>
        <v>15.59</v>
      </c>
      <c r="CE501">
        <v>1</v>
      </c>
    </row>
    <row r="502" spans="1:83" ht="27.85" x14ac:dyDescent="0.25">
      <c r="A502" s="68"/>
      <c r="B502" s="68" t="s">
        <v>401</v>
      </c>
      <c r="C502" s="68" t="s">
        <v>403</v>
      </c>
      <c r="D502" s="69" t="s">
        <v>332</v>
      </c>
      <c r="E502" s="70">
        <v>0.16</v>
      </c>
      <c r="F502" s="70"/>
      <c r="G502" s="70">
        <f>SmtRes!CX730</f>
        <v>1.9199999999999998E-2</v>
      </c>
      <c r="H502" s="72"/>
      <c r="I502" s="71"/>
      <c r="J502" s="72">
        <f>SmtRes!CZ730</f>
        <v>641.70000000000005</v>
      </c>
      <c r="K502" s="71"/>
      <c r="L502" s="72">
        <f>SmtRes!DG730</f>
        <v>12.32</v>
      </c>
    </row>
    <row r="503" spans="1:83" ht="14.55" x14ac:dyDescent="0.25">
      <c r="A503" s="68"/>
      <c r="B503" s="68" t="s">
        <v>359</v>
      </c>
      <c r="C503" s="68" t="s">
        <v>572</v>
      </c>
      <c r="D503" s="69" t="s">
        <v>326</v>
      </c>
      <c r="E503" s="70">
        <f>SmtRes!DO730*SmtRes!AT730</f>
        <v>0.16</v>
      </c>
      <c r="F503" s="70"/>
      <c r="G503" s="70">
        <f>ROUND(E503*G494, 7)</f>
        <v>1.9199999999999998E-2</v>
      </c>
      <c r="H503" s="72"/>
      <c r="I503" s="71"/>
      <c r="J503" s="72">
        <f>ROUND(SmtRes!AG730/SmtRes!DO730, 2)</f>
        <v>811.79</v>
      </c>
      <c r="K503" s="71"/>
      <c r="L503" s="72">
        <f>SmtRes!DH730</f>
        <v>15.59</v>
      </c>
      <c r="CE503">
        <v>1</v>
      </c>
    </row>
    <row r="504" spans="1:83" ht="14.55" x14ac:dyDescent="0.25">
      <c r="A504" s="68"/>
      <c r="B504" s="68" t="s">
        <v>421</v>
      </c>
      <c r="C504" s="68" t="s">
        <v>423</v>
      </c>
      <c r="D504" s="69" t="s">
        <v>332</v>
      </c>
      <c r="E504" s="70">
        <v>17</v>
      </c>
      <c r="F504" s="70"/>
      <c r="G504" s="70">
        <f>SmtRes!CX731</f>
        <v>2.04</v>
      </c>
      <c r="H504" s="72">
        <f>SmtRes!CZ731</f>
        <v>7.52</v>
      </c>
      <c r="I504" s="71">
        <f>SmtRes!AJ731</f>
        <v>1.23</v>
      </c>
      <c r="J504" s="72">
        <f>ROUND(H504*I504, 2)</f>
        <v>9.25</v>
      </c>
      <c r="K504" s="71"/>
      <c r="L504" s="72">
        <f>SmtRes!DG731</f>
        <v>18.87</v>
      </c>
    </row>
    <row r="505" spans="1:83" ht="14.55" x14ac:dyDescent="0.25">
      <c r="A505" s="67"/>
      <c r="B505" s="70">
        <v>4</v>
      </c>
      <c r="C505" s="67" t="s">
        <v>574</v>
      </c>
      <c r="D505" s="69"/>
      <c r="E505" s="76"/>
      <c r="F505" s="70"/>
      <c r="G505" s="70"/>
      <c r="H505" s="70"/>
      <c r="I505" s="70"/>
      <c r="J505" s="70"/>
      <c r="K505" s="70"/>
      <c r="L505" s="77">
        <f>SUM(L506:L511)-SUMIF(CE506:CE511, 1, L506:L511)</f>
        <v>3261.12</v>
      </c>
    </row>
    <row r="506" spans="1:83" ht="14.55" x14ac:dyDescent="0.25">
      <c r="A506" s="68"/>
      <c r="B506" s="68" t="s">
        <v>424</v>
      </c>
      <c r="C506" s="68" t="s">
        <v>426</v>
      </c>
      <c r="D506" s="69" t="s">
        <v>119</v>
      </c>
      <c r="E506" s="70">
        <v>3.8E-3</v>
      </c>
      <c r="F506" s="70"/>
      <c r="G506" s="70">
        <f>SmtRes!CX732</f>
        <v>4.5600000000000003E-4</v>
      </c>
      <c r="H506" s="72">
        <f>SmtRes!CZ732</f>
        <v>116448.72</v>
      </c>
      <c r="I506" s="71">
        <f>SmtRes!AI732</f>
        <v>1.28</v>
      </c>
      <c r="J506" s="72">
        <f>ROUND(H506*I506, 2)</f>
        <v>149054.35999999999</v>
      </c>
      <c r="K506" s="71"/>
      <c r="L506" s="72">
        <f>SmtRes!DF732</f>
        <v>67.97</v>
      </c>
    </row>
    <row r="507" spans="1:83" ht="14.55" x14ac:dyDescent="0.25">
      <c r="A507" s="68"/>
      <c r="B507" s="68" t="s">
        <v>427</v>
      </c>
      <c r="C507" s="68" t="s">
        <v>429</v>
      </c>
      <c r="D507" s="69" t="s">
        <v>125</v>
      </c>
      <c r="E507" s="70">
        <v>30.6</v>
      </c>
      <c r="F507" s="70"/>
      <c r="G507" s="70">
        <f>SmtRes!CX733</f>
        <v>3.6720000000000002</v>
      </c>
      <c r="H507" s="72"/>
      <c r="I507" s="71"/>
      <c r="J507" s="72">
        <f>SmtRes!CZ733</f>
        <v>54.5</v>
      </c>
      <c r="K507" s="71"/>
      <c r="L507" s="72">
        <f>SmtRes!DF733</f>
        <v>200.12</v>
      </c>
    </row>
    <row r="508" spans="1:83" ht="27.85" x14ac:dyDescent="0.25">
      <c r="A508" s="68"/>
      <c r="B508" s="68" t="s">
        <v>430</v>
      </c>
      <c r="C508" s="68" t="s">
        <v>432</v>
      </c>
      <c r="D508" s="69" t="s">
        <v>433</v>
      </c>
      <c r="E508" s="70">
        <v>1</v>
      </c>
      <c r="F508" s="70"/>
      <c r="G508" s="70">
        <f>SmtRes!CX734</f>
        <v>0.12</v>
      </c>
      <c r="H508" s="72">
        <f>SmtRes!CZ734</f>
        <v>742.3</v>
      </c>
      <c r="I508" s="71">
        <f>SmtRes!AI734</f>
        <v>1.32</v>
      </c>
      <c r="J508" s="72">
        <f>ROUND(H508*I508, 2)</f>
        <v>979.84</v>
      </c>
      <c r="K508" s="71"/>
      <c r="L508" s="72">
        <f>SmtRes!DF734</f>
        <v>117.58</v>
      </c>
    </row>
    <row r="509" spans="1:83" ht="14.55" x14ac:dyDescent="0.25">
      <c r="A509" s="68"/>
      <c r="B509" s="68" t="s">
        <v>384</v>
      </c>
      <c r="C509" s="68" t="s">
        <v>386</v>
      </c>
      <c r="D509" s="69" t="s">
        <v>125</v>
      </c>
      <c r="E509" s="70">
        <v>10</v>
      </c>
      <c r="F509" s="70"/>
      <c r="G509" s="70">
        <f>SmtRes!CX735</f>
        <v>1.2</v>
      </c>
      <c r="H509" s="72">
        <f>SmtRes!CZ735</f>
        <v>56.11</v>
      </c>
      <c r="I509" s="71">
        <f>SmtRes!AI735</f>
        <v>1.54</v>
      </c>
      <c r="J509" s="72">
        <f>ROUND(H509*I509, 2)</f>
        <v>86.41</v>
      </c>
      <c r="K509" s="71"/>
      <c r="L509" s="72">
        <f>SmtRes!DF735</f>
        <v>103.69</v>
      </c>
    </row>
    <row r="510" spans="1:83" ht="27.85" x14ac:dyDescent="0.25">
      <c r="A510" s="68"/>
      <c r="B510" s="68" t="s">
        <v>434</v>
      </c>
      <c r="C510" s="68" t="s">
        <v>436</v>
      </c>
      <c r="D510" s="69" t="s">
        <v>192</v>
      </c>
      <c r="E510" s="70">
        <v>2</v>
      </c>
      <c r="F510" s="70"/>
      <c r="G510" s="70">
        <f>SmtRes!CX736</f>
        <v>0.24</v>
      </c>
      <c r="H510" s="72">
        <f>SmtRes!CZ736</f>
        <v>111.69</v>
      </c>
      <c r="I510" s="71">
        <f>SmtRes!AI736</f>
        <v>1.24</v>
      </c>
      <c r="J510" s="72">
        <f>ROUND(H510*I510, 2)</f>
        <v>138.5</v>
      </c>
      <c r="K510" s="71"/>
      <c r="L510" s="72">
        <f>SmtRes!DF736</f>
        <v>33.24</v>
      </c>
    </row>
    <row r="511" spans="1:83" ht="41.75" x14ac:dyDescent="0.25">
      <c r="A511" s="68"/>
      <c r="B511" s="68" t="s">
        <v>195</v>
      </c>
      <c r="C511" s="78" t="s">
        <v>196</v>
      </c>
      <c r="D511" s="79" t="s">
        <v>103</v>
      </c>
      <c r="E511" s="80">
        <v>100</v>
      </c>
      <c r="F511" s="80"/>
      <c r="G511" s="80">
        <f>SmtRes!CX737</f>
        <v>12</v>
      </c>
      <c r="H511" s="81">
        <f>SmtRes!CZ737</f>
        <v>184.04</v>
      </c>
      <c r="I511" s="82">
        <f>SmtRes!AI737</f>
        <v>1.24</v>
      </c>
      <c r="J511" s="81">
        <f>ROUND(H511*I511, 2)</f>
        <v>228.21</v>
      </c>
      <c r="K511" s="82"/>
      <c r="L511" s="81">
        <f>SmtRes!DF737</f>
        <v>2738.52</v>
      </c>
    </row>
    <row r="512" spans="1:83" ht="14.55" x14ac:dyDescent="0.25">
      <c r="A512" s="68"/>
      <c r="B512" s="68"/>
      <c r="C512" s="84" t="s">
        <v>536</v>
      </c>
      <c r="D512" s="69"/>
      <c r="E512" s="70"/>
      <c r="F512" s="70"/>
      <c r="G512" s="70"/>
      <c r="H512" s="72"/>
      <c r="I512" s="71"/>
      <c r="J512" s="72"/>
      <c r="K512" s="71"/>
      <c r="L512" s="72">
        <f>L496+L500+L501+L505</f>
        <v>19622.61</v>
      </c>
    </row>
    <row r="513" spans="1:82" ht="55.7" x14ac:dyDescent="0.25">
      <c r="A513" s="66" t="s">
        <v>613</v>
      </c>
      <c r="B513" s="68" t="str">
        <f>Source!F933</f>
        <v>20.2.09.02-1033</v>
      </c>
      <c r="C513" s="68" t="s">
        <v>579</v>
      </c>
      <c r="D513" s="69" t="str">
        <f>Source!H933</f>
        <v>шт</v>
      </c>
      <c r="E513" s="70">
        <f>SmtRes!AT738</f>
        <v>-2</v>
      </c>
      <c r="F513" s="70"/>
      <c r="G513" s="70">
        <f>Source!I933</f>
        <v>-0.24</v>
      </c>
      <c r="H513" s="72">
        <f>Source!AL933+Source!AO933+Source!AM933+Source!AN933</f>
        <v>184.04</v>
      </c>
      <c r="I513" s="71">
        <f>IF(Source!BC933&lt;&gt; 0, Source!BC933, 1)</f>
        <v>1.24</v>
      </c>
      <c r="J513" s="72">
        <f>ROUND(H513*I513, 2)</f>
        <v>228.21</v>
      </c>
      <c r="K513" s="71"/>
      <c r="L513" s="72">
        <f>Source!P933</f>
        <v>-54.77</v>
      </c>
      <c r="AD513">
        <f>ROUND((Source!AT933/100)*((ROUND(ROUND(Source!AO933,2)*Source!I933, 2)+ROUND(ROUND(Source!AN933,2)*Source!I933, 2))), 2)</f>
        <v>0</v>
      </c>
      <c r="AE513">
        <f>ROUND((Source!AU933/100)*((ROUND(ROUND(Source!AO933,2)*Source!I933, 2)+ROUND(ROUND(Source!AN933,2)*Source!I933, 2))), 2)</f>
        <v>0</v>
      </c>
      <c r="AN513">
        <f>L513</f>
        <v>-54.77</v>
      </c>
      <c r="AW513">
        <f>L513</f>
        <v>-54.77</v>
      </c>
      <c r="AZ513">
        <f>Source!X933</f>
        <v>0</v>
      </c>
      <c r="BA513">
        <f>Source!Y933</f>
        <v>0</v>
      </c>
      <c r="CD513">
        <v>2</v>
      </c>
    </row>
    <row r="514" spans="1:82" ht="41.75" x14ac:dyDescent="0.25">
      <c r="A514" s="66" t="s">
        <v>614</v>
      </c>
      <c r="B514" s="68" t="str">
        <f>Source!F934</f>
        <v>421/пр_2020_п.75_пп.а</v>
      </c>
      <c r="C514" s="68" t="str">
        <f>Source!G934</f>
        <v>Сметная стоимость вспомогательных ненормируемых материальных ресурсов, не учтенная в сметной норме, 2%</v>
      </c>
      <c r="D514" s="69" t="str">
        <f>Source!H934</f>
        <v>%</v>
      </c>
      <c r="E514" s="70">
        <f>SmtRes!AT739</f>
        <v>2</v>
      </c>
      <c r="F514" s="70"/>
      <c r="G514" s="70">
        <f>Source!I934</f>
        <v>2</v>
      </c>
      <c r="H514" s="72"/>
      <c r="I514" s="71"/>
      <c r="J514" s="72"/>
      <c r="K514" s="71"/>
      <c r="L514" s="72">
        <f>Source!P934</f>
        <v>326.29000000000002</v>
      </c>
      <c r="AD514">
        <f>ROUND((Source!AT934/100)*((ROUND(0*Source!I934, 2)+ROUND(0*Source!I934, 2))), 2)</f>
        <v>0</v>
      </c>
      <c r="AE514">
        <f>ROUND((Source!AU934/100)*((ROUND(0*Source!I934, 2)+ROUND(0*Source!I934, 2))), 2)</f>
        <v>0</v>
      </c>
      <c r="AN514">
        <f>L514</f>
        <v>326.29000000000002</v>
      </c>
      <c r="AW514">
        <f>L514</f>
        <v>326.29000000000002</v>
      </c>
      <c r="AZ514">
        <f>Source!X934</f>
        <v>0</v>
      </c>
      <c r="BA514">
        <f>Source!Y934</f>
        <v>0</v>
      </c>
      <c r="CD514">
        <v>2</v>
      </c>
    </row>
    <row r="515" spans="1:82" ht="14.55" x14ac:dyDescent="0.25">
      <c r="A515" s="68"/>
      <c r="B515" s="68"/>
      <c r="C515" s="68" t="s">
        <v>537</v>
      </c>
      <c r="D515" s="69"/>
      <c r="E515" s="70"/>
      <c r="F515" s="70"/>
      <c r="G515" s="70"/>
      <c r="H515" s="72"/>
      <c r="I515" s="71"/>
      <c r="J515" s="72"/>
      <c r="K515" s="71"/>
      <c r="L515" s="72">
        <f>SUM(AR494:AR518)+SUM(AS494:AS518)+SUM(AT494:AT518)+SUM(AU494:AU518)+SUM(AV494:AV518)</f>
        <v>16330.3</v>
      </c>
    </row>
    <row r="516" spans="1:82" ht="27.85" x14ac:dyDescent="0.25">
      <c r="A516" s="68"/>
      <c r="B516" s="68" t="s">
        <v>186</v>
      </c>
      <c r="C516" s="68" t="s">
        <v>575</v>
      </c>
      <c r="D516" s="69" t="s">
        <v>153</v>
      </c>
      <c r="E516" s="70">
        <f>Source!BZ932</f>
        <v>97</v>
      </c>
      <c r="F516" s="70"/>
      <c r="G516" s="70">
        <f>Source!AT932</f>
        <v>97</v>
      </c>
      <c r="H516" s="72"/>
      <c r="I516" s="71"/>
      <c r="J516" s="72"/>
      <c r="K516" s="71"/>
      <c r="L516" s="72">
        <f>SUM(AZ494:AZ518)</f>
        <v>15840.39</v>
      </c>
    </row>
    <row r="517" spans="1:82" ht="27.85" x14ac:dyDescent="0.25">
      <c r="A517" s="78"/>
      <c r="B517" s="78" t="s">
        <v>187</v>
      </c>
      <c r="C517" s="78" t="s">
        <v>576</v>
      </c>
      <c r="D517" s="79" t="s">
        <v>153</v>
      </c>
      <c r="E517" s="80">
        <f>Source!CA932</f>
        <v>51</v>
      </c>
      <c r="F517" s="80"/>
      <c r="G517" s="80">
        <f>Source!AU932</f>
        <v>51</v>
      </c>
      <c r="H517" s="81"/>
      <c r="I517" s="82"/>
      <c r="J517" s="81"/>
      <c r="K517" s="82"/>
      <c r="L517" s="81">
        <f>SUM(BA494:BA518)</f>
        <v>8328.4500000000007</v>
      </c>
    </row>
    <row r="518" spans="1:82" ht="13.95" x14ac:dyDescent="0.25">
      <c r="C518" s="86" t="s">
        <v>540</v>
      </c>
      <c r="D518" s="86"/>
      <c r="E518" s="86"/>
      <c r="F518" s="86"/>
      <c r="G518" s="86"/>
      <c r="H518" s="86"/>
      <c r="I518" s="87">
        <f>IF(E494&lt;&gt;0,K518/E494, 0)</f>
        <v>367191.41666666663</v>
      </c>
      <c r="J518" s="87"/>
      <c r="K518" s="87">
        <f>L496+L500+L505+L516+L517+L501+SUM(L513:L514)</f>
        <v>44062.969999999994</v>
      </c>
      <c r="L518" s="87"/>
      <c r="AD518">
        <f>ROUND((Source!AT932/100)*((ROUND(SUMIF(SmtRes!AQ726:'SmtRes'!AQ739,"=1",SmtRes!AD726:'SmtRes'!AD739)*Source!I932, 2)+ROUND(SUMIF(SmtRes!AQ726:'SmtRes'!AQ739,"=1",SmtRes!AC726:'SmtRes'!AC739)*Source!I932, 2))), 2)</f>
        <v>374.44</v>
      </c>
      <c r="AE518">
        <f>ROUND((Source!AU932/100)*((ROUND(SUMIF(SmtRes!AQ726:'SmtRes'!AQ739,"=1",SmtRes!AD726:'SmtRes'!AD739)*Source!I932, 2)+ROUND(SUMIF(SmtRes!AQ726:'SmtRes'!AQ739,"=1",SmtRes!AC726:'SmtRes'!AC739)*Source!I932, 2))), 2)</f>
        <v>196.87</v>
      </c>
      <c r="AN518" s="83">
        <f>L496+L500+L505+L516+L517+L501</f>
        <v>43791.45</v>
      </c>
      <c r="AO518" s="83">
        <f>L500</f>
        <v>31.190000000000005</v>
      </c>
      <c r="AQ518" t="s">
        <v>541</v>
      </c>
      <c r="AR518" s="83">
        <f>L496</f>
        <v>16314.71</v>
      </c>
      <c r="AT518" s="83">
        <f>L501</f>
        <v>15.59</v>
      </c>
      <c r="AV518" t="s">
        <v>541</v>
      </c>
      <c r="AW518" s="83">
        <f>L505</f>
        <v>3261.12</v>
      </c>
      <c r="AZ518">
        <f>Source!X932</f>
        <v>15840.39</v>
      </c>
      <c r="BA518">
        <f>Source!Y932</f>
        <v>8328.4500000000007</v>
      </c>
      <c r="CD518">
        <v>2</v>
      </c>
    </row>
    <row r="520" spans="1:82" ht="13.95" x14ac:dyDescent="0.25">
      <c r="A520" s="90"/>
      <c r="B520" s="91"/>
      <c r="C520" s="92" t="s">
        <v>542</v>
      </c>
      <c r="D520" s="92"/>
      <c r="E520" s="92"/>
      <c r="F520" s="92"/>
      <c r="G520" s="92"/>
      <c r="H520" s="92"/>
      <c r="I520" s="77"/>
      <c r="J520" s="90"/>
      <c r="K520" s="93"/>
      <c r="L520" s="77">
        <f>L522+L523+L529+L533</f>
        <v>209246.10999999996</v>
      </c>
    </row>
    <row r="521" spans="1:82" ht="13.95" x14ac:dyDescent="0.25">
      <c r="A521" s="85"/>
      <c r="B521" s="88"/>
      <c r="C521" s="94" t="s">
        <v>543</v>
      </c>
      <c r="D521" s="89"/>
      <c r="E521" s="89"/>
      <c r="F521" s="89"/>
      <c r="G521" s="89"/>
      <c r="H521" s="89"/>
      <c r="I521" s="72"/>
      <c r="J521" s="85"/>
      <c r="K521" s="70"/>
      <c r="L521" s="72"/>
    </row>
    <row r="522" spans="1:82" ht="13.95" x14ac:dyDescent="0.25">
      <c r="A522" s="85"/>
      <c r="B522" s="88"/>
      <c r="C522" s="89" t="s">
        <v>544</v>
      </c>
      <c r="D522" s="89"/>
      <c r="E522" s="89"/>
      <c r="F522" s="89"/>
      <c r="G522" s="89"/>
      <c r="H522" s="89"/>
      <c r="I522" s="72"/>
      <c r="J522" s="85"/>
      <c r="K522" s="70"/>
      <c r="L522" s="72">
        <f>SUM(AR471:AR518)</f>
        <v>189284.50999999998</v>
      </c>
    </row>
    <row r="523" spans="1:82" ht="13.95" hidden="1" x14ac:dyDescent="0.25">
      <c r="A523" s="85"/>
      <c r="B523" s="88"/>
      <c r="C523" s="89" t="s">
        <v>545</v>
      </c>
      <c r="D523" s="89"/>
      <c r="E523" s="89"/>
      <c r="F523" s="89"/>
      <c r="G523" s="89"/>
      <c r="H523" s="89"/>
      <c r="I523" s="72"/>
      <c r="J523" s="85"/>
      <c r="K523" s="70"/>
      <c r="L523" s="72">
        <f>L525+L528+L527</f>
        <v>7332.0499999999984</v>
      </c>
    </row>
    <row r="524" spans="1:82" ht="13.95" hidden="1" x14ac:dyDescent="0.25">
      <c r="A524" s="85"/>
      <c r="B524" s="88"/>
      <c r="C524" s="94" t="s">
        <v>546</v>
      </c>
      <c r="D524" s="89"/>
      <c r="E524" s="89"/>
      <c r="F524" s="89"/>
      <c r="G524" s="89"/>
      <c r="H524" s="89"/>
      <c r="I524" s="72"/>
      <c r="J524" s="85"/>
      <c r="K524" s="70"/>
      <c r="L524" s="72"/>
    </row>
    <row r="525" spans="1:82" ht="13.95" x14ac:dyDescent="0.25">
      <c r="A525" s="85"/>
      <c r="B525" s="88"/>
      <c r="C525" s="89" t="s">
        <v>545</v>
      </c>
      <c r="D525" s="89"/>
      <c r="E525" s="89"/>
      <c r="F525" s="89"/>
      <c r="G525" s="89"/>
      <c r="H525" s="89"/>
      <c r="I525" s="72"/>
      <c r="J525" s="85"/>
      <c r="K525" s="70"/>
      <c r="L525" s="72">
        <f>SUM(AO471:AO518)</f>
        <v>4499.8799999999983</v>
      </c>
    </row>
    <row r="526" spans="1:82" ht="13.95" hidden="1" x14ac:dyDescent="0.25">
      <c r="A526" s="85"/>
      <c r="B526" s="88"/>
      <c r="C526" s="94" t="s">
        <v>547</v>
      </c>
      <c r="D526" s="89"/>
      <c r="E526" s="89"/>
      <c r="F526" s="89"/>
      <c r="G526" s="89"/>
      <c r="H526" s="89"/>
      <c r="I526" s="72"/>
      <c r="J526" s="85"/>
      <c r="K526" s="70"/>
      <c r="L526" s="72"/>
    </row>
    <row r="527" spans="1:82" ht="13.95" x14ac:dyDescent="0.25">
      <c r="A527" s="85"/>
      <c r="B527" s="88"/>
      <c r="C527" s="89" t="s">
        <v>567</v>
      </c>
      <c r="D527" s="89"/>
      <c r="E527" s="89"/>
      <c r="F527" s="89"/>
      <c r="G527" s="89"/>
      <c r="H527" s="89"/>
      <c r="I527" s="72"/>
      <c r="J527" s="85"/>
      <c r="K527" s="70"/>
      <c r="L527" s="72">
        <f>SUM(AT471:AT518)</f>
        <v>2832.17</v>
      </c>
    </row>
    <row r="528" spans="1:82" ht="13.95" hidden="1" x14ac:dyDescent="0.25">
      <c r="A528" s="85"/>
      <c r="B528" s="88"/>
      <c r="C528" s="89" t="s">
        <v>548</v>
      </c>
      <c r="D528" s="89"/>
      <c r="E528" s="89"/>
      <c r="F528" s="89"/>
      <c r="G528" s="89"/>
      <c r="H528" s="89"/>
      <c r="I528" s="72"/>
      <c r="J528" s="85"/>
      <c r="K528" s="70"/>
      <c r="L528" s="72">
        <f>SUM(AV471:AV518)</f>
        <v>0</v>
      </c>
    </row>
    <row r="529" spans="1:12" ht="13.95" x14ac:dyDescent="0.25">
      <c r="A529" s="85"/>
      <c r="B529" s="88"/>
      <c r="C529" s="89" t="s">
        <v>549</v>
      </c>
      <c r="D529" s="89"/>
      <c r="E529" s="89"/>
      <c r="F529" s="89"/>
      <c r="G529" s="89"/>
      <c r="H529" s="89"/>
      <c r="I529" s="72"/>
      <c r="J529" s="85"/>
      <c r="K529" s="70"/>
      <c r="L529" s="72">
        <f>L531+L532</f>
        <v>12629.55</v>
      </c>
    </row>
    <row r="530" spans="1:12" ht="13.95" x14ac:dyDescent="0.25">
      <c r="A530" s="85"/>
      <c r="B530" s="88"/>
      <c r="C530" s="94" t="s">
        <v>546</v>
      </c>
      <c r="D530" s="89"/>
      <c r="E530" s="89"/>
      <c r="F530" s="89"/>
      <c r="G530" s="89"/>
      <c r="H530" s="89"/>
      <c r="I530" s="72"/>
      <c r="J530" s="85"/>
      <c r="K530" s="70"/>
      <c r="L530" s="72"/>
    </row>
    <row r="531" spans="1:12" ht="13.95" x14ac:dyDescent="0.25">
      <c r="A531" s="85"/>
      <c r="B531" s="88"/>
      <c r="C531" s="89" t="s">
        <v>550</v>
      </c>
      <c r="D531" s="89"/>
      <c r="E531" s="89"/>
      <c r="F531" s="89"/>
      <c r="G531" s="89"/>
      <c r="H531" s="89"/>
      <c r="I531" s="72"/>
      <c r="J531" s="85"/>
      <c r="K531" s="70"/>
      <c r="L531" s="72">
        <f>SUM(AW471:AW518)-SUM(BK471:BK518)</f>
        <v>12629.55</v>
      </c>
    </row>
    <row r="532" spans="1:12" ht="13.95" hidden="1" x14ac:dyDescent="0.25">
      <c r="A532" s="85"/>
      <c r="B532" s="88"/>
      <c r="C532" s="89" t="s">
        <v>551</v>
      </c>
      <c r="D532" s="89"/>
      <c r="E532" s="89"/>
      <c r="F532" s="89"/>
      <c r="G532" s="89"/>
      <c r="H532" s="89"/>
      <c r="I532" s="72"/>
      <c r="J532" s="85"/>
      <c r="K532" s="70"/>
      <c r="L532" s="72">
        <f>SUM(BC471:BC518)</f>
        <v>0</v>
      </c>
    </row>
    <row r="533" spans="1:12" ht="13.95" hidden="1" x14ac:dyDescent="0.25">
      <c r="A533" s="85"/>
      <c r="B533" s="88"/>
      <c r="C533" s="89" t="s">
        <v>552</v>
      </c>
      <c r="D533" s="89"/>
      <c r="E533" s="89"/>
      <c r="F533" s="89"/>
      <c r="G533" s="89"/>
      <c r="H533" s="89"/>
      <c r="I533" s="72"/>
      <c r="J533" s="85"/>
      <c r="K533" s="70"/>
      <c r="L533" s="72">
        <f>SUM(BB471:BB518)</f>
        <v>0</v>
      </c>
    </row>
    <row r="534" spans="1:12" ht="13.95" x14ac:dyDescent="0.25">
      <c r="A534" s="85"/>
      <c r="B534" s="88"/>
      <c r="C534" s="89" t="s">
        <v>553</v>
      </c>
      <c r="D534" s="89"/>
      <c r="E534" s="89"/>
      <c r="F534" s="89"/>
      <c r="G534" s="89"/>
      <c r="H534" s="89"/>
      <c r="I534" s="72"/>
      <c r="J534" s="85"/>
      <c r="K534" s="70"/>
      <c r="L534" s="72">
        <f>SUM(AR471:AR518)+SUM(AT471:AT518)+SUM(AV471:AV518)</f>
        <v>192116.68</v>
      </c>
    </row>
    <row r="535" spans="1:12" ht="13.95" x14ac:dyDescent="0.25">
      <c r="A535" s="85"/>
      <c r="B535" s="88"/>
      <c r="C535" s="89" t="s">
        <v>554</v>
      </c>
      <c r="D535" s="89"/>
      <c r="E535" s="89"/>
      <c r="F535" s="89"/>
      <c r="G535" s="89"/>
      <c r="H535" s="89"/>
      <c r="I535" s="72"/>
      <c r="J535" s="85"/>
      <c r="K535" s="70"/>
      <c r="L535" s="72">
        <f>SUM(AZ471:AZ518)</f>
        <v>186353.18</v>
      </c>
    </row>
    <row r="536" spans="1:12" ht="13.95" x14ac:dyDescent="0.25">
      <c r="A536" s="85"/>
      <c r="B536" s="88"/>
      <c r="C536" s="89" t="s">
        <v>555</v>
      </c>
      <c r="D536" s="89"/>
      <c r="E536" s="89"/>
      <c r="F536" s="89"/>
      <c r="G536" s="89"/>
      <c r="H536" s="89"/>
      <c r="I536" s="72"/>
      <c r="J536" s="85"/>
      <c r="K536" s="70"/>
      <c r="L536" s="72">
        <f>SUM(BA471:BA518)</f>
        <v>97979.5</v>
      </c>
    </row>
    <row r="537" spans="1:12" ht="13.95" hidden="1" x14ac:dyDescent="0.25">
      <c r="A537" s="85"/>
      <c r="B537" s="88"/>
      <c r="C537" s="89" t="s">
        <v>556</v>
      </c>
      <c r="D537" s="89"/>
      <c r="E537" s="89"/>
      <c r="F537" s="89"/>
      <c r="G537" s="89"/>
      <c r="H537" s="89"/>
      <c r="I537" s="72"/>
      <c r="J537" s="85"/>
      <c r="K537" s="70"/>
      <c r="L537" s="72">
        <f>L539+L540</f>
        <v>0</v>
      </c>
    </row>
    <row r="538" spans="1:12" ht="13.95" hidden="1" x14ac:dyDescent="0.25">
      <c r="A538" s="85"/>
      <c r="B538" s="88"/>
      <c r="C538" s="94" t="s">
        <v>543</v>
      </c>
      <c r="D538" s="89"/>
      <c r="E538" s="89"/>
      <c r="F538" s="89"/>
      <c r="G538" s="89"/>
      <c r="H538" s="89"/>
      <c r="I538" s="72"/>
      <c r="J538" s="85"/>
      <c r="K538" s="70"/>
      <c r="L538" s="72"/>
    </row>
    <row r="539" spans="1:12" ht="13.95" hidden="1" x14ac:dyDescent="0.25">
      <c r="A539" s="85"/>
      <c r="B539" s="88"/>
      <c r="C539" s="89" t="s">
        <v>557</v>
      </c>
      <c r="D539" s="89"/>
      <c r="E539" s="89"/>
      <c r="F539" s="89"/>
      <c r="G539" s="89"/>
      <c r="H539" s="89"/>
      <c r="I539" s="72"/>
      <c r="J539" s="85"/>
      <c r="K539" s="70"/>
      <c r="L539" s="72">
        <f>SUM(BK471:BK518)</f>
        <v>0</v>
      </c>
    </row>
    <row r="540" spans="1:12" ht="13.95" hidden="1" x14ac:dyDescent="0.25">
      <c r="A540" s="85"/>
      <c r="B540" s="88"/>
      <c r="C540" s="89" t="s">
        <v>558</v>
      </c>
      <c r="D540" s="89"/>
      <c r="E540" s="89"/>
      <c r="F540" s="89"/>
      <c r="G540" s="89"/>
      <c r="H540" s="89"/>
      <c r="I540" s="72"/>
      <c r="J540" s="85"/>
      <c r="K540" s="70"/>
      <c r="L540" s="72">
        <f>SUM(BD471:BD518)</f>
        <v>0</v>
      </c>
    </row>
    <row r="541" spans="1:12" ht="13.95" hidden="1" x14ac:dyDescent="0.25">
      <c r="A541" s="85"/>
      <c r="B541" s="88"/>
      <c r="C541" s="89" t="s">
        <v>559</v>
      </c>
      <c r="D541" s="89"/>
      <c r="E541" s="89"/>
      <c r="F541" s="89"/>
      <c r="G541" s="89"/>
      <c r="H541" s="89"/>
      <c r="I541" s="72"/>
      <c r="J541" s="85"/>
      <c r="K541" s="70"/>
      <c r="L541" s="72"/>
    </row>
    <row r="542" spans="1:12" ht="13.95" hidden="1" x14ac:dyDescent="0.25">
      <c r="A542" s="85"/>
      <c r="B542" s="88"/>
      <c r="C542" s="89" t="s">
        <v>559</v>
      </c>
      <c r="D542" s="89"/>
      <c r="E542" s="89"/>
      <c r="F542" s="89"/>
      <c r="G542" s="89"/>
      <c r="H542" s="89"/>
      <c r="I542" s="72"/>
      <c r="J542" s="85"/>
      <c r="K542" s="70"/>
      <c r="L542" s="72">
        <f>SUM(BQ471:BQ518)</f>
        <v>0</v>
      </c>
    </row>
    <row r="543" spans="1:12" ht="13.95" hidden="1" x14ac:dyDescent="0.25">
      <c r="A543" s="85"/>
      <c r="B543" s="88"/>
      <c r="C543" s="89" t="s">
        <v>560</v>
      </c>
      <c r="D543" s="89"/>
      <c r="E543" s="89"/>
      <c r="F543" s="89"/>
      <c r="G543" s="89"/>
      <c r="H543" s="89"/>
      <c r="I543" s="72"/>
      <c r="J543" s="85"/>
      <c r="K543" s="70"/>
      <c r="L543" s="72">
        <f>SUM(BO471:BO518)</f>
        <v>0</v>
      </c>
    </row>
    <row r="544" spans="1:12" ht="13.95" x14ac:dyDescent="0.25">
      <c r="A544" s="90"/>
      <c r="B544" s="91"/>
      <c r="C544" s="92" t="s">
        <v>561</v>
      </c>
      <c r="D544" s="92"/>
      <c r="E544" s="92"/>
      <c r="F544" s="92"/>
      <c r="G544" s="92"/>
      <c r="H544" s="92"/>
      <c r="I544" s="77"/>
      <c r="J544" s="90"/>
      <c r="K544" s="93"/>
      <c r="L544" s="77">
        <f>L520+L535+L536+L537+L542+L543</f>
        <v>493578.78999999992</v>
      </c>
    </row>
    <row r="545" spans="1:82" ht="13.95" x14ac:dyDescent="0.25">
      <c r="A545" s="85"/>
      <c r="B545" s="88"/>
      <c r="C545" s="94" t="s">
        <v>562</v>
      </c>
      <c r="D545" s="89"/>
      <c r="E545" s="89"/>
      <c r="F545" s="89"/>
      <c r="G545" s="89"/>
      <c r="H545" s="89"/>
      <c r="I545" s="72"/>
      <c r="J545" s="85"/>
      <c r="K545" s="70"/>
      <c r="L545" s="72"/>
    </row>
    <row r="546" spans="1:82" ht="13.95" hidden="1" x14ac:dyDescent="0.25">
      <c r="A546" s="85"/>
      <c r="B546" s="88"/>
      <c r="C546" s="89" t="s">
        <v>563</v>
      </c>
      <c r="D546" s="89"/>
      <c r="E546" s="89"/>
      <c r="F546" s="89"/>
      <c r="G546" s="89"/>
      <c r="H546" s="89"/>
      <c r="I546" s="72"/>
      <c r="J546" s="85"/>
      <c r="K546" s="70"/>
      <c r="L546" s="72">
        <f>SUM(AX471:AX518)</f>
        <v>0</v>
      </c>
    </row>
    <row r="547" spans="1:82" ht="13.95" hidden="1" x14ac:dyDescent="0.25">
      <c r="A547" s="85"/>
      <c r="B547" s="88"/>
      <c r="C547" s="89" t="s">
        <v>564</v>
      </c>
      <c r="D547" s="89"/>
      <c r="E547" s="89"/>
      <c r="F547" s="89"/>
      <c r="G547" s="89"/>
      <c r="H547" s="89"/>
      <c r="I547" s="72"/>
      <c r="J547" s="85"/>
      <c r="K547" s="70"/>
      <c r="L547" s="72">
        <f>SUM(AY471:AY518)</f>
        <v>0</v>
      </c>
    </row>
    <row r="548" spans="1:82" ht="13.95" x14ac:dyDescent="0.25">
      <c r="A548" s="85"/>
      <c r="B548" s="88"/>
      <c r="C548" s="89" t="s">
        <v>565</v>
      </c>
      <c r="D548" s="89"/>
      <c r="E548" s="89"/>
      <c r="F548" s="95"/>
      <c r="G548" s="76">
        <f>Source!F958</f>
        <v>236.671952</v>
      </c>
      <c r="H548" s="85"/>
      <c r="I548" s="85"/>
      <c r="J548" s="85"/>
      <c r="K548" s="85"/>
      <c r="L548" s="85"/>
    </row>
    <row r="549" spans="1:82" ht="13.95" x14ac:dyDescent="0.25">
      <c r="A549" s="85"/>
      <c r="B549" s="88"/>
      <c r="C549" s="89" t="s">
        <v>566</v>
      </c>
      <c r="D549" s="89"/>
      <c r="E549" s="89"/>
      <c r="F549" s="95"/>
      <c r="G549" s="76">
        <f>Source!F959</f>
        <v>2.9805199999999998</v>
      </c>
      <c r="H549" s="85"/>
      <c r="I549" s="85"/>
      <c r="J549" s="85"/>
      <c r="K549" s="85"/>
      <c r="L549" s="85"/>
    </row>
    <row r="552" spans="1:82" ht="16.350000000000001" x14ac:dyDescent="0.25">
      <c r="A552" s="65" t="s">
        <v>615</v>
      </c>
      <c r="B552" s="65"/>
      <c r="C552" s="65"/>
      <c r="D552" s="65"/>
      <c r="E552" s="65"/>
      <c r="F552" s="65"/>
      <c r="G552" s="65"/>
      <c r="H552" s="65"/>
      <c r="I552" s="65"/>
      <c r="J552" s="65"/>
      <c r="K552" s="65"/>
      <c r="L552" s="65"/>
    </row>
    <row r="553" spans="1:82" ht="41.75" x14ac:dyDescent="0.25">
      <c r="A553" s="98" t="s">
        <v>239</v>
      </c>
      <c r="B553" s="78" t="str">
        <f>Source!F970</f>
        <v>ТЦ_21.1.07.02_50_5001055273_21.04.2026_02_4.1</v>
      </c>
      <c r="C553" s="78" t="str">
        <f>Source!G970</f>
        <v>Кабель АСБл-10 3х240(мн)</v>
      </c>
      <c r="D553" s="79" t="str">
        <f>Source!H970</f>
        <v>м</v>
      </c>
      <c r="E553" s="80">
        <f>Source!K970</f>
        <v>1375.3</v>
      </c>
      <c r="F553" s="80"/>
      <c r="G553" s="80">
        <f>Source!I970</f>
        <v>1375.3</v>
      </c>
      <c r="H553" s="81"/>
      <c r="I553" s="82"/>
      <c r="J553" s="81">
        <f>Source!AL970</f>
        <v>2875.95</v>
      </c>
      <c r="K553" s="82"/>
      <c r="L553" s="81">
        <f>Source!HG970</f>
        <v>3955294.04</v>
      </c>
    </row>
    <row r="554" spans="1:82" ht="13.95" x14ac:dyDescent="0.25">
      <c r="C554" s="86" t="s">
        <v>540</v>
      </c>
      <c r="D554" s="86"/>
      <c r="E554" s="86"/>
      <c r="F554" s="86"/>
      <c r="G554" s="86"/>
      <c r="H554" s="86"/>
      <c r="I554" s="87">
        <f>IF(E553&lt;&gt;0,K554/E553, 0)</f>
        <v>2875.9500036355707</v>
      </c>
      <c r="J554" s="87"/>
      <c r="K554" s="87">
        <f>L553</f>
        <v>3955294.04</v>
      </c>
      <c r="L554" s="87"/>
      <c r="AD554">
        <f>ROUND((Source!AT970/100)*((ROUND(ROUND(Source!AO970,2)*Source!I970, 2)+ROUND(ROUND(Source!AN970,2)*Source!I970, 2))), 2)</f>
        <v>0</v>
      </c>
      <c r="AE554">
        <f>ROUND((Source!AU970/100)*((ROUND(ROUND(Source!AO970,2)*Source!I970, 2)+ROUND(ROUND(Source!AN970,2)*Source!I970, 2))), 2)</f>
        <v>0</v>
      </c>
      <c r="AN554" s="83">
        <f>L553</f>
        <v>3955294.04</v>
      </c>
      <c r="AO554">
        <f>0</f>
        <v>0</v>
      </c>
      <c r="AQ554" t="s">
        <v>541</v>
      </c>
      <c r="AR554">
        <f>0</f>
        <v>0</v>
      </c>
      <c r="AT554">
        <f>0</f>
        <v>0</v>
      </c>
      <c r="AV554" t="s">
        <v>541</v>
      </c>
      <c r="AW554" s="83">
        <f>L553</f>
        <v>3955294.04</v>
      </c>
      <c r="AX554" s="83">
        <f>L553</f>
        <v>3955294.04</v>
      </c>
      <c r="AZ554">
        <f>Source!X970</f>
        <v>0</v>
      </c>
      <c r="BA554">
        <f>Source!Y970</f>
        <v>0</v>
      </c>
      <c r="CD554">
        <v>2</v>
      </c>
    </row>
    <row r="555" spans="1:82" ht="41.75" x14ac:dyDescent="0.25">
      <c r="A555" s="98" t="s">
        <v>244</v>
      </c>
      <c r="B555" s="78" t="str">
        <f>Source!F971</f>
        <v>ТЦ_20.2.09.02_77_5001055273_21.04.2026_02_5.1</v>
      </c>
      <c r="C555" s="78" t="str">
        <f>Source!G971</f>
        <v>Уплотнитель термоусаживаемый УКПт-175/40-300</v>
      </c>
      <c r="D555" s="79" t="str">
        <f>Source!H971</f>
        <v>шт</v>
      </c>
      <c r="E555" s="80">
        <f>Source!K971</f>
        <v>30</v>
      </c>
      <c r="F555" s="80"/>
      <c r="G555" s="80">
        <f>Source!I971</f>
        <v>30</v>
      </c>
      <c r="H555" s="81"/>
      <c r="I555" s="82"/>
      <c r="J555" s="81">
        <f>Source!AL971</f>
        <v>441.25</v>
      </c>
      <c r="K555" s="82"/>
      <c r="L555" s="81">
        <f>Source!HG971</f>
        <v>13237.5</v>
      </c>
    </row>
    <row r="556" spans="1:82" ht="13.95" x14ac:dyDescent="0.25">
      <c r="C556" s="86" t="s">
        <v>540</v>
      </c>
      <c r="D556" s="86"/>
      <c r="E556" s="86"/>
      <c r="F556" s="86"/>
      <c r="G556" s="86"/>
      <c r="H556" s="86"/>
      <c r="I556" s="87">
        <f>IF(E555&lt;&gt;0,K556/E555, 0)</f>
        <v>441.25</v>
      </c>
      <c r="J556" s="87"/>
      <c r="K556" s="87">
        <f>L555</f>
        <v>13237.5</v>
      </c>
      <c r="L556" s="87"/>
      <c r="AD556">
        <f>ROUND((Source!AT971/100)*((ROUND(ROUND(Source!AO971,2)*Source!I971, 2)+ROUND(ROUND(Source!AN971,2)*Source!I971, 2))), 2)</f>
        <v>0</v>
      </c>
      <c r="AE556">
        <f>ROUND((Source!AU971/100)*((ROUND(ROUND(Source!AO971,2)*Source!I971, 2)+ROUND(ROUND(Source!AN971,2)*Source!I971, 2))), 2)</f>
        <v>0</v>
      </c>
      <c r="AN556" s="83">
        <f>L555</f>
        <v>13237.5</v>
      </c>
      <c r="AO556">
        <f>0</f>
        <v>0</v>
      </c>
      <c r="AQ556" t="s">
        <v>541</v>
      </c>
      <c r="AR556">
        <f>0</f>
        <v>0</v>
      </c>
      <c r="AT556">
        <f>0</f>
        <v>0</v>
      </c>
      <c r="AV556" t="s">
        <v>541</v>
      </c>
      <c r="AW556" s="83">
        <f>L555</f>
        <v>13237.5</v>
      </c>
      <c r="AX556" s="83">
        <f>L555</f>
        <v>13237.5</v>
      </c>
      <c r="AZ556">
        <f>Source!X971</f>
        <v>0</v>
      </c>
      <c r="BA556">
        <f>Source!Y971</f>
        <v>0</v>
      </c>
      <c r="CD556">
        <v>2</v>
      </c>
    </row>
    <row r="558" spans="1:82" ht="13.95" x14ac:dyDescent="0.25">
      <c r="A558" s="90"/>
      <c r="B558" s="91"/>
      <c r="C558" s="92" t="s">
        <v>542</v>
      </c>
      <c r="D558" s="92"/>
      <c r="E558" s="92"/>
      <c r="F558" s="92"/>
      <c r="G558" s="92"/>
      <c r="H558" s="92"/>
      <c r="I558" s="77"/>
      <c r="J558" s="90"/>
      <c r="K558" s="93"/>
      <c r="L558" s="77">
        <f>L560+L561+L567+L571</f>
        <v>3968531.54</v>
      </c>
    </row>
    <row r="559" spans="1:82" ht="13.95" x14ac:dyDescent="0.25">
      <c r="A559" s="85"/>
      <c r="B559" s="88"/>
      <c r="C559" s="94" t="s">
        <v>543</v>
      </c>
      <c r="D559" s="89"/>
      <c r="E559" s="89"/>
      <c r="F559" s="89"/>
      <c r="G559" s="89"/>
      <c r="H559" s="89"/>
      <c r="I559" s="72"/>
      <c r="J559" s="85"/>
      <c r="K559" s="70"/>
      <c r="L559" s="72"/>
    </row>
    <row r="560" spans="1:82" ht="13.95" hidden="1" x14ac:dyDescent="0.25">
      <c r="A560" s="85"/>
      <c r="B560" s="88"/>
      <c r="C560" s="89" t="s">
        <v>544</v>
      </c>
      <c r="D560" s="89"/>
      <c r="E560" s="89"/>
      <c r="F560" s="89"/>
      <c r="G560" s="89"/>
      <c r="H560" s="89"/>
      <c r="I560" s="72"/>
      <c r="J560" s="85"/>
      <c r="K560" s="70"/>
      <c r="L560" s="72">
        <f>SUM(AR552:AR556)</f>
        <v>0</v>
      </c>
    </row>
    <row r="561" spans="1:12" ht="13.95" hidden="1" x14ac:dyDescent="0.25">
      <c r="A561" s="85"/>
      <c r="B561" s="88"/>
      <c r="C561" s="89" t="s">
        <v>545</v>
      </c>
      <c r="D561" s="89"/>
      <c r="E561" s="89"/>
      <c r="F561" s="89"/>
      <c r="G561" s="89"/>
      <c r="H561" s="89"/>
      <c r="I561" s="72"/>
      <c r="J561" s="85"/>
      <c r="K561" s="70"/>
      <c r="L561" s="72">
        <f>L563+L566+L565</f>
        <v>0</v>
      </c>
    </row>
    <row r="562" spans="1:12" ht="13.95" hidden="1" x14ac:dyDescent="0.25">
      <c r="A562" s="85"/>
      <c r="B562" s="88"/>
      <c r="C562" s="94" t="s">
        <v>546</v>
      </c>
      <c r="D562" s="89"/>
      <c r="E562" s="89"/>
      <c r="F562" s="89"/>
      <c r="G562" s="89"/>
      <c r="H562" s="89"/>
      <c r="I562" s="72"/>
      <c r="J562" s="85"/>
      <c r="K562" s="70"/>
      <c r="L562" s="72"/>
    </row>
    <row r="563" spans="1:12" ht="13.95" hidden="1" x14ac:dyDescent="0.25">
      <c r="A563" s="85"/>
      <c r="B563" s="88"/>
      <c r="C563" s="89" t="s">
        <v>545</v>
      </c>
      <c r="D563" s="89"/>
      <c r="E563" s="89"/>
      <c r="F563" s="89"/>
      <c r="G563" s="89"/>
      <c r="H563" s="89"/>
      <c r="I563" s="72"/>
      <c r="J563" s="85"/>
      <c r="K563" s="70"/>
      <c r="L563" s="72">
        <f>SUM(AO552:AO556)</f>
        <v>0</v>
      </c>
    </row>
    <row r="564" spans="1:12" ht="13.95" hidden="1" x14ac:dyDescent="0.25">
      <c r="A564" s="85"/>
      <c r="B564" s="88"/>
      <c r="C564" s="94" t="s">
        <v>547</v>
      </c>
      <c r="D564" s="89"/>
      <c r="E564" s="89"/>
      <c r="F564" s="89"/>
      <c r="G564" s="89"/>
      <c r="H564" s="89"/>
      <c r="I564" s="72"/>
      <c r="J564" s="85"/>
      <c r="K564" s="70"/>
      <c r="L564" s="72"/>
    </row>
    <row r="565" spans="1:12" ht="13.95" hidden="1" x14ac:dyDescent="0.25">
      <c r="A565" s="85"/>
      <c r="B565" s="88"/>
      <c r="C565" s="89" t="s">
        <v>567</v>
      </c>
      <c r="D565" s="89"/>
      <c r="E565" s="89"/>
      <c r="F565" s="89"/>
      <c r="G565" s="89"/>
      <c r="H565" s="89"/>
      <c r="I565" s="72"/>
      <c r="J565" s="85"/>
      <c r="K565" s="70"/>
      <c r="L565" s="72">
        <f>SUM(AT552:AT556)</f>
        <v>0</v>
      </c>
    </row>
    <row r="566" spans="1:12" ht="13.95" hidden="1" x14ac:dyDescent="0.25">
      <c r="A566" s="85"/>
      <c r="B566" s="88"/>
      <c r="C566" s="89" t="s">
        <v>548</v>
      </c>
      <c r="D566" s="89"/>
      <c r="E566" s="89"/>
      <c r="F566" s="89"/>
      <c r="G566" s="89"/>
      <c r="H566" s="89"/>
      <c r="I566" s="72"/>
      <c r="J566" s="85"/>
      <c r="K566" s="70"/>
      <c r="L566" s="72">
        <f>SUM(AV552:AV556)</f>
        <v>0</v>
      </c>
    </row>
    <row r="567" spans="1:12" ht="13.95" x14ac:dyDescent="0.25">
      <c r="A567" s="85"/>
      <c r="B567" s="88"/>
      <c r="C567" s="89" t="s">
        <v>549</v>
      </c>
      <c r="D567" s="89"/>
      <c r="E567" s="89"/>
      <c r="F567" s="89"/>
      <c r="G567" s="89"/>
      <c r="H567" s="89"/>
      <c r="I567" s="72"/>
      <c r="J567" s="85"/>
      <c r="K567" s="70"/>
      <c r="L567" s="72">
        <f>L569+L570</f>
        <v>3968531.54</v>
      </c>
    </row>
    <row r="568" spans="1:12" ht="13.95" x14ac:dyDescent="0.25">
      <c r="A568" s="85"/>
      <c r="B568" s="88"/>
      <c r="C568" s="94" t="s">
        <v>546</v>
      </c>
      <c r="D568" s="89"/>
      <c r="E568" s="89"/>
      <c r="F568" s="89"/>
      <c r="G568" s="89"/>
      <c r="H568" s="89"/>
      <c r="I568" s="72"/>
      <c r="J568" s="85"/>
      <c r="K568" s="70"/>
      <c r="L568" s="72"/>
    </row>
    <row r="569" spans="1:12" ht="13.95" x14ac:dyDescent="0.25">
      <c r="A569" s="85"/>
      <c r="B569" s="88"/>
      <c r="C569" s="89" t="s">
        <v>550</v>
      </c>
      <c r="D569" s="89"/>
      <c r="E569" s="89"/>
      <c r="F569" s="89"/>
      <c r="G569" s="89"/>
      <c r="H569" s="89"/>
      <c r="I569" s="72"/>
      <c r="J569" s="85"/>
      <c r="K569" s="70"/>
      <c r="L569" s="72">
        <f>SUM(AW552:AW556)-SUM(BK552:BK556)</f>
        <v>3968531.54</v>
      </c>
    </row>
    <row r="570" spans="1:12" ht="13.95" hidden="1" x14ac:dyDescent="0.25">
      <c r="A570" s="85"/>
      <c r="B570" s="88"/>
      <c r="C570" s="89" t="s">
        <v>551</v>
      </c>
      <c r="D570" s="89"/>
      <c r="E570" s="89"/>
      <c r="F570" s="89"/>
      <c r="G570" s="89"/>
      <c r="H570" s="89"/>
      <c r="I570" s="72"/>
      <c r="J570" s="85"/>
      <c r="K570" s="70"/>
      <c r="L570" s="72">
        <f>SUM(BC552:BC556)</f>
        <v>0</v>
      </c>
    </row>
    <row r="571" spans="1:12" ht="13.95" hidden="1" x14ac:dyDescent="0.25">
      <c r="A571" s="85"/>
      <c r="B571" s="88"/>
      <c r="C571" s="89" t="s">
        <v>552</v>
      </c>
      <c r="D571" s="89"/>
      <c r="E571" s="89"/>
      <c r="F571" s="89"/>
      <c r="G571" s="89"/>
      <c r="H571" s="89"/>
      <c r="I571" s="72"/>
      <c r="J571" s="85"/>
      <c r="K571" s="70"/>
      <c r="L571" s="72">
        <f>SUM(BB552:BB556)</f>
        <v>0</v>
      </c>
    </row>
    <row r="572" spans="1:12" ht="13.95" hidden="1" x14ac:dyDescent="0.25">
      <c r="A572" s="85"/>
      <c r="B572" s="88"/>
      <c r="C572" s="89" t="s">
        <v>553</v>
      </c>
      <c r="D572" s="89"/>
      <c r="E572" s="89"/>
      <c r="F572" s="89"/>
      <c r="G572" s="89"/>
      <c r="H572" s="89"/>
      <c r="I572" s="72"/>
      <c r="J572" s="85"/>
      <c r="K572" s="70"/>
      <c r="L572" s="72">
        <f>SUM(AR552:AR556)+SUM(AT552:AT556)+SUM(AV552:AV556)</f>
        <v>0</v>
      </c>
    </row>
    <row r="573" spans="1:12" ht="13.95" hidden="1" x14ac:dyDescent="0.25">
      <c r="A573" s="85"/>
      <c r="B573" s="88"/>
      <c r="C573" s="89" t="s">
        <v>554</v>
      </c>
      <c r="D573" s="89"/>
      <c r="E573" s="89"/>
      <c r="F573" s="89"/>
      <c r="G573" s="89"/>
      <c r="H573" s="89"/>
      <c r="I573" s="72"/>
      <c r="J573" s="85"/>
      <c r="K573" s="70"/>
      <c r="L573" s="72">
        <f>SUM(AZ552:AZ556)</f>
        <v>0</v>
      </c>
    </row>
    <row r="574" spans="1:12" ht="13.95" hidden="1" x14ac:dyDescent="0.25">
      <c r="A574" s="85"/>
      <c r="B574" s="88"/>
      <c r="C574" s="89" t="s">
        <v>555</v>
      </c>
      <c r="D574" s="89"/>
      <c r="E574" s="89"/>
      <c r="F574" s="89"/>
      <c r="G574" s="89"/>
      <c r="H574" s="89"/>
      <c r="I574" s="72"/>
      <c r="J574" s="85"/>
      <c r="K574" s="70"/>
      <c r="L574" s="72">
        <f>SUM(BA552:BA556)</f>
        <v>0</v>
      </c>
    </row>
    <row r="575" spans="1:12" ht="13.95" hidden="1" x14ac:dyDescent="0.25">
      <c r="A575" s="85"/>
      <c r="B575" s="88"/>
      <c r="C575" s="89" t="s">
        <v>556</v>
      </c>
      <c r="D575" s="89"/>
      <c r="E575" s="89"/>
      <c r="F575" s="89"/>
      <c r="G575" s="89"/>
      <c r="H575" s="89"/>
      <c r="I575" s="72"/>
      <c r="J575" s="85"/>
      <c r="K575" s="70"/>
      <c r="L575" s="72">
        <f>L577+L578</f>
        <v>0</v>
      </c>
    </row>
    <row r="576" spans="1:12" ht="13.95" hidden="1" x14ac:dyDescent="0.25">
      <c r="A576" s="85"/>
      <c r="B576" s="88"/>
      <c r="C576" s="94" t="s">
        <v>543</v>
      </c>
      <c r="D576" s="89"/>
      <c r="E576" s="89"/>
      <c r="F576" s="89"/>
      <c r="G576" s="89"/>
      <c r="H576" s="89"/>
      <c r="I576" s="72"/>
      <c r="J576" s="85"/>
      <c r="K576" s="70"/>
      <c r="L576" s="72"/>
    </row>
    <row r="577" spans="1:12" ht="13.95" hidden="1" x14ac:dyDescent="0.25">
      <c r="A577" s="85"/>
      <c r="B577" s="88"/>
      <c r="C577" s="89" t="s">
        <v>557</v>
      </c>
      <c r="D577" s="89"/>
      <c r="E577" s="89"/>
      <c r="F577" s="89"/>
      <c r="G577" s="89"/>
      <c r="H577" s="89"/>
      <c r="I577" s="72"/>
      <c r="J577" s="85"/>
      <c r="K577" s="70"/>
      <c r="L577" s="72">
        <f>SUM(BK552:BK556)</f>
        <v>0</v>
      </c>
    </row>
    <row r="578" spans="1:12" ht="13.95" hidden="1" x14ac:dyDescent="0.25">
      <c r="A578" s="85"/>
      <c r="B578" s="88"/>
      <c r="C578" s="89" t="s">
        <v>558</v>
      </c>
      <c r="D578" s="89"/>
      <c r="E578" s="89"/>
      <c r="F578" s="89"/>
      <c r="G578" s="89"/>
      <c r="H578" s="89"/>
      <c r="I578" s="72"/>
      <c r="J578" s="85"/>
      <c r="K578" s="70"/>
      <c r="L578" s="72">
        <f>SUM(BD552:BD556)</f>
        <v>0</v>
      </c>
    </row>
    <row r="579" spans="1:12" ht="13.95" hidden="1" x14ac:dyDescent="0.25">
      <c r="A579" s="85"/>
      <c r="B579" s="88"/>
      <c r="C579" s="89" t="s">
        <v>559</v>
      </c>
      <c r="D579" s="89"/>
      <c r="E579" s="89"/>
      <c r="F579" s="89"/>
      <c r="G579" s="89"/>
      <c r="H579" s="89"/>
      <c r="I579" s="72"/>
      <c r="J579" s="85"/>
      <c r="K579" s="70"/>
      <c r="L579" s="72"/>
    </row>
    <row r="580" spans="1:12" ht="13.95" hidden="1" x14ac:dyDescent="0.25">
      <c r="A580" s="85"/>
      <c r="B580" s="88"/>
      <c r="C580" s="89" t="s">
        <v>559</v>
      </c>
      <c r="D580" s="89"/>
      <c r="E580" s="89"/>
      <c r="F580" s="89"/>
      <c r="G580" s="89"/>
      <c r="H580" s="89"/>
      <c r="I580" s="72"/>
      <c r="J580" s="85"/>
      <c r="K580" s="70"/>
      <c r="L580" s="72">
        <f>SUM(BQ552:BQ556)</f>
        <v>0</v>
      </c>
    </row>
    <row r="581" spans="1:12" ht="13.95" hidden="1" x14ac:dyDescent="0.25">
      <c r="A581" s="85"/>
      <c r="B581" s="88"/>
      <c r="C581" s="89" t="s">
        <v>560</v>
      </c>
      <c r="D581" s="89"/>
      <c r="E581" s="89"/>
      <c r="F581" s="89"/>
      <c r="G581" s="89"/>
      <c r="H581" s="89"/>
      <c r="I581" s="72"/>
      <c r="J581" s="85"/>
      <c r="K581" s="70"/>
      <c r="L581" s="72">
        <f>SUM(BO552:BO556)</f>
        <v>0</v>
      </c>
    </row>
    <row r="582" spans="1:12" ht="13.95" x14ac:dyDescent="0.25">
      <c r="A582" s="90"/>
      <c r="B582" s="91"/>
      <c r="C582" s="92" t="s">
        <v>561</v>
      </c>
      <c r="D582" s="92"/>
      <c r="E582" s="92"/>
      <c r="F582" s="92"/>
      <c r="G582" s="92"/>
      <c r="H582" s="92"/>
      <c r="I582" s="77"/>
      <c r="J582" s="90"/>
      <c r="K582" s="93"/>
      <c r="L582" s="77">
        <f>L558+L573+L574+L575+L580+L581</f>
        <v>3968531.54</v>
      </c>
    </row>
    <row r="583" spans="1:12" ht="13.95" x14ac:dyDescent="0.25">
      <c r="A583" s="85"/>
      <c r="B583" s="88"/>
      <c r="C583" s="94" t="s">
        <v>562</v>
      </c>
      <c r="D583" s="89"/>
      <c r="E583" s="89"/>
      <c r="F583" s="89"/>
      <c r="G583" s="89"/>
      <c r="H583" s="89"/>
      <c r="I583" s="72"/>
      <c r="J583" s="85"/>
      <c r="K583" s="70"/>
      <c r="L583" s="72"/>
    </row>
    <row r="584" spans="1:12" ht="13.95" x14ac:dyDescent="0.25">
      <c r="A584" s="85"/>
      <c r="B584" s="88"/>
      <c r="C584" s="89" t="s">
        <v>563</v>
      </c>
      <c r="D584" s="89"/>
      <c r="E584" s="89"/>
      <c r="F584" s="89"/>
      <c r="G584" s="89"/>
      <c r="H584" s="89"/>
      <c r="I584" s="72"/>
      <c r="J584" s="85"/>
      <c r="K584" s="70"/>
      <c r="L584" s="72">
        <f>SUM(AX552:AX556)</f>
        <v>3968531.54</v>
      </c>
    </row>
    <row r="585" spans="1:12" ht="13.95" hidden="1" x14ac:dyDescent="0.25">
      <c r="A585" s="85"/>
      <c r="B585" s="88"/>
      <c r="C585" s="89" t="s">
        <v>564</v>
      </c>
      <c r="D585" s="89"/>
      <c r="E585" s="89"/>
      <c r="F585" s="89"/>
      <c r="G585" s="89"/>
      <c r="H585" s="89"/>
      <c r="I585" s="72"/>
      <c r="J585" s="85"/>
      <c r="K585" s="70"/>
      <c r="L585" s="72">
        <f>SUM(AY552:AY556)</f>
        <v>0</v>
      </c>
    </row>
    <row r="586" spans="1:12" ht="13.95" hidden="1" customHeight="1" x14ac:dyDescent="0.25">
      <c r="A586" s="85"/>
      <c r="B586" s="88"/>
      <c r="C586" s="89" t="s">
        <v>565</v>
      </c>
      <c r="D586" s="89"/>
      <c r="E586" s="89"/>
      <c r="F586" s="95"/>
      <c r="G586" s="76">
        <f>Source!F995</f>
        <v>0</v>
      </c>
      <c r="H586" s="85"/>
      <c r="I586" s="85"/>
      <c r="J586" s="85"/>
      <c r="K586" s="85"/>
      <c r="L586" s="85"/>
    </row>
    <row r="587" spans="1:12" ht="13.95" hidden="1" customHeight="1" x14ac:dyDescent="0.25">
      <c r="A587" s="85"/>
      <c r="B587" s="88"/>
      <c r="C587" s="89" t="s">
        <v>566</v>
      </c>
      <c r="D587" s="89"/>
      <c r="E587" s="89"/>
      <c r="F587" s="95"/>
      <c r="G587" s="76">
        <f>Source!F996</f>
        <v>0</v>
      </c>
      <c r="H587" s="85"/>
      <c r="I587" s="85"/>
      <c r="J587" s="85"/>
      <c r="K587" s="85"/>
      <c r="L587" s="85"/>
    </row>
    <row r="590" spans="1:12" ht="13.95" x14ac:dyDescent="0.25">
      <c r="A590" s="99"/>
      <c r="B590" s="100"/>
      <c r="C590" s="101" t="s">
        <v>616</v>
      </c>
      <c r="D590" s="101"/>
      <c r="E590" s="101"/>
      <c r="F590" s="101"/>
      <c r="G590" s="101"/>
      <c r="H590" s="101"/>
      <c r="I590" s="102"/>
      <c r="J590" s="99"/>
      <c r="K590" s="103"/>
      <c r="L590" s="102"/>
    </row>
    <row r="592" spans="1:12" ht="13.95" x14ac:dyDescent="0.25">
      <c r="A592" s="90"/>
      <c r="B592" s="91"/>
      <c r="C592" s="92" t="s">
        <v>617</v>
      </c>
      <c r="D592" s="92"/>
      <c r="E592" s="92"/>
      <c r="F592" s="92"/>
      <c r="G592" s="92"/>
      <c r="H592" s="92"/>
      <c r="I592" s="77"/>
      <c r="J592" s="90"/>
      <c r="K592" s="93"/>
      <c r="L592" s="77">
        <f>L594+L609+L610</f>
        <v>8016979.5200000005</v>
      </c>
    </row>
    <row r="593" spans="1:12" ht="13.95" x14ac:dyDescent="0.25">
      <c r="A593" s="85"/>
      <c r="B593" s="88"/>
      <c r="C593" s="94" t="s">
        <v>543</v>
      </c>
      <c r="D593" s="89"/>
      <c r="E593" s="89"/>
      <c r="F593" s="89"/>
      <c r="G593" s="89"/>
      <c r="H593" s="89"/>
      <c r="I593" s="72"/>
      <c r="J593" s="85"/>
      <c r="K593" s="70"/>
      <c r="L593" s="72"/>
    </row>
    <row r="594" spans="1:12" ht="13.95" x14ac:dyDescent="0.25">
      <c r="A594" s="85"/>
      <c r="B594" s="88"/>
      <c r="C594" s="89" t="s">
        <v>618</v>
      </c>
      <c r="D594" s="89"/>
      <c r="E594" s="89"/>
      <c r="F594" s="89"/>
      <c r="G594" s="89"/>
      <c r="H594" s="89"/>
      <c r="I594" s="72"/>
      <c r="J594" s="85"/>
      <c r="K594" s="70"/>
      <c r="L594" s="72">
        <f>L596+L597+L603+L607</f>
        <v>6092620.6400000006</v>
      </c>
    </row>
    <row r="595" spans="1:12" ht="13.95" x14ac:dyDescent="0.25">
      <c r="A595" s="85"/>
      <c r="B595" s="88"/>
      <c r="C595" s="94" t="s">
        <v>543</v>
      </c>
      <c r="D595" s="89"/>
      <c r="E595" s="89"/>
      <c r="F595" s="89"/>
      <c r="G595" s="89"/>
      <c r="H595" s="89"/>
      <c r="I595" s="72"/>
      <c r="J595" s="85"/>
      <c r="K595" s="70"/>
      <c r="L595" s="72"/>
    </row>
    <row r="596" spans="1:12" ht="13.95" x14ac:dyDescent="0.25">
      <c r="A596" s="85"/>
      <c r="B596" s="88"/>
      <c r="C596" s="89" t="s">
        <v>619</v>
      </c>
      <c r="D596" s="89"/>
      <c r="E596" s="89"/>
      <c r="F596" s="89"/>
      <c r="G596" s="89"/>
      <c r="H596" s="89"/>
      <c r="I596" s="72"/>
      <c r="J596" s="85"/>
      <c r="K596" s="70"/>
      <c r="L596" s="72">
        <f>SUMIF(CD52:CD588, 1, AR52:AR588)</f>
        <v>489868.45</v>
      </c>
    </row>
    <row r="597" spans="1:12" ht="13.95" hidden="1" x14ac:dyDescent="0.25">
      <c r="A597" s="85"/>
      <c r="B597" s="88"/>
      <c r="C597" s="89" t="s">
        <v>545</v>
      </c>
      <c r="D597" s="89"/>
      <c r="E597" s="89"/>
      <c r="F597" s="89"/>
      <c r="G597" s="89"/>
      <c r="H597" s="89"/>
      <c r="I597" s="72"/>
      <c r="J597" s="85"/>
      <c r="K597" s="70"/>
      <c r="L597" s="72">
        <f>L599+L602+L601</f>
        <v>3489490.6500000008</v>
      </c>
    </row>
    <row r="598" spans="1:12" ht="13.95" hidden="1" x14ac:dyDescent="0.25">
      <c r="A598" s="85"/>
      <c r="B598" s="88"/>
      <c r="C598" s="94" t="s">
        <v>546</v>
      </c>
      <c r="D598" s="89"/>
      <c r="E598" s="89"/>
      <c r="F598" s="89"/>
      <c r="G598" s="89"/>
      <c r="H598" s="89"/>
      <c r="I598" s="72"/>
      <c r="J598" s="85"/>
      <c r="K598" s="70"/>
      <c r="L598" s="72"/>
    </row>
    <row r="599" spans="1:12" ht="13.95" x14ac:dyDescent="0.25">
      <c r="A599" s="85"/>
      <c r="B599" s="88"/>
      <c r="C599" s="89" t="s">
        <v>545</v>
      </c>
      <c r="D599" s="89"/>
      <c r="E599" s="89"/>
      <c r="F599" s="89"/>
      <c r="G599" s="89"/>
      <c r="H599" s="89"/>
      <c r="I599" s="72"/>
      <c r="J599" s="85"/>
      <c r="K599" s="70"/>
      <c r="L599" s="72">
        <f>SUMIF(CD52:CD588, 1, AO52:AO588)</f>
        <v>2709644.5300000007</v>
      </c>
    </row>
    <row r="600" spans="1:12" ht="13.95" hidden="1" x14ac:dyDescent="0.25">
      <c r="A600" s="85"/>
      <c r="B600" s="88"/>
      <c r="C600" s="94" t="s">
        <v>547</v>
      </c>
      <c r="D600" s="89"/>
      <c r="E600" s="89"/>
      <c r="F600" s="89"/>
      <c r="G600" s="89"/>
      <c r="H600" s="89"/>
      <c r="I600" s="72"/>
      <c r="J600" s="85"/>
      <c r="K600" s="70"/>
      <c r="L600" s="72"/>
    </row>
    <row r="601" spans="1:12" ht="13.95" x14ac:dyDescent="0.25">
      <c r="A601" s="85"/>
      <c r="B601" s="88"/>
      <c r="C601" s="89" t="s">
        <v>567</v>
      </c>
      <c r="D601" s="89"/>
      <c r="E601" s="89"/>
      <c r="F601" s="89"/>
      <c r="G601" s="89"/>
      <c r="H601" s="89"/>
      <c r="I601" s="72"/>
      <c r="J601" s="85"/>
      <c r="K601" s="70"/>
      <c r="L601" s="72">
        <f>SUMIF(CD52:CD588, 1, AT52:AT588)</f>
        <v>779846.12</v>
      </c>
    </row>
    <row r="602" spans="1:12" ht="13.95" hidden="1" x14ac:dyDescent="0.25">
      <c r="A602" s="85"/>
      <c r="B602" s="88"/>
      <c r="C602" s="89" t="s">
        <v>548</v>
      </c>
      <c r="D602" s="89"/>
      <c r="E602" s="89"/>
      <c r="F602" s="89"/>
      <c r="G602" s="89"/>
      <c r="H602" s="89"/>
      <c r="I602" s="72"/>
      <c r="J602" s="85"/>
      <c r="K602" s="70"/>
      <c r="L602" s="72">
        <f>SUMIF(CD52:CD588, 1, AV52:AV588)</f>
        <v>0</v>
      </c>
    </row>
    <row r="603" spans="1:12" ht="13.95" x14ac:dyDescent="0.25">
      <c r="A603" s="85"/>
      <c r="B603" s="88"/>
      <c r="C603" s="89" t="s">
        <v>549</v>
      </c>
      <c r="D603" s="89"/>
      <c r="E603" s="89"/>
      <c r="F603" s="89"/>
      <c r="G603" s="89"/>
      <c r="H603" s="89"/>
      <c r="I603" s="72"/>
      <c r="J603" s="85"/>
      <c r="K603" s="70"/>
      <c r="L603" s="72">
        <f>L605+L606</f>
        <v>2113261.5399999996</v>
      </c>
    </row>
    <row r="604" spans="1:12" ht="13.95" x14ac:dyDescent="0.25">
      <c r="A604" s="85"/>
      <c r="B604" s="88"/>
      <c r="C604" s="94" t="s">
        <v>546</v>
      </c>
      <c r="D604" s="89"/>
      <c r="E604" s="89"/>
      <c r="F604" s="89"/>
      <c r="G604" s="89"/>
      <c r="H604" s="89"/>
      <c r="I604" s="72"/>
      <c r="J604" s="85"/>
      <c r="K604" s="70"/>
      <c r="L604" s="72"/>
    </row>
    <row r="605" spans="1:12" ht="13.95" x14ac:dyDescent="0.25">
      <c r="A605" s="85"/>
      <c r="B605" s="88"/>
      <c r="C605" s="89" t="s">
        <v>550</v>
      </c>
      <c r="D605" s="89"/>
      <c r="E605" s="89"/>
      <c r="F605" s="89"/>
      <c r="G605" s="89"/>
      <c r="H605" s="89"/>
      <c r="I605" s="72"/>
      <c r="J605" s="85"/>
      <c r="K605" s="70"/>
      <c r="L605" s="72">
        <f>SUMIF(CD52:CD588, 1, AW52:AW588)-SUMIF(CD52:CD588, 1, BK52:BK588)</f>
        <v>2113261.5399999996</v>
      </c>
    </row>
    <row r="606" spans="1:12" ht="13.95" hidden="1" x14ac:dyDescent="0.25">
      <c r="A606" s="85"/>
      <c r="B606" s="88"/>
      <c r="C606" s="89" t="s">
        <v>551</v>
      </c>
      <c r="D606" s="89"/>
      <c r="E606" s="89"/>
      <c r="F606" s="89"/>
      <c r="G606" s="89"/>
      <c r="H606" s="89"/>
      <c r="I606" s="72"/>
      <c r="J606" s="85"/>
      <c r="K606" s="70"/>
      <c r="L606" s="72">
        <f>SUMIF(CD52:CD588, 1, BC52:BC588)</f>
        <v>0</v>
      </c>
    </row>
    <row r="607" spans="1:12" ht="13.95" hidden="1" x14ac:dyDescent="0.25">
      <c r="A607" s="85"/>
      <c r="B607" s="88"/>
      <c r="C607" s="89" t="s">
        <v>552</v>
      </c>
      <c r="D607" s="89"/>
      <c r="E607" s="89"/>
      <c r="F607" s="89"/>
      <c r="G607" s="89"/>
      <c r="H607" s="89"/>
      <c r="I607" s="72"/>
      <c r="J607" s="85"/>
      <c r="K607" s="70"/>
      <c r="L607" s="72">
        <f>SUMIF(CD52:CD588, 1, BB52:BB588)</f>
        <v>0</v>
      </c>
    </row>
    <row r="608" spans="1:12" ht="13.95" x14ac:dyDescent="0.25">
      <c r="A608" s="85"/>
      <c r="B608" s="88"/>
      <c r="C608" s="89" t="s">
        <v>620</v>
      </c>
      <c r="D608" s="89"/>
      <c r="E608" s="89"/>
      <c r="F608" s="89"/>
      <c r="G608" s="89"/>
      <c r="H608" s="89"/>
      <c r="I608" s="72"/>
      <c r="J608" s="85"/>
      <c r="K608" s="70"/>
      <c r="L608" s="72">
        <f>SUMIF(CD52:CD588, 1, AR52:AR588)+SUMIF(CD52:CD588, 1, AT52:AT588)+SUMIF(CD52:CD588, 1, AV52:AV588)</f>
        <v>1269714.57</v>
      </c>
    </row>
    <row r="609" spans="1:12" ht="13.95" x14ac:dyDescent="0.25">
      <c r="A609" s="85"/>
      <c r="B609" s="88"/>
      <c r="C609" s="89" t="s">
        <v>621</v>
      </c>
      <c r="D609" s="89"/>
      <c r="E609" s="89"/>
      <c r="F609" s="89"/>
      <c r="G609" s="89"/>
      <c r="H609" s="89"/>
      <c r="I609" s="72"/>
      <c r="J609" s="85"/>
      <c r="K609" s="70"/>
      <c r="L609" s="72">
        <f>SUMIF(CD52:CD588, 1, AZ52:AZ588)</f>
        <v>1346088.85</v>
      </c>
    </row>
    <row r="610" spans="1:12" ht="13.95" x14ac:dyDescent="0.25">
      <c r="A610" s="85"/>
      <c r="B610" s="88"/>
      <c r="C610" s="89" t="s">
        <v>622</v>
      </c>
      <c r="D610" s="89"/>
      <c r="E610" s="89"/>
      <c r="F610" s="89"/>
      <c r="G610" s="89"/>
      <c r="H610" s="89"/>
      <c r="I610" s="72"/>
      <c r="J610" s="85"/>
      <c r="K610" s="70"/>
      <c r="L610" s="72">
        <f>SUMIF(CD52:CD588, 1, BA52:BA588)</f>
        <v>578270.03</v>
      </c>
    </row>
    <row r="612" spans="1:12" ht="13.95" x14ac:dyDescent="0.25">
      <c r="A612" s="90"/>
      <c r="B612" s="91"/>
      <c r="C612" s="92" t="s">
        <v>623</v>
      </c>
      <c r="D612" s="92"/>
      <c r="E612" s="92"/>
      <c r="F612" s="92"/>
      <c r="G612" s="92"/>
      <c r="H612" s="92"/>
      <c r="I612" s="77"/>
      <c r="J612" s="90"/>
      <c r="K612" s="93"/>
      <c r="L612" s="77">
        <f>L614+L629+L630</f>
        <v>4982271.3499999996</v>
      </c>
    </row>
    <row r="613" spans="1:12" ht="13.95" x14ac:dyDescent="0.25">
      <c r="A613" s="85"/>
      <c r="B613" s="88"/>
      <c r="C613" s="94" t="s">
        <v>543</v>
      </c>
      <c r="D613" s="89"/>
      <c r="E613" s="89"/>
      <c r="F613" s="89"/>
      <c r="G613" s="89"/>
      <c r="H613" s="89"/>
      <c r="I613" s="72"/>
      <c r="J613" s="85"/>
      <c r="K613" s="70"/>
      <c r="L613" s="72"/>
    </row>
    <row r="614" spans="1:12" ht="13.95" x14ac:dyDescent="0.25">
      <c r="A614" s="85"/>
      <c r="B614" s="88"/>
      <c r="C614" s="89" t="s">
        <v>618</v>
      </c>
      <c r="D614" s="89"/>
      <c r="E614" s="89"/>
      <c r="F614" s="89"/>
      <c r="G614" s="89"/>
      <c r="H614" s="89"/>
      <c r="I614" s="72"/>
      <c r="J614" s="85"/>
      <c r="K614" s="70"/>
      <c r="L614" s="72">
        <f>L616+L617+L623+L627</f>
        <v>4397812.3899999997</v>
      </c>
    </row>
    <row r="615" spans="1:12" ht="13.95" x14ac:dyDescent="0.25">
      <c r="A615" s="85"/>
      <c r="B615" s="88"/>
      <c r="C615" s="94" t="s">
        <v>543</v>
      </c>
      <c r="D615" s="89"/>
      <c r="E615" s="89"/>
      <c r="F615" s="89"/>
      <c r="G615" s="89"/>
      <c r="H615" s="89"/>
      <c r="I615" s="72"/>
      <c r="J615" s="85"/>
      <c r="K615" s="70"/>
      <c r="L615" s="72"/>
    </row>
    <row r="616" spans="1:12" ht="13.95" x14ac:dyDescent="0.25">
      <c r="A616" s="85"/>
      <c r="B616" s="88"/>
      <c r="C616" s="89" t="s">
        <v>619</v>
      </c>
      <c r="D616" s="89"/>
      <c r="E616" s="89"/>
      <c r="F616" s="89"/>
      <c r="G616" s="89"/>
      <c r="H616" s="89"/>
      <c r="I616" s="72"/>
      <c r="J616" s="85"/>
      <c r="K616" s="70"/>
      <c r="L616" s="72">
        <f>SUMIF(CD52:CD610, 2, AR52:AR610)</f>
        <v>389281.8</v>
      </c>
    </row>
    <row r="617" spans="1:12" ht="13.95" hidden="1" x14ac:dyDescent="0.25">
      <c r="A617" s="85"/>
      <c r="B617" s="88"/>
      <c r="C617" s="89" t="s">
        <v>545</v>
      </c>
      <c r="D617" s="89"/>
      <c r="E617" s="89"/>
      <c r="F617" s="89"/>
      <c r="G617" s="89"/>
      <c r="H617" s="89"/>
      <c r="I617" s="72"/>
      <c r="J617" s="85"/>
      <c r="K617" s="70"/>
      <c r="L617" s="72">
        <f>L619+L622+L621</f>
        <v>14596.169999999998</v>
      </c>
    </row>
    <row r="618" spans="1:12" ht="13.95" hidden="1" x14ac:dyDescent="0.25">
      <c r="A618" s="85"/>
      <c r="B618" s="88"/>
      <c r="C618" s="94" t="s">
        <v>546</v>
      </c>
      <c r="D618" s="89"/>
      <c r="E618" s="89"/>
      <c r="F618" s="89"/>
      <c r="G618" s="89"/>
      <c r="H618" s="89"/>
      <c r="I618" s="72"/>
      <c r="J618" s="85"/>
      <c r="K618" s="70"/>
      <c r="L618" s="72"/>
    </row>
    <row r="619" spans="1:12" ht="13.95" x14ac:dyDescent="0.25">
      <c r="A619" s="85"/>
      <c r="B619" s="88"/>
      <c r="C619" s="89" t="s">
        <v>545</v>
      </c>
      <c r="D619" s="89"/>
      <c r="E619" s="89"/>
      <c r="F619" s="89"/>
      <c r="G619" s="89"/>
      <c r="H619" s="89"/>
      <c r="I619" s="72"/>
      <c r="J619" s="85"/>
      <c r="K619" s="70"/>
      <c r="L619" s="72">
        <f>SUMIF(CD52:CD610, 2, AO52:AO610)</f>
        <v>8960.0899999999983</v>
      </c>
    </row>
    <row r="620" spans="1:12" ht="13.95" hidden="1" x14ac:dyDescent="0.25">
      <c r="A620" s="85"/>
      <c r="B620" s="88"/>
      <c r="C620" s="94" t="s">
        <v>547</v>
      </c>
      <c r="D620" s="89"/>
      <c r="E620" s="89"/>
      <c r="F620" s="89"/>
      <c r="G620" s="89"/>
      <c r="H620" s="89"/>
      <c r="I620" s="72"/>
      <c r="J620" s="85"/>
      <c r="K620" s="70"/>
      <c r="L620" s="72"/>
    </row>
    <row r="621" spans="1:12" ht="13.95" x14ac:dyDescent="0.25">
      <c r="A621" s="85"/>
      <c r="B621" s="88"/>
      <c r="C621" s="89" t="s">
        <v>567</v>
      </c>
      <c r="D621" s="89"/>
      <c r="E621" s="89"/>
      <c r="F621" s="89"/>
      <c r="G621" s="89"/>
      <c r="H621" s="89"/>
      <c r="I621" s="72"/>
      <c r="J621" s="85"/>
      <c r="K621" s="70"/>
      <c r="L621" s="72">
        <f>SUMIF(CD52:CD610, 2, AT52:AT610)</f>
        <v>5636.08</v>
      </c>
    </row>
    <row r="622" spans="1:12" ht="13.95" hidden="1" x14ac:dyDescent="0.25">
      <c r="A622" s="85"/>
      <c r="B622" s="88"/>
      <c r="C622" s="89" t="s">
        <v>548</v>
      </c>
      <c r="D622" s="89"/>
      <c r="E622" s="89"/>
      <c r="F622" s="89"/>
      <c r="G622" s="89"/>
      <c r="H622" s="89"/>
      <c r="I622" s="72"/>
      <c r="J622" s="85"/>
      <c r="K622" s="70"/>
      <c r="L622" s="72">
        <f>SUMIF(CD52:CD610, 2, AV52:AV610)</f>
        <v>0</v>
      </c>
    </row>
    <row r="623" spans="1:12" ht="13.95" x14ac:dyDescent="0.25">
      <c r="A623" s="85"/>
      <c r="B623" s="88"/>
      <c r="C623" s="89" t="s">
        <v>549</v>
      </c>
      <c r="D623" s="89"/>
      <c r="E623" s="89"/>
      <c r="F623" s="89"/>
      <c r="G623" s="89"/>
      <c r="H623" s="89"/>
      <c r="I623" s="72"/>
      <c r="J623" s="85"/>
      <c r="K623" s="70"/>
      <c r="L623" s="72">
        <f>L625+L626</f>
        <v>3993934.42</v>
      </c>
    </row>
    <row r="624" spans="1:12" ht="13.95" x14ac:dyDescent="0.25">
      <c r="A624" s="85"/>
      <c r="B624" s="88"/>
      <c r="C624" s="94" t="s">
        <v>546</v>
      </c>
      <c r="D624" s="89"/>
      <c r="E624" s="89"/>
      <c r="F624" s="89"/>
      <c r="G624" s="89"/>
      <c r="H624" s="89"/>
      <c r="I624" s="72"/>
      <c r="J624" s="85"/>
      <c r="K624" s="70"/>
      <c r="L624" s="72"/>
    </row>
    <row r="625" spans="1:12" ht="13.95" x14ac:dyDescent="0.25">
      <c r="A625" s="85"/>
      <c r="B625" s="88"/>
      <c r="C625" s="89" t="s">
        <v>550</v>
      </c>
      <c r="D625" s="89"/>
      <c r="E625" s="89"/>
      <c r="F625" s="89"/>
      <c r="G625" s="89"/>
      <c r="H625" s="89"/>
      <c r="I625" s="72"/>
      <c r="J625" s="85"/>
      <c r="K625" s="70"/>
      <c r="L625" s="72">
        <f>SUMIF(CD52:CD610, 2, AW52:AW610)-SUMIF(CD52:CD610, 2, BK52:BK610)</f>
        <v>3993934.42</v>
      </c>
    </row>
    <row r="626" spans="1:12" ht="13.95" hidden="1" x14ac:dyDescent="0.25">
      <c r="A626" s="85"/>
      <c r="B626" s="88"/>
      <c r="C626" s="89" t="s">
        <v>551</v>
      </c>
      <c r="D626" s="89"/>
      <c r="E626" s="89"/>
      <c r="F626" s="89"/>
      <c r="G626" s="89"/>
      <c r="H626" s="89"/>
      <c r="I626" s="72"/>
      <c r="J626" s="85"/>
      <c r="K626" s="70"/>
      <c r="L626" s="72">
        <f>SUMIF(CD52:CD610, 2, BC52:BC610)</f>
        <v>0</v>
      </c>
    </row>
    <row r="627" spans="1:12" ht="13.95" hidden="1" x14ac:dyDescent="0.25">
      <c r="A627" s="85"/>
      <c r="B627" s="88"/>
      <c r="C627" s="89" t="s">
        <v>552</v>
      </c>
      <c r="D627" s="89"/>
      <c r="E627" s="89"/>
      <c r="F627" s="89"/>
      <c r="G627" s="89"/>
      <c r="H627" s="89"/>
      <c r="I627" s="72"/>
      <c r="J627" s="85"/>
      <c r="K627" s="70"/>
      <c r="L627" s="72">
        <f>SUMIF(CD52:CD610, 2, BB52:BB610)</f>
        <v>0</v>
      </c>
    </row>
    <row r="628" spans="1:12" ht="13.95" x14ac:dyDescent="0.25">
      <c r="A628" s="85"/>
      <c r="B628" s="88"/>
      <c r="C628" s="89" t="s">
        <v>620</v>
      </c>
      <c r="D628" s="89"/>
      <c r="E628" s="89"/>
      <c r="F628" s="89"/>
      <c r="G628" s="89"/>
      <c r="H628" s="89"/>
      <c r="I628" s="72"/>
      <c r="J628" s="85"/>
      <c r="K628" s="70"/>
      <c r="L628" s="72">
        <f>SUMIF(CD52:CD610, 2, AR52:AR610)+SUMIF(CD52:CD610, 2, AT52:AT610)+SUMIF(CD52:CD610, 2, AV52:AV610)</f>
        <v>394917.88</v>
      </c>
    </row>
    <row r="629" spans="1:12" ht="13.95" x14ac:dyDescent="0.25">
      <c r="A629" s="85"/>
      <c r="B629" s="88"/>
      <c r="C629" s="89" t="s">
        <v>621</v>
      </c>
      <c r="D629" s="89"/>
      <c r="E629" s="89"/>
      <c r="F629" s="89"/>
      <c r="G629" s="89"/>
      <c r="H629" s="89"/>
      <c r="I629" s="72"/>
      <c r="J629" s="85"/>
      <c r="K629" s="70"/>
      <c r="L629" s="72">
        <f>SUMIF(CD52:CD610, 2, AZ52:AZ610)</f>
        <v>383058.97000000003</v>
      </c>
    </row>
    <row r="630" spans="1:12" ht="13.95" x14ac:dyDescent="0.25">
      <c r="A630" s="85"/>
      <c r="B630" s="88"/>
      <c r="C630" s="89" t="s">
        <v>622</v>
      </c>
      <c r="D630" s="89"/>
      <c r="E630" s="89"/>
      <c r="F630" s="89"/>
      <c r="G630" s="89"/>
      <c r="H630" s="89"/>
      <c r="I630" s="72"/>
      <c r="J630" s="85"/>
      <c r="K630" s="70"/>
      <c r="L630" s="72">
        <f>SUMIF(CD52:CD610, 2, BA52:BA610)</f>
        <v>201399.99</v>
      </c>
    </row>
    <row r="631" spans="1:12" hidden="1" x14ac:dyDescent="0.25"/>
    <row r="632" spans="1:12" ht="13.95" hidden="1" x14ac:dyDescent="0.25">
      <c r="A632" s="90"/>
      <c r="B632" s="91"/>
      <c r="C632" s="92" t="s">
        <v>624</v>
      </c>
      <c r="D632" s="92"/>
      <c r="E632" s="92"/>
      <c r="F632" s="92"/>
      <c r="G632" s="92"/>
      <c r="H632" s="92"/>
      <c r="I632" s="77"/>
      <c r="J632" s="90"/>
      <c r="K632" s="93"/>
      <c r="L632" s="77">
        <f>L634+L635</f>
        <v>0</v>
      </c>
    </row>
    <row r="633" spans="1:12" ht="13.95" hidden="1" x14ac:dyDescent="0.25">
      <c r="A633" s="85"/>
      <c r="B633" s="88"/>
      <c r="C633" s="94" t="s">
        <v>543</v>
      </c>
      <c r="D633" s="89"/>
      <c r="E633" s="89"/>
      <c r="F633" s="89"/>
      <c r="G633" s="89"/>
      <c r="H633" s="89"/>
      <c r="I633" s="72"/>
      <c r="J633" s="85"/>
      <c r="K633" s="70"/>
      <c r="L633" s="72"/>
    </row>
    <row r="634" spans="1:12" ht="13.95" hidden="1" x14ac:dyDescent="0.25">
      <c r="A634" s="85"/>
      <c r="B634" s="88"/>
      <c r="C634" s="89" t="s">
        <v>557</v>
      </c>
      <c r="D634" s="89"/>
      <c r="E634" s="89"/>
      <c r="F634" s="89"/>
      <c r="G634" s="89"/>
      <c r="H634" s="89"/>
      <c r="I634" s="72"/>
      <c r="J634" s="85"/>
      <c r="K634" s="70"/>
      <c r="L634" s="72">
        <f>SUMIF(CD52:CD630, 3, BK52:BK630)</f>
        <v>0</v>
      </c>
    </row>
    <row r="635" spans="1:12" ht="13.95" hidden="1" x14ac:dyDescent="0.25">
      <c r="A635" s="85"/>
      <c r="B635" s="88"/>
      <c r="C635" s="89" t="s">
        <v>558</v>
      </c>
      <c r="D635" s="89"/>
      <c r="E635" s="89"/>
      <c r="F635" s="89"/>
      <c r="G635" s="89"/>
      <c r="H635" s="89"/>
      <c r="I635" s="72"/>
      <c r="J635" s="85"/>
      <c r="K635" s="70"/>
      <c r="L635" s="72">
        <f>SUMIF(CD52:CD630, 3, BD52:BD630)</f>
        <v>0</v>
      </c>
    </row>
    <row r="636" spans="1:12" hidden="1" x14ac:dyDescent="0.25"/>
    <row r="637" spans="1:12" ht="13.95" hidden="1" x14ac:dyDescent="0.25">
      <c r="A637" s="90"/>
      <c r="B637" s="91"/>
      <c r="C637" s="92" t="s">
        <v>625</v>
      </c>
      <c r="D637" s="92"/>
      <c r="E637" s="92"/>
      <c r="F637" s="92"/>
      <c r="G637" s="92"/>
      <c r="H637" s="92"/>
      <c r="I637" s="77"/>
      <c r="J637" s="90"/>
      <c r="K637" s="93"/>
      <c r="L637" s="77">
        <f>L645+L660+L661+L639+L640+L641+L642</f>
        <v>0</v>
      </c>
    </row>
    <row r="638" spans="1:12" ht="13.95" hidden="1" x14ac:dyDescent="0.25">
      <c r="A638" s="85"/>
      <c r="B638" s="88"/>
      <c r="C638" s="94" t="s">
        <v>543</v>
      </c>
      <c r="D638" s="89"/>
      <c r="E638" s="89"/>
      <c r="F638" s="89"/>
      <c r="G638" s="89"/>
      <c r="H638" s="89"/>
      <c r="I638" s="72"/>
      <c r="J638" s="85"/>
      <c r="K638" s="70"/>
      <c r="L638" s="72"/>
    </row>
    <row r="639" spans="1:12" ht="13.95" hidden="1" x14ac:dyDescent="0.25">
      <c r="A639" s="85"/>
      <c r="B639" s="88"/>
      <c r="C639" s="89" t="s">
        <v>626</v>
      </c>
      <c r="D639" s="89"/>
      <c r="E639" s="89"/>
      <c r="F639" s="89"/>
      <c r="G639" s="89"/>
      <c r="H639" s="89"/>
      <c r="I639" s="72"/>
      <c r="J639" s="85"/>
      <c r="K639" s="70"/>
      <c r="L639" s="72"/>
    </row>
    <row r="640" spans="1:12" ht="13.95" hidden="1" x14ac:dyDescent="0.25">
      <c r="A640" s="85"/>
      <c r="B640" s="88"/>
      <c r="C640" s="89" t="s">
        <v>626</v>
      </c>
      <c r="D640" s="89"/>
      <c r="E640" s="89"/>
      <c r="F640" s="89"/>
      <c r="G640" s="89"/>
      <c r="H640" s="89"/>
      <c r="I640" s="72"/>
      <c r="J640" s="85"/>
      <c r="K640" s="70"/>
      <c r="L640" s="72">
        <f>SUM(BQ52:BQ635)</f>
        <v>0</v>
      </c>
    </row>
    <row r="641" spans="1:12" ht="13.95" hidden="1" x14ac:dyDescent="0.25">
      <c r="A641" s="85"/>
      <c r="B641" s="88"/>
      <c r="C641" s="89" t="s">
        <v>627</v>
      </c>
      <c r="D641" s="89"/>
      <c r="E641" s="89"/>
      <c r="F641" s="89"/>
      <c r="G641" s="89"/>
      <c r="H641" s="89"/>
      <c r="I641" s="72"/>
      <c r="J641" s="85"/>
      <c r="K641" s="70"/>
      <c r="L641" s="72">
        <f>SUMIF(CD52:CD635, 4, BB52:BB635)+SUMIF(CD52:CD635, 4, BC52:BC635)+SUMIF(CD52:CD635, 4, BD52:BD635)</f>
        <v>0</v>
      </c>
    </row>
    <row r="642" spans="1:12" ht="13.95" hidden="1" x14ac:dyDescent="0.25">
      <c r="A642" s="85"/>
      <c r="B642" s="88"/>
      <c r="C642" s="89" t="s">
        <v>628</v>
      </c>
      <c r="D642" s="89"/>
      <c r="E642" s="89"/>
      <c r="F642" s="89"/>
      <c r="G642" s="89"/>
      <c r="H642" s="89"/>
      <c r="I642" s="72"/>
      <c r="J642" s="85"/>
      <c r="K642" s="70"/>
      <c r="L642" s="72">
        <f>SUM(BO52:BO635)</f>
        <v>0</v>
      </c>
    </row>
    <row r="643" spans="1:12" ht="13.95" hidden="1" x14ac:dyDescent="0.25">
      <c r="A643" s="85"/>
      <c r="B643" s="88"/>
      <c r="C643" s="89" t="s">
        <v>629</v>
      </c>
      <c r="D643" s="89"/>
      <c r="E643" s="89"/>
      <c r="F643" s="89"/>
      <c r="G643" s="89"/>
      <c r="H643" s="89"/>
      <c r="I643" s="72"/>
      <c r="J643" s="85"/>
      <c r="K643" s="70"/>
      <c r="L643" s="72">
        <f>L645+L660+L661</f>
        <v>0</v>
      </c>
    </row>
    <row r="644" spans="1:12" ht="13.95" hidden="1" x14ac:dyDescent="0.25">
      <c r="A644" s="85"/>
      <c r="B644" s="88"/>
      <c r="C644" s="94" t="s">
        <v>543</v>
      </c>
      <c r="D644" s="89"/>
      <c r="E644" s="89"/>
      <c r="F644" s="89"/>
      <c r="G644" s="89"/>
      <c r="H644" s="89"/>
      <c r="I644" s="72"/>
      <c r="J644" s="85"/>
      <c r="K644" s="70"/>
      <c r="L644" s="72"/>
    </row>
    <row r="645" spans="1:12" ht="13.95" hidden="1" x14ac:dyDescent="0.25">
      <c r="A645" s="85"/>
      <c r="B645" s="88"/>
      <c r="C645" s="89" t="s">
        <v>618</v>
      </c>
      <c r="D645" s="89"/>
      <c r="E645" s="89"/>
      <c r="F645" s="89"/>
      <c r="G645" s="89"/>
      <c r="H645" s="89"/>
      <c r="I645" s="72"/>
      <c r="J645" s="85"/>
      <c r="K645" s="70"/>
      <c r="L645" s="72">
        <f>L647+L648+L654+L658</f>
        <v>0</v>
      </c>
    </row>
    <row r="646" spans="1:12" ht="13.95" hidden="1" x14ac:dyDescent="0.25">
      <c r="A646" s="85"/>
      <c r="B646" s="88"/>
      <c r="C646" s="94" t="s">
        <v>543</v>
      </c>
      <c r="D646" s="89"/>
      <c r="E646" s="89"/>
      <c r="F646" s="89"/>
      <c r="G646" s="89"/>
      <c r="H646" s="89"/>
      <c r="I646" s="72"/>
      <c r="J646" s="85"/>
      <c r="K646" s="70"/>
      <c r="L646" s="72"/>
    </row>
    <row r="647" spans="1:12" ht="13.95" hidden="1" x14ac:dyDescent="0.25">
      <c r="A647" s="85"/>
      <c r="B647" s="88"/>
      <c r="C647" s="89" t="s">
        <v>619</v>
      </c>
      <c r="D647" s="89"/>
      <c r="E647" s="89"/>
      <c r="F647" s="89"/>
      <c r="G647" s="89"/>
      <c r="H647" s="89"/>
      <c r="I647" s="72"/>
      <c r="J647" s="85"/>
      <c r="K647" s="70"/>
      <c r="L647" s="72">
        <f>SUMIF(CD52:CD635, 4, AR52:AR635)</f>
        <v>0</v>
      </c>
    </row>
    <row r="648" spans="1:12" ht="13.95" hidden="1" x14ac:dyDescent="0.25">
      <c r="A648" s="85"/>
      <c r="B648" s="88"/>
      <c r="C648" s="89" t="s">
        <v>545</v>
      </c>
      <c r="D648" s="89"/>
      <c r="E648" s="89"/>
      <c r="F648" s="89"/>
      <c r="G648" s="89"/>
      <c r="H648" s="89"/>
      <c r="I648" s="72"/>
      <c r="J648" s="85"/>
      <c r="K648" s="70"/>
      <c r="L648" s="72">
        <f>L650+L653+L652</f>
        <v>0</v>
      </c>
    </row>
    <row r="649" spans="1:12" ht="13.95" hidden="1" x14ac:dyDescent="0.25">
      <c r="A649" s="85"/>
      <c r="B649" s="88"/>
      <c r="C649" s="94" t="s">
        <v>546</v>
      </c>
      <c r="D649" s="89"/>
      <c r="E649" s="89"/>
      <c r="F649" s="89"/>
      <c r="G649" s="89"/>
      <c r="H649" s="89"/>
      <c r="I649" s="72"/>
      <c r="J649" s="85"/>
      <c r="K649" s="70"/>
      <c r="L649" s="72"/>
    </row>
    <row r="650" spans="1:12" ht="13.95" hidden="1" x14ac:dyDescent="0.25">
      <c r="A650" s="85"/>
      <c r="B650" s="88"/>
      <c r="C650" s="89" t="s">
        <v>545</v>
      </c>
      <c r="D650" s="89"/>
      <c r="E650" s="89"/>
      <c r="F650" s="89"/>
      <c r="G650" s="89"/>
      <c r="H650" s="89"/>
      <c r="I650" s="72"/>
      <c r="J650" s="85"/>
      <c r="K650" s="70"/>
      <c r="L650" s="72">
        <f>SUMIF(CD52:CD635, 4, AO52:AO635)</f>
        <v>0</v>
      </c>
    </row>
    <row r="651" spans="1:12" ht="13.95" hidden="1" x14ac:dyDescent="0.25">
      <c r="A651" s="85"/>
      <c r="B651" s="88"/>
      <c r="C651" s="94" t="s">
        <v>547</v>
      </c>
      <c r="D651" s="89"/>
      <c r="E651" s="89"/>
      <c r="F651" s="89"/>
      <c r="G651" s="89"/>
      <c r="H651" s="89"/>
      <c r="I651" s="72"/>
      <c r="J651" s="85"/>
      <c r="K651" s="70"/>
      <c r="L651" s="72"/>
    </row>
    <row r="652" spans="1:12" ht="13.95" hidden="1" x14ac:dyDescent="0.25">
      <c r="A652" s="85"/>
      <c r="B652" s="88"/>
      <c r="C652" s="89" t="s">
        <v>567</v>
      </c>
      <c r="D652" s="89"/>
      <c r="E652" s="89"/>
      <c r="F652" s="89"/>
      <c r="G652" s="89"/>
      <c r="H652" s="89"/>
      <c r="I652" s="72"/>
      <c r="J652" s="85"/>
      <c r="K652" s="70"/>
      <c r="L652" s="72">
        <f>SUMIF(CD52:CD635, 4, AT52:AT635)</f>
        <v>0</v>
      </c>
    </row>
    <row r="653" spans="1:12" ht="13.95" hidden="1" x14ac:dyDescent="0.25">
      <c r="A653" s="85"/>
      <c r="B653" s="88"/>
      <c r="C653" s="89" t="s">
        <v>548</v>
      </c>
      <c r="D653" s="89"/>
      <c r="E653" s="89"/>
      <c r="F653" s="89"/>
      <c r="G653" s="89"/>
      <c r="H653" s="89"/>
      <c r="I653" s="72"/>
      <c r="J653" s="85"/>
      <c r="K653" s="70"/>
      <c r="L653" s="72">
        <f>SUMIF(CD52:CD635, 4, AV52:AV635)</f>
        <v>0</v>
      </c>
    </row>
    <row r="654" spans="1:12" ht="13.95" hidden="1" x14ac:dyDescent="0.25">
      <c r="A654" s="85"/>
      <c r="B654" s="88"/>
      <c r="C654" s="89" t="s">
        <v>549</v>
      </c>
      <c r="D654" s="89"/>
      <c r="E654" s="89"/>
      <c r="F654" s="89"/>
      <c r="G654" s="89"/>
      <c r="H654" s="89"/>
      <c r="I654" s="72"/>
      <c r="J654" s="85"/>
      <c r="K654" s="70"/>
      <c r="L654" s="72">
        <f>L656+L657</f>
        <v>0</v>
      </c>
    </row>
    <row r="655" spans="1:12" ht="13.95" hidden="1" x14ac:dyDescent="0.25">
      <c r="A655" s="85"/>
      <c r="B655" s="88"/>
      <c r="C655" s="94" t="s">
        <v>546</v>
      </c>
      <c r="D655" s="89"/>
      <c r="E655" s="89"/>
      <c r="F655" s="89"/>
      <c r="G655" s="89"/>
      <c r="H655" s="89"/>
      <c r="I655" s="72"/>
      <c r="J655" s="85"/>
      <c r="K655" s="70"/>
      <c r="L655" s="72"/>
    </row>
    <row r="656" spans="1:12" ht="13.95" hidden="1" x14ac:dyDescent="0.25">
      <c r="A656" s="85"/>
      <c r="B656" s="88"/>
      <c r="C656" s="89" t="s">
        <v>550</v>
      </c>
      <c r="D656" s="89"/>
      <c r="E656" s="89"/>
      <c r="F656" s="89"/>
      <c r="G656" s="89"/>
      <c r="H656" s="89"/>
      <c r="I656" s="72"/>
      <c r="J656" s="85"/>
      <c r="K656" s="70"/>
      <c r="L656" s="72">
        <f>SUMIF(CD52:CD635, 4, AW52:AW635)-SUMIF(CD52:CD635, 4, BK52:BK635)</f>
        <v>0</v>
      </c>
    </row>
    <row r="657" spans="1:12" ht="13.95" hidden="1" x14ac:dyDescent="0.25">
      <c r="A657" s="85"/>
      <c r="B657" s="88"/>
      <c r="C657" s="89" t="s">
        <v>551</v>
      </c>
      <c r="D657" s="89"/>
      <c r="E657" s="89"/>
      <c r="F657" s="89"/>
      <c r="G657" s="89"/>
      <c r="H657" s="89"/>
      <c r="I657" s="72"/>
      <c r="J657" s="85"/>
      <c r="K657" s="70"/>
      <c r="L657" s="72">
        <f>SUMIF(CD52:CD635, 4, BC52:BC635)</f>
        <v>0</v>
      </c>
    </row>
    <row r="658" spans="1:12" ht="13.95" hidden="1" x14ac:dyDescent="0.25">
      <c r="A658" s="85"/>
      <c r="B658" s="88"/>
      <c r="C658" s="89" t="s">
        <v>552</v>
      </c>
      <c r="D658" s="89"/>
      <c r="E658" s="89"/>
      <c r="F658" s="89"/>
      <c r="G658" s="89"/>
      <c r="H658" s="89"/>
      <c r="I658" s="72"/>
      <c r="J658" s="85"/>
      <c r="K658" s="70"/>
      <c r="L658" s="72">
        <f>SUMIF(CD52:CD635, 4, BB52:BB635)</f>
        <v>0</v>
      </c>
    </row>
    <row r="659" spans="1:12" ht="13.95" hidden="1" x14ac:dyDescent="0.25">
      <c r="A659" s="85"/>
      <c r="B659" s="88"/>
      <c r="C659" s="89" t="s">
        <v>620</v>
      </c>
      <c r="D659" s="89"/>
      <c r="E659" s="89"/>
      <c r="F659" s="89"/>
      <c r="G659" s="89"/>
      <c r="H659" s="89"/>
      <c r="I659" s="72"/>
      <c r="J659" s="85"/>
      <c r="K659" s="70"/>
      <c r="L659" s="72">
        <f>SUMIF(CD52:CD635, 4, AR52:AR635)+SUMIF(CD52:CD635, 4, AT52:AT635)+SUMIF(CD52:CD635, 4, AV52:AV635)</f>
        <v>0</v>
      </c>
    </row>
    <row r="660" spans="1:12" ht="13.95" hidden="1" x14ac:dyDescent="0.25">
      <c r="A660" s="85"/>
      <c r="B660" s="88"/>
      <c r="C660" s="89" t="s">
        <v>621</v>
      </c>
      <c r="D660" s="89"/>
      <c r="E660" s="89"/>
      <c r="F660" s="89"/>
      <c r="G660" s="89"/>
      <c r="H660" s="89"/>
      <c r="I660" s="72"/>
      <c r="J660" s="85"/>
      <c r="K660" s="70"/>
      <c r="L660" s="72">
        <f>SUMIF(CD52:CD635, 4, AZ52:AZ635)</f>
        <v>0</v>
      </c>
    </row>
    <row r="661" spans="1:12" ht="13.95" hidden="1" x14ac:dyDescent="0.25">
      <c r="A661" s="85"/>
      <c r="B661" s="88"/>
      <c r="C661" s="89" t="s">
        <v>622</v>
      </c>
      <c r="D661" s="89"/>
      <c r="E661" s="89"/>
      <c r="F661" s="89"/>
      <c r="G661" s="89"/>
      <c r="H661" s="89"/>
      <c r="I661" s="72"/>
      <c r="J661" s="85"/>
      <c r="K661" s="70"/>
      <c r="L661" s="72">
        <f>SUMIF(CD52:CD635, 4, BA52:BA635)</f>
        <v>0</v>
      </c>
    </row>
    <row r="663" spans="1:12" ht="13.95" x14ac:dyDescent="0.25">
      <c r="A663" s="90"/>
      <c r="B663" s="91"/>
      <c r="C663" s="92" t="s">
        <v>630</v>
      </c>
      <c r="D663" s="92"/>
      <c r="E663" s="92"/>
      <c r="F663" s="92"/>
      <c r="G663" s="92"/>
      <c r="H663" s="92"/>
      <c r="I663" s="77"/>
      <c r="J663" s="90"/>
      <c r="K663" s="93"/>
      <c r="L663" s="77">
        <f>L592+L612+L632+L637</f>
        <v>12999250.870000001</v>
      </c>
    </row>
    <row r="664" spans="1:12" ht="13.95" x14ac:dyDescent="0.25">
      <c r="A664" s="85"/>
      <c r="B664" s="88"/>
      <c r="C664" s="94" t="s">
        <v>543</v>
      </c>
      <c r="D664" s="89"/>
      <c r="E664" s="89"/>
      <c r="F664" s="89"/>
      <c r="G664" s="89"/>
      <c r="H664" s="89"/>
      <c r="I664" s="72"/>
      <c r="J664" s="85"/>
      <c r="K664" s="70"/>
      <c r="L664" s="72"/>
    </row>
    <row r="665" spans="1:12" ht="13.95" x14ac:dyDescent="0.25">
      <c r="A665" s="85"/>
      <c r="B665" s="88"/>
      <c r="C665" s="89" t="s">
        <v>618</v>
      </c>
      <c r="D665" s="89"/>
      <c r="E665" s="89"/>
      <c r="F665" s="89"/>
      <c r="G665" s="89"/>
      <c r="H665" s="89"/>
      <c r="I665" s="72"/>
      <c r="J665" s="85"/>
      <c r="K665" s="70"/>
      <c r="L665" s="72">
        <f>L667+L668+L674+L678</f>
        <v>10490433.029999999</v>
      </c>
    </row>
    <row r="666" spans="1:12" ht="13.95" x14ac:dyDescent="0.25">
      <c r="A666" s="85"/>
      <c r="B666" s="88"/>
      <c r="C666" s="94" t="s">
        <v>543</v>
      </c>
      <c r="D666" s="89"/>
      <c r="E666" s="89"/>
      <c r="F666" s="89"/>
      <c r="G666" s="89"/>
      <c r="H666" s="89"/>
      <c r="I666" s="72"/>
      <c r="J666" s="85"/>
      <c r="K666" s="70"/>
      <c r="L666" s="72"/>
    </row>
    <row r="667" spans="1:12" ht="13.95" x14ac:dyDescent="0.25">
      <c r="A667" s="85"/>
      <c r="B667" s="88"/>
      <c r="C667" s="89" t="s">
        <v>619</v>
      </c>
      <c r="D667" s="89"/>
      <c r="E667" s="89"/>
      <c r="F667" s="89"/>
      <c r="G667" s="89"/>
      <c r="H667" s="89"/>
      <c r="I667" s="72"/>
      <c r="J667" s="85"/>
      <c r="K667" s="70"/>
      <c r="L667" s="72">
        <f>SUM(AR52:AR661)</f>
        <v>879150.25</v>
      </c>
    </row>
    <row r="668" spans="1:12" ht="13.95" hidden="1" x14ac:dyDescent="0.25">
      <c r="A668" s="85"/>
      <c r="B668" s="88"/>
      <c r="C668" s="89" t="s">
        <v>545</v>
      </c>
      <c r="D668" s="89"/>
      <c r="E668" s="89"/>
      <c r="F668" s="89"/>
      <c r="G668" s="89"/>
      <c r="H668" s="89"/>
      <c r="I668" s="72"/>
      <c r="J668" s="85"/>
      <c r="K668" s="70"/>
      <c r="L668" s="72">
        <f>L670+L673+L672</f>
        <v>3504086.8200000003</v>
      </c>
    </row>
    <row r="669" spans="1:12" ht="13.95" hidden="1" x14ac:dyDescent="0.25">
      <c r="A669" s="85"/>
      <c r="B669" s="88"/>
      <c r="C669" s="94" t="s">
        <v>546</v>
      </c>
      <c r="D669" s="89"/>
      <c r="E669" s="89"/>
      <c r="F669" s="89"/>
      <c r="G669" s="89"/>
      <c r="H669" s="89"/>
      <c r="I669" s="72"/>
      <c r="J669" s="85"/>
      <c r="K669" s="70"/>
      <c r="L669" s="72"/>
    </row>
    <row r="670" spans="1:12" ht="13.95" x14ac:dyDescent="0.25">
      <c r="A670" s="85"/>
      <c r="B670" s="88"/>
      <c r="C670" s="89" t="s">
        <v>545</v>
      </c>
      <c r="D670" s="89"/>
      <c r="E670" s="89"/>
      <c r="F670" s="89"/>
      <c r="G670" s="89"/>
      <c r="H670" s="89"/>
      <c r="I670" s="72"/>
      <c r="J670" s="85"/>
      <c r="K670" s="70"/>
      <c r="L670" s="72">
        <f>SUM(AO52:AO661)</f>
        <v>2718604.6200000006</v>
      </c>
    </row>
    <row r="671" spans="1:12" ht="13.95" hidden="1" x14ac:dyDescent="0.25">
      <c r="A671" s="85"/>
      <c r="B671" s="88"/>
      <c r="C671" s="94" t="s">
        <v>547</v>
      </c>
      <c r="D671" s="89"/>
      <c r="E671" s="89"/>
      <c r="F671" s="89"/>
      <c r="G671" s="89"/>
      <c r="H671" s="89"/>
      <c r="I671" s="72"/>
      <c r="J671" s="85"/>
      <c r="K671" s="70"/>
      <c r="L671" s="72"/>
    </row>
    <row r="672" spans="1:12" ht="13.95" x14ac:dyDescent="0.25">
      <c r="A672" s="85"/>
      <c r="B672" s="88"/>
      <c r="C672" s="89" t="s">
        <v>567</v>
      </c>
      <c r="D672" s="89"/>
      <c r="E672" s="89"/>
      <c r="F672" s="89"/>
      <c r="G672" s="89"/>
      <c r="H672" s="89"/>
      <c r="I672" s="72"/>
      <c r="J672" s="85"/>
      <c r="K672" s="70"/>
      <c r="L672" s="72">
        <f>SUM(AT52:AT661)</f>
        <v>785482.2</v>
      </c>
    </row>
    <row r="673" spans="1:12" ht="13.95" hidden="1" x14ac:dyDescent="0.25">
      <c r="A673" s="85"/>
      <c r="B673" s="88"/>
      <c r="C673" s="89" t="s">
        <v>548</v>
      </c>
      <c r="D673" s="89"/>
      <c r="E673" s="89"/>
      <c r="F673" s="89"/>
      <c r="G673" s="89"/>
      <c r="H673" s="89"/>
      <c r="I673" s="72"/>
      <c r="J673" s="85"/>
      <c r="K673" s="70"/>
      <c r="L673" s="72">
        <f>SUM(AV52:AV661)</f>
        <v>0</v>
      </c>
    </row>
    <row r="674" spans="1:12" ht="13.95" x14ac:dyDescent="0.25">
      <c r="A674" s="85"/>
      <c r="B674" s="88"/>
      <c r="C674" s="89" t="s">
        <v>549</v>
      </c>
      <c r="D674" s="89"/>
      <c r="E674" s="89"/>
      <c r="F674" s="89"/>
      <c r="G674" s="89"/>
      <c r="H674" s="89"/>
      <c r="I674" s="72"/>
      <c r="J674" s="85"/>
      <c r="K674" s="70"/>
      <c r="L674" s="72">
        <f>L676+L677</f>
        <v>6107195.959999999</v>
      </c>
    </row>
    <row r="675" spans="1:12" ht="13.95" x14ac:dyDescent="0.25">
      <c r="A675" s="85"/>
      <c r="B675" s="88"/>
      <c r="C675" s="94" t="s">
        <v>546</v>
      </c>
      <c r="D675" s="89"/>
      <c r="E675" s="89"/>
      <c r="F675" s="89"/>
      <c r="G675" s="89"/>
      <c r="H675" s="89"/>
      <c r="I675" s="72"/>
      <c r="J675" s="85"/>
      <c r="K675" s="70"/>
      <c r="L675" s="72"/>
    </row>
    <row r="676" spans="1:12" ht="13.95" x14ac:dyDescent="0.25">
      <c r="A676" s="85"/>
      <c r="B676" s="88"/>
      <c r="C676" s="89" t="s">
        <v>550</v>
      </c>
      <c r="D676" s="89"/>
      <c r="E676" s="89"/>
      <c r="F676" s="89"/>
      <c r="G676" s="89"/>
      <c r="H676" s="89"/>
      <c r="I676" s="72"/>
      <c r="J676" s="85"/>
      <c r="K676" s="70"/>
      <c r="L676" s="72">
        <f>SUM(AW52:AW661)-SUM(BK52:BK661)</f>
        <v>6107195.959999999</v>
      </c>
    </row>
    <row r="677" spans="1:12" ht="13.95" hidden="1" x14ac:dyDescent="0.25">
      <c r="A677" s="85"/>
      <c r="B677" s="88"/>
      <c r="C677" s="89" t="s">
        <v>551</v>
      </c>
      <c r="D677" s="89"/>
      <c r="E677" s="89"/>
      <c r="F677" s="89"/>
      <c r="G677" s="89"/>
      <c r="H677" s="89"/>
      <c r="I677" s="72"/>
      <c r="J677" s="85"/>
      <c r="K677" s="70"/>
      <c r="L677" s="72">
        <f>SUM(BC52:BC661)</f>
        <v>0</v>
      </c>
    </row>
    <row r="678" spans="1:12" ht="13.95" hidden="1" x14ac:dyDescent="0.25">
      <c r="A678" s="85"/>
      <c r="B678" s="88"/>
      <c r="C678" s="89" t="s">
        <v>552</v>
      </c>
      <c r="D678" s="89"/>
      <c r="E678" s="89"/>
      <c r="F678" s="89"/>
      <c r="G678" s="89"/>
      <c r="H678" s="89"/>
      <c r="I678" s="72"/>
      <c r="J678" s="85"/>
      <c r="K678" s="70"/>
      <c r="L678" s="72">
        <f>SUM(BB52:BB661)</f>
        <v>0</v>
      </c>
    </row>
    <row r="679" spans="1:12" ht="13.95" x14ac:dyDescent="0.25">
      <c r="A679" s="85"/>
      <c r="B679" s="88"/>
      <c r="C679" s="89" t="s">
        <v>553</v>
      </c>
      <c r="D679" s="89"/>
      <c r="E679" s="89"/>
      <c r="F679" s="89"/>
      <c r="G679" s="89"/>
      <c r="H679" s="89"/>
      <c r="I679" s="72"/>
      <c r="J679" s="85"/>
      <c r="K679" s="70"/>
      <c r="L679" s="72">
        <f>SUM(AR52:AR661)+SUM(AT52:AT661)+SUM(AV52:AV661)</f>
        <v>1664632.45</v>
      </c>
    </row>
    <row r="680" spans="1:12" ht="13.95" x14ac:dyDescent="0.25">
      <c r="A680" s="85"/>
      <c r="B680" s="88"/>
      <c r="C680" s="89" t="s">
        <v>554</v>
      </c>
      <c r="D680" s="89"/>
      <c r="E680" s="89"/>
      <c r="F680" s="89"/>
      <c r="G680" s="89"/>
      <c r="H680" s="89"/>
      <c r="I680" s="72"/>
      <c r="J680" s="85"/>
      <c r="K680" s="70"/>
      <c r="L680" s="72">
        <f>SUM(AZ52:AZ661)</f>
        <v>1729147.8200000003</v>
      </c>
    </row>
    <row r="681" spans="1:12" ht="13.95" x14ac:dyDescent="0.25">
      <c r="A681" s="85"/>
      <c r="B681" s="88"/>
      <c r="C681" s="89" t="s">
        <v>555</v>
      </c>
      <c r="D681" s="89"/>
      <c r="E681" s="89"/>
      <c r="F681" s="89"/>
      <c r="G681" s="89"/>
      <c r="H681" s="89"/>
      <c r="I681" s="72"/>
      <c r="J681" s="85"/>
      <c r="K681" s="70"/>
      <c r="L681" s="72">
        <f>SUM(BA52:BA661)</f>
        <v>779670.02</v>
      </c>
    </row>
    <row r="682" spans="1:12" ht="13.95" hidden="1" x14ac:dyDescent="0.25">
      <c r="A682" s="85"/>
      <c r="B682" s="88"/>
      <c r="C682" s="89" t="s">
        <v>631</v>
      </c>
      <c r="D682" s="89"/>
      <c r="E682" s="89"/>
      <c r="F682" s="89"/>
      <c r="G682" s="89"/>
      <c r="H682" s="89"/>
      <c r="I682" s="72"/>
      <c r="J682" s="85"/>
      <c r="K682" s="70"/>
      <c r="L682" s="72">
        <f>L684+L685</f>
        <v>0</v>
      </c>
    </row>
    <row r="683" spans="1:12" ht="13.95" hidden="1" x14ac:dyDescent="0.25">
      <c r="A683" s="85"/>
      <c r="B683" s="88"/>
      <c r="C683" s="94" t="s">
        <v>543</v>
      </c>
      <c r="D683" s="89"/>
      <c r="E683" s="89"/>
      <c r="F683" s="89"/>
      <c r="G683" s="89"/>
      <c r="H683" s="89"/>
      <c r="I683" s="72"/>
      <c r="J683" s="85"/>
      <c r="K683" s="70"/>
      <c r="L683" s="72"/>
    </row>
    <row r="684" spans="1:12" ht="13.95" hidden="1" x14ac:dyDescent="0.25">
      <c r="A684" s="85"/>
      <c r="B684" s="88"/>
      <c r="C684" s="89" t="s">
        <v>557</v>
      </c>
      <c r="D684" s="89"/>
      <c r="E684" s="89"/>
      <c r="F684" s="89"/>
      <c r="G684" s="89"/>
      <c r="H684" s="89"/>
      <c r="I684" s="72"/>
      <c r="J684" s="85"/>
      <c r="K684" s="70"/>
      <c r="L684" s="72">
        <f>SUM(BK52:BK661)</f>
        <v>0</v>
      </c>
    </row>
    <row r="685" spans="1:12" ht="13.95" hidden="1" x14ac:dyDescent="0.25">
      <c r="A685" s="85"/>
      <c r="B685" s="88"/>
      <c r="C685" s="89" t="s">
        <v>558</v>
      </c>
      <c r="D685" s="89"/>
      <c r="E685" s="89"/>
      <c r="F685" s="89"/>
      <c r="G685" s="89"/>
      <c r="H685" s="89"/>
      <c r="I685" s="72"/>
      <c r="J685" s="85"/>
      <c r="K685" s="70"/>
      <c r="L685" s="72">
        <f>SUM(BD52:BD661)</f>
        <v>0</v>
      </c>
    </row>
    <row r="686" spans="1:12" ht="13.95" hidden="1" x14ac:dyDescent="0.25">
      <c r="A686" s="85"/>
      <c r="B686" s="88"/>
      <c r="C686" s="89" t="s">
        <v>632</v>
      </c>
      <c r="D686" s="89"/>
      <c r="E686" s="89"/>
      <c r="F686" s="89"/>
      <c r="G686" s="89"/>
      <c r="H686" s="89"/>
      <c r="I686" s="72"/>
      <c r="J686" s="85"/>
      <c r="K686" s="70"/>
      <c r="L686" s="72">
        <f>L637</f>
        <v>0</v>
      </c>
    </row>
    <row r="687" spans="1:12" ht="13.95" x14ac:dyDescent="0.25">
      <c r="A687" s="85"/>
      <c r="B687" s="88"/>
      <c r="C687" s="92" t="s">
        <v>562</v>
      </c>
      <c r="D687" s="89"/>
      <c r="E687" s="89"/>
      <c r="F687" s="89"/>
      <c r="G687" s="89"/>
      <c r="H687" s="89"/>
      <c r="I687" s="72"/>
      <c r="J687" s="85"/>
      <c r="K687" s="70"/>
      <c r="L687" s="72"/>
    </row>
    <row r="688" spans="1:12" ht="13.95" x14ac:dyDescent="0.25">
      <c r="A688" s="85"/>
      <c r="B688" s="88"/>
      <c r="C688" s="89" t="s">
        <v>563</v>
      </c>
      <c r="D688" s="89"/>
      <c r="E688" s="89"/>
      <c r="F688" s="89"/>
      <c r="G688" s="89"/>
      <c r="H688" s="89"/>
      <c r="I688" s="72"/>
      <c r="J688" s="85"/>
      <c r="K688" s="70"/>
      <c r="L688" s="72">
        <f>SUM(AX52:AX661)</f>
        <v>4580439.0600000005</v>
      </c>
    </row>
    <row r="689" spans="1:12" ht="13.95" hidden="1" x14ac:dyDescent="0.25">
      <c r="A689" s="85"/>
      <c r="B689" s="88"/>
      <c r="C689" s="89" t="s">
        <v>564</v>
      </c>
      <c r="D689" s="89"/>
      <c r="E689" s="89"/>
      <c r="F689" s="89"/>
      <c r="G689" s="89"/>
      <c r="H689" s="89"/>
      <c r="I689" s="72"/>
      <c r="J689" s="85"/>
      <c r="K689" s="70"/>
      <c r="L689" s="72">
        <f>SUM(AY52:AY661)</f>
        <v>0</v>
      </c>
    </row>
    <row r="690" spans="1:12" ht="13.95" x14ac:dyDescent="0.25">
      <c r="A690" s="85"/>
      <c r="B690" s="88"/>
      <c r="C690" s="89" t="s">
        <v>565</v>
      </c>
      <c r="D690" s="89"/>
      <c r="E690" s="89"/>
      <c r="F690" s="95"/>
      <c r="G690" s="76">
        <f>Source!F1025</f>
        <v>1043.8568476</v>
      </c>
      <c r="H690" s="85"/>
      <c r="I690" s="85"/>
      <c r="J690" s="85"/>
      <c r="K690" s="85"/>
      <c r="L690" s="85"/>
    </row>
    <row r="691" spans="1:12" ht="13.95" x14ac:dyDescent="0.25">
      <c r="A691" s="85"/>
      <c r="B691" s="88"/>
      <c r="C691" s="89" t="s">
        <v>566</v>
      </c>
      <c r="D691" s="89"/>
      <c r="E691" s="89"/>
      <c r="F691" s="95"/>
      <c r="G691" s="76">
        <f>Source!F1026</f>
        <v>789.85947450000003</v>
      </c>
      <c r="H691" s="85"/>
      <c r="I691" s="85"/>
      <c r="J691" s="85"/>
      <c r="K691" s="85"/>
      <c r="L691" s="85"/>
    </row>
    <row r="695" spans="1:12" ht="14.1" customHeight="1" x14ac:dyDescent="0.25">
      <c r="A695" s="109"/>
      <c r="B695" s="110" t="s">
        <v>633</v>
      </c>
      <c r="C695" s="112" t="str">
        <f>IF(Source!AC12&lt;&gt;"", Source!AC12," ")</f>
        <v>Главный специалист сметного отдела</v>
      </c>
      <c r="D695" s="45"/>
      <c r="E695" s="45"/>
      <c r="F695" s="45"/>
      <c r="G695" s="45"/>
      <c r="H695" s="111" t="str">
        <f>IF(Source!AB12&lt;&gt;"", Source!AB12," ")</f>
        <v>Каплина С.Г.</v>
      </c>
      <c r="I695" s="33"/>
      <c r="J695" s="33"/>
      <c r="K695" s="62"/>
      <c r="L695" s="62"/>
    </row>
    <row r="696" spans="1:12" ht="14.1" customHeight="1" x14ac:dyDescent="0.25">
      <c r="A696" s="109"/>
      <c r="B696" s="113"/>
      <c r="C696" s="114" t="s">
        <v>634</v>
      </c>
      <c r="D696" s="114"/>
      <c r="E696" s="114"/>
      <c r="F696" s="114"/>
      <c r="G696" s="114"/>
      <c r="H696" s="33"/>
      <c r="I696" s="33"/>
      <c r="J696" s="33"/>
      <c r="K696" s="62"/>
      <c r="L696" s="62"/>
    </row>
    <row r="697" spans="1:12" ht="14.1" customHeight="1" x14ac:dyDescent="0.25">
      <c r="A697" s="109"/>
      <c r="B697" s="113"/>
      <c r="C697" s="28"/>
      <c r="D697" s="28"/>
      <c r="E697" s="28"/>
      <c r="F697" s="28"/>
      <c r="G697" s="28"/>
      <c r="H697" s="33"/>
      <c r="I697" s="33"/>
      <c r="J697" s="33"/>
      <c r="K697" s="62"/>
      <c r="L697" s="62"/>
    </row>
    <row r="698" spans="1:12" ht="14.1" customHeight="1" x14ac:dyDescent="0.25">
      <c r="A698" s="109"/>
      <c r="B698" s="110" t="s">
        <v>635</v>
      </c>
      <c r="C698" s="112" t="str">
        <f>IF(Source!AE12&lt;&gt;"", Source!AE12," ")</f>
        <v xml:space="preserve"> </v>
      </c>
      <c r="D698" s="45"/>
      <c r="E698" s="45"/>
      <c r="F698" s="45"/>
      <c r="G698" s="45"/>
      <c r="H698" s="111" t="str">
        <f>IF(Source!AD12&lt;&gt;"", Source!AD12," ")</f>
        <v xml:space="preserve"> </v>
      </c>
      <c r="I698" s="33"/>
      <c r="J698" s="33"/>
      <c r="K698" s="62"/>
      <c r="L698" s="62"/>
    </row>
    <row r="699" spans="1:12" ht="14.1" customHeight="1" x14ac:dyDescent="0.25">
      <c r="A699" s="28"/>
      <c r="B699" s="28"/>
      <c r="C699" s="114" t="s">
        <v>634</v>
      </c>
      <c r="D699" s="114"/>
      <c r="E699" s="114"/>
      <c r="F699" s="114"/>
      <c r="G699" s="114"/>
      <c r="H699" s="33"/>
      <c r="I699" s="33"/>
      <c r="J699" s="33"/>
      <c r="K699" s="62"/>
      <c r="L699" s="62"/>
    </row>
  </sheetData>
  <mergeCells count="424">
    <mergeCell ref="C691:F691"/>
    <mergeCell ref="C696:G696"/>
    <mergeCell ref="C699:G699"/>
    <mergeCell ref="C685:H685"/>
    <mergeCell ref="C686:H686"/>
    <mergeCell ref="C687:H687"/>
    <mergeCell ref="C688:H688"/>
    <mergeCell ref="C689:H689"/>
    <mergeCell ref="C690:F690"/>
    <mergeCell ref="C679:H679"/>
    <mergeCell ref="C680:H680"/>
    <mergeCell ref="C681:H681"/>
    <mergeCell ref="C682:H682"/>
    <mergeCell ref="C683:H683"/>
    <mergeCell ref="C684:H684"/>
    <mergeCell ref="C673:H673"/>
    <mergeCell ref="C674:H674"/>
    <mergeCell ref="C675:H675"/>
    <mergeCell ref="C676:H676"/>
    <mergeCell ref="C677:H677"/>
    <mergeCell ref="C678:H678"/>
    <mergeCell ref="C667:H667"/>
    <mergeCell ref="C668:H668"/>
    <mergeCell ref="C669:H669"/>
    <mergeCell ref="C670:H670"/>
    <mergeCell ref="C671:H671"/>
    <mergeCell ref="C672:H672"/>
    <mergeCell ref="C660:H660"/>
    <mergeCell ref="C661:H661"/>
    <mergeCell ref="C663:H663"/>
    <mergeCell ref="C664:H664"/>
    <mergeCell ref="C665:H665"/>
    <mergeCell ref="C666:H666"/>
    <mergeCell ref="C654:H654"/>
    <mergeCell ref="C655:H655"/>
    <mergeCell ref="C656:H656"/>
    <mergeCell ref="C657:H657"/>
    <mergeCell ref="C658:H658"/>
    <mergeCell ref="C659:H659"/>
    <mergeCell ref="C648:H648"/>
    <mergeCell ref="C649:H649"/>
    <mergeCell ref="C650:H650"/>
    <mergeCell ref="C651:H651"/>
    <mergeCell ref="C652:H652"/>
    <mergeCell ref="C653:H653"/>
    <mergeCell ref="C642:H642"/>
    <mergeCell ref="C643:H643"/>
    <mergeCell ref="C644:H644"/>
    <mergeCell ref="C645:H645"/>
    <mergeCell ref="C646:H646"/>
    <mergeCell ref="C647:H647"/>
    <mergeCell ref="C635:H635"/>
    <mergeCell ref="C637:H637"/>
    <mergeCell ref="C638:H638"/>
    <mergeCell ref="C639:H639"/>
    <mergeCell ref="C640:H640"/>
    <mergeCell ref="C641:H641"/>
    <mergeCell ref="C628:H628"/>
    <mergeCell ref="C629:H629"/>
    <mergeCell ref="C630:H630"/>
    <mergeCell ref="C632:H632"/>
    <mergeCell ref="C633:H633"/>
    <mergeCell ref="C634:H634"/>
    <mergeCell ref="C622:H622"/>
    <mergeCell ref="C623:H623"/>
    <mergeCell ref="C624:H624"/>
    <mergeCell ref="C625:H625"/>
    <mergeCell ref="C626:H626"/>
    <mergeCell ref="C627:H627"/>
    <mergeCell ref="C616:H616"/>
    <mergeCell ref="C617:H617"/>
    <mergeCell ref="C618:H618"/>
    <mergeCell ref="C619:H619"/>
    <mergeCell ref="C620:H620"/>
    <mergeCell ref="C621:H621"/>
    <mergeCell ref="C609:H609"/>
    <mergeCell ref="C610:H610"/>
    <mergeCell ref="C612:H612"/>
    <mergeCell ref="C613:H613"/>
    <mergeCell ref="C614:H614"/>
    <mergeCell ref="C615:H615"/>
    <mergeCell ref="C603:H603"/>
    <mergeCell ref="C604:H604"/>
    <mergeCell ref="C605:H605"/>
    <mergeCell ref="C606:H606"/>
    <mergeCell ref="C607:H607"/>
    <mergeCell ref="C608:H608"/>
    <mergeCell ref="C597:H597"/>
    <mergeCell ref="C598:H598"/>
    <mergeCell ref="C599:H599"/>
    <mergeCell ref="C600:H600"/>
    <mergeCell ref="C601:H601"/>
    <mergeCell ref="C602:H602"/>
    <mergeCell ref="C590:H590"/>
    <mergeCell ref="C592:H592"/>
    <mergeCell ref="C593:H593"/>
    <mergeCell ref="C594:H594"/>
    <mergeCell ref="C595:H595"/>
    <mergeCell ref="C596:H596"/>
    <mergeCell ref="C582:H582"/>
    <mergeCell ref="C583:H583"/>
    <mergeCell ref="C584:H584"/>
    <mergeCell ref="C585:H585"/>
    <mergeCell ref="C586:F586"/>
    <mergeCell ref="C587:F587"/>
    <mergeCell ref="C576:H576"/>
    <mergeCell ref="C577:H577"/>
    <mergeCell ref="C578:H578"/>
    <mergeCell ref="C579:H579"/>
    <mergeCell ref="C580:H580"/>
    <mergeCell ref="C581:H581"/>
    <mergeCell ref="C570:H570"/>
    <mergeCell ref="C571:H571"/>
    <mergeCell ref="C572:H572"/>
    <mergeCell ref="C573:H573"/>
    <mergeCell ref="C574:H574"/>
    <mergeCell ref="C575:H575"/>
    <mergeCell ref="C564:H564"/>
    <mergeCell ref="C565:H565"/>
    <mergeCell ref="C566:H566"/>
    <mergeCell ref="C567:H567"/>
    <mergeCell ref="C568:H568"/>
    <mergeCell ref="C569:H569"/>
    <mergeCell ref="C558:H558"/>
    <mergeCell ref="C559:H559"/>
    <mergeCell ref="C560:H560"/>
    <mergeCell ref="C561:H561"/>
    <mergeCell ref="C562:H562"/>
    <mergeCell ref="C563:H563"/>
    <mergeCell ref="A552:L552"/>
    <mergeCell ref="C554:H554"/>
    <mergeCell ref="I554:J554"/>
    <mergeCell ref="K554:L554"/>
    <mergeCell ref="C556:H556"/>
    <mergeCell ref="I556:J556"/>
    <mergeCell ref="K556:L556"/>
    <mergeCell ref="C544:H544"/>
    <mergeCell ref="C545:H545"/>
    <mergeCell ref="C546:H546"/>
    <mergeCell ref="C547:H547"/>
    <mergeCell ref="C548:F548"/>
    <mergeCell ref="C549:F549"/>
    <mergeCell ref="C538:H538"/>
    <mergeCell ref="C539:H539"/>
    <mergeCell ref="C540:H540"/>
    <mergeCell ref="C541:H541"/>
    <mergeCell ref="C542:H542"/>
    <mergeCell ref="C543:H543"/>
    <mergeCell ref="C532:H532"/>
    <mergeCell ref="C533:H533"/>
    <mergeCell ref="C534:H534"/>
    <mergeCell ref="C535:H535"/>
    <mergeCell ref="C536:H536"/>
    <mergeCell ref="C537:H537"/>
    <mergeCell ref="C526:H526"/>
    <mergeCell ref="C527:H527"/>
    <mergeCell ref="C528:H528"/>
    <mergeCell ref="C529:H529"/>
    <mergeCell ref="C530:H530"/>
    <mergeCell ref="C531:H531"/>
    <mergeCell ref="C520:H520"/>
    <mergeCell ref="C521:H521"/>
    <mergeCell ref="C522:H522"/>
    <mergeCell ref="C523:H523"/>
    <mergeCell ref="C524:H524"/>
    <mergeCell ref="C525:H525"/>
    <mergeCell ref="A471:L471"/>
    <mergeCell ref="C493:H493"/>
    <mergeCell ref="I493:J493"/>
    <mergeCell ref="K493:L493"/>
    <mergeCell ref="C518:H518"/>
    <mergeCell ref="I518:J518"/>
    <mergeCell ref="K518:L518"/>
    <mergeCell ref="C463:H463"/>
    <mergeCell ref="C464:H464"/>
    <mergeCell ref="C465:H465"/>
    <mergeCell ref="C466:H466"/>
    <mergeCell ref="C467:F467"/>
    <mergeCell ref="C468:F468"/>
    <mergeCell ref="C457:H457"/>
    <mergeCell ref="C458:H458"/>
    <mergeCell ref="C459:H459"/>
    <mergeCell ref="C460:H460"/>
    <mergeCell ref="C461:H461"/>
    <mergeCell ref="C462:H462"/>
    <mergeCell ref="C451:H451"/>
    <mergeCell ref="C452:H452"/>
    <mergeCell ref="C453:H453"/>
    <mergeCell ref="C454:H454"/>
    <mergeCell ref="C455:H455"/>
    <mergeCell ref="C456:H456"/>
    <mergeCell ref="C445:H445"/>
    <mergeCell ref="C446:H446"/>
    <mergeCell ref="C447:H447"/>
    <mergeCell ref="C448:H448"/>
    <mergeCell ref="C449:H449"/>
    <mergeCell ref="C450:H450"/>
    <mergeCell ref="C439:H439"/>
    <mergeCell ref="C440:H440"/>
    <mergeCell ref="C441:H441"/>
    <mergeCell ref="C442:H442"/>
    <mergeCell ref="C443:H443"/>
    <mergeCell ref="C444:H444"/>
    <mergeCell ref="C435:H435"/>
    <mergeCell ref="I435:J435"/>
    <mergeCell ref="K435:L435"/>
    <mergeCell ref="C437:H437"/>
    <mergeCell ref="I437:J437"/>
    <mergeCell ref="K437:L437"/>
    <mergeCell ref="C409:H409"/>
    <mergeCell ref="I409:J409"/>
    <mergeCell ref="K409:L409"/>
    <mergeCell ref="C423:H423"/>
    <mergeCell ref="I423:J423"/>
    <mergeCell ref="K423:L423"/>
    <mergeCell ref="C377:H377"/>
    <mergeCell ref="I377:J377"/>
    <mergeCell ref="K377:L377"/>
    <mergeCell ref="C406:H406"/>
    <mergeCell ref="I406:J406"/>
    <mergeCell ref="K406:L406"/>
    <mergeCell ref="C346:H346"/>
    <mergeCell ref="C347:F347"/>
    <mergeCell ref="C348:F348"/>
    <mergeCell ref="A351:L351"/>
    <mergeCell ref="C365:H365"/>
    <mergeCell ref="I365:J365"/>
    <mergeCell ref="K365:L365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7:H317"/>
    <mergeCell ref="I317:J317"/>
    <mergeCell ref="K317:L317"/>
    <mergeCell ref="C319:H319"/>
    <mergeCell ref="C320:H320"/>
    <mergeCell ref="C321:H321"/>
    <mergeCell ref="C303:H303"/>
    <mergeCell ref="I303:J303"/>
    <mergeCell ref="K303:L303"/>
    <mergeCell ref="C315:H315"/>
    <mergeCell ref="I315:J315"/>
    <mergeCell ref="K315:L315"/>
    <mergeCell ref="C286:H286"/>
    <mergeCell ref="I286:J286"/>
    <mergeCell ref="K286:L286"/>
    <mergeCell ref="C289:H289"/>
    <mergeCell ref="I289:J289"/>
    <mergeCell ref="K289:L289"/>
    <mergeCell ref="A233:L233"/>
    <mergeCell ref="C245:H245"/>
    <mergeCell ref="I245:J245"/>
    <mergeCell ref="K245:L245"/>
    <mergeCell ref="C257:H257"/>
    <mergeCell ref="I257:J257"/>
    <mergeCell ref="K257:L257"/>
    <mergeCell ref="C225:H225"/>
    <mergeCell ref="C226:H226"/>
    <mergeCell ref="C227:H227"/>
    <mergeCell ref="C228:H228"/>
    <mergeCell ref="C229:F229"/>
    <mergeCell ref="C230:F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A179:L179"/>
    <mergeCell ref="C188:H188"/>
    <mergeCell ref="I188:J188"/>
    <mergeCell ref="K188:L188"/>
    <mergeCell ref="C199:H199"/>
    <mergeCell ref="I199:J199"/>
    <mergeCell ref="K199:L199"/>
    <mergeCell ref="C171:H171"/>
    <mergeCell ref="C172:H172"/>
    <mergeCell ref="C173:H173"/>
    <mergeCell ref="C174:H174"/>
    <mergeCell ref="C175:F175"/>
    <mergeCell ref="C176:F176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99:L99"/>
    <mergeCell ref="C119:H119"/>
    <mergeCell ref="I119:J119"/>
    <mergeCell ref="K119:L119"/>
    <mergeCell ref="C121:L121"/>
    <mergeCell ref="C145:H145"/>
    <mergeCell ref="I145:J145"/>
    <mergeCell ref="K145:L145"/>
    <mergeCell ref="C90:H90"/>
    <mergeCell ref="C91:H91"/>
    <mergeCell ref="C92:H92"/>
    <mergeCell ref="C93:F93"/>
    <mergeCell ref="C94:F94"/>
    <mergeCell ref="A97:L97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A53:L53"/>
    <mergeCell ref="C55:L55"/>
    <mergeCell ref="C63:H63"/>
    <mergeCell ref="I63:J63"/>
    <mergeCell ref="K63:L63"/>
    <mergeCell ref="C65:H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854C1-FE36-444F-90DD-12489352B77E}">
  <sheetPr>
    <pageSetUpPr fitToPage="1"/>
  </sheetPr>
  <dimension ref="A1:AA42"/>
  <sheetViews>
    <sheetView zoomScale="70" zoomScaleNormal="70" workbookViewId="0"/>
  </sheetViews>
  <sheetFormatPr defaultRowHeight="13.35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20.3" customHeight="1" x14ac:dyDescent="0.25">
      <c r="A2" s="115" t="s">
        <v>636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</row>
    <row r="3" spans="1:27" ht="15.75" customHeight="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</row>
    <row r="4" spans="1:27" ht="15.15" customHeight="1" x14ac:dyDescent="0.25">
      <c r="A4" s="117" t="s">
        <v>666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</row>
    <row r="5" spans="1:27" ht="12.7" customHeight="1" x14ac:dyDescent="0.25">
      <c r="A5" s="118" t="s">
        <v>498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</row>
    <row r="6" spans="1:27" ht="13.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spans="1:27" ht="13.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19" t="s">
        <v>637</v>
      </c>
      <c r="V7" s="120" t="s">
        <v>667</v>
      </c>
      <c r="W7" s="120"/>
      <c r="X7" s="120"/>
      <c r="Y7" s="120"/>
      <c r="Z7" s="120"/>
      <c r="AA7" s="120"/>
    </row>
    <row r="8" spans="1:27" ht="13.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19" t="s">
        <v>495</v>
      </c>
      <c r="V8" s="120"/>
      <c r="W8" s="120"/>
      <c r="X8" s="120"/>
      <c r="Y8" s="120"/>
      <c r="Z8" s="120"/>
      <c r="AA8" s="120"/>
    </row>
    <row r="9" spans="1:27" ht="13.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19" t="s">
        <v>638</v>
      </c>
      <c r="V9" s="120"/>
      <c r="W9" s="120"/>
      <c r="X9" s="120"/>
      <c r="Y9" s="120"/>
      <c r="Z9" s="120"/>
      <c r="AA9" s="120"/>
    </row>
    <row r="10" spans="1:27" ht="13.5" customHeigh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19" t="s">
        <v>639</v>
      </c>
      <c r="V10" s="120"/>
      <c r="W10" s="120"/>
      <c r="X10" s="120"/>
      <c r="Y10" s="120"/>
      <c r="Z10" s="120"/>
      <c r="AA10" s="120"/>
    </row>
    <row r="11" spans="1:27" ht="13.5" customHeight="1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</row>
    <row r="12" spans="1:27" ht="13.5" customHeight="1" x14ac:dyDescent="0.25">
      <c r="A12" s="125" t="s">
        <v>640</v>
      </c>
      <c r="B12" s="125" t="s">
        <v>641</v>
      </c>
      <c r="C12" s="125" t="s">
        <v>642</v>
      </c>
      <c r="D12" s="125" t="s">
        <v>643</v>
      </c>
      <c r="E12" s="125" t="s">
        <v>644</v>
      </c>
      <c r="F12" s="125" t="s">
        <v>645</v>
      </c>
      <c r="G12" s="125" t="s">
        <v>646</v>
      </c>
      <c r="H12" s="128" t="s">
        <v>647</v>
      </c>
      <c r="I12" s="125" t="s">
        <v>648</v>
      </c>
      <c r="J12" s="125" t="s">
        <v>649</v>
      </c>
      <c r="K12" s="125" t="s">
        <v>650</v>
      </c>
      <c r="L12" s="125" t="s">
        <v>651</v>
      </c>
      <c r="M12" s="123" t="s">
        <v>652</v>
      </c>
      <c r="N12" s="131"/>
      <c r="O12" s="123" t="s">
        <v>653</v>
      </c>
      <c r="P12" s="131"/>
      <c r="Q12" s="123" t="s">
        <v>654</v>
      </c>
      <c r="R12" s="122"/>
      <c r="S12" s="139"/>
      <c r="T12" s="135" t="s">
        <v>655</v>
      </c>
      <c r="U12" s="125" t="s">
        <v>656</v>
      </c>
      <c r="V12" s="125" t="s">
        <v>657</v>
      </c>
      <c r="W12" s="125" t="s">
        <v>658</v>
      </c>
      <c r="X12" s="125" t="s">
        <v>659</v>
      </c>
      <c r="Y12" s="125" t="s">
        <v>660</v>
      </c>
      <c r="Z12" s="125" t="s">
        <v>661</v>
      </c>
      <c r="AA12" s="125" t="s">
        <v>662</v>
      </c>
    </row>
    <row r="13" spans="1:27" ht="13.5" customHeight="1" x14ac:dyDescent="0.25">
      <c r="A13" s="126"/>
      <c r="B13" s="126"/>
      <c r="C13" s="126"/>
      <c r="D13" s="126"/>
      <c r="E13" s="126"/>
      <c r="F13" s="126"/>
      <c r="G13" s="126"/>
      <c r="H13" s="129"/>
      <c r="I13" s="126"/>
      <c r="J13" s="126"/>
      <c r="K13" s="126"/>
      <c r="L13" s="126"/>
      <c r="M13" s="124"/>
      <c r="N13" s="132"/>
      <c r="O13" s="124"/>
      <c r="P13" s="132"/>
      <c r="Q13" s="124"/>
      <c r="R13" s="130"/>
      <c r="S13" s="140"/>
      <c r="T13" s="136"/>
      <c r="U13" s="126"/>
      <c r="V13" s="126"/>
      <c r="W13" s="126"/>
      <c r="X13" s="126"/>
      <c r="Y13" s="126"/>
      <c r="Z13" s="126"/>
      <c r="AA13" s="126"/>
    </row>
    <row r="14" spans="1:27" ht="13.5" customHeight="1" x14ac:dyDescent="0.25">
      <c r="A14" s="126"/>
      <c r="B14" s="126"/>
      <c r="C14" s="126"/>
      <c r="D14" s="126"/>
      <c r="E14" s="126"/>
      <c r="F14" s="126"/>
      <c r="G14" s="126"/>
      <c r="H14" s="129"/>
      <c r="I14" s="126"/>
      <c r="J14" s="126"/>
      <c r="K14" s="126"/>
      <c r="L14" s="126"/>
      <c r="M14" s="124"/>
      <c r="N14" s="132"/>
      <c r="O14" s="124"/>
      <c r="P14" s="132"/>
      <c r="Q14" s="124"/>
      <c r="R14" s="130"/>
      <c r="S14" s="140"/>
      <c r="T14" s="136"/>
      <c r="U14" s="126"/>
      <c r="V14" s="126"/>
      <c r="W14" s="126"/>
      <c r="X14" s="126"/>
      <c r="Y14" s="126"/>
      <c r="Z14" s="126"/>
      <c r="AA14" s="126"/>
    </row>
    <row r="15" spans="1:27" ht="13.5" customHeight="1" x14ac:dyDescent="0.25">
      <c r="A15" s="126"/>
      <c r="B15" s="126"/>
      <c r="C15" s="126"/>
      <c r="D15" s="126"/>
      <c r="E15" s="126"/>
      <c r="F15" s="126"/>
      <c r="G15" s="126"/>
      <c r="H15" s="129"/>
      <c r="I15" s="126"/>
      <c r="J15" s="126"/>
      <c r="K15" s="126"/>
      <c r="L15" s="126"/>
      <c r="M15" s="137"/>
      <c r="N15" s="133"/>
      <c r="O15" s="137"/>
      <c r="P15" s="133"/>
      <c r="Q15" s="137"/>
      <c r="R15" s="134"/>
      <c r="S15" s="141"/>
      <c r="T15" s="136"/>
      <c r="U15" s="126"/>
      <c r="V15" s="126"/>
      <c r="W15" s="126"/>
      <c r="X15" s="126"/>
      <c r="Y15" s="126"/>
      <c r="Z15" s="126"/>
      <c r="AA15" s="126"/>
    </row>
    <row r="16" spans="1:27" ht="13.5" customHeight="1" x14ac:dyDescent="0.25">
      <c r="A16" s="126"/>
      <c r="B16" s="126"/>
      <c r="C16" s="126"/>
      <c r="D16" s="126"/>
      <c r="E16" s="126"/>
      <c r="F16" s="126"/>
      <c r="G16" s="126"/>
      <c r="H16" s="129"/>
      <c r="I16" s="126"/>
      <c r="J16" s="126"/>
      <c r="K16" s="126"/>
      <c r="L16" s="126"/>
      <c r="M16" s="125" t="s">
        <v>153</v>
      </c>
      <c r="N16" s="125" t="s">
        <v>663</v>
      </c>
      <c r="O16" s="125" t="s">
        <v>153</v>
      </c>
      <c r="P16" s="125" t="s">
        <v>664</v>
      </c>
      <c r="Q16" s="125" t="s">
        <v>665</v>
      </c>
      <c r="R16" s="125" t="s">
        <v>153</v>
      </c>
      <c r="S16" s="143" t="s">
        <v>664</v>
      </c>
      <c r="T16" s="136"/>
      <c r="U16" s="126"/>
      <c r="V16" s="126"/>
      <c r="W16" s="126"/>
      <c r="X16" s="126"/>
      <c r="Y16" s="126"/>
      <c r="Z16" s="126"/>
      <c r="AA16" s="126"/>
    </row>
    <row r="17" spans="1:27" ht="13.5" customHeight="1" x14ac:dyDescent="0.25">
      <c r="A17" s="126"/>
      <c r="B17" s="126"/>
      <c r="C17" s="126"/>
      <c r="D17" s="126"/>
      <c r="E17" s="126"/>
      <c r="F17" s="126"/>
      <c r="G17" s="126"/>
      <c r="H17" s="129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44"/>
      <c r="T17" s="136"/>
      <c r="U17" s="126"/>
      <c r="V17" s="126"/>
      <c r="W17" s="126"/>
      <c r="X17" s="126"/>
      <c r="Y17" s="126"/>
      <c r="Z17" s="126"/>
      <c r="AA17" s="126"/>
    </row>
    <row r="18" spans="1:27" ht="226.45" customHeight="1" x14ac:dyDescent="0.25">
      <c r="A18" s="137"/>
      <c r="B18" s="137"/>
      <c r="C18" s="137"/>
      <c r="D18" s="137"/>
      <c r="E18" s="137"/>
      <c r="F18" s="137"/>
      <c r="G18" s="137"/>
      <c r="H18" s="138"/>
      <c r="I18" s="137"/>
      <c r="J18" s="137"/>
      <c r="K18" s="137"/>
      <c r="L18" s="137"/>
      <c r="M18" s="127"/>
      <c r="N18" s="127"/>
      <c r="O18" s="127"/>
      <c r="P18" s="127"/>
      <c r="Q18" s="127"/>
      <c r="R18" s="127"/>
      <c r="S18" s="145"/>
      <c r="T18" s="142"/>
      <c r="U18" s="137"/>
      <c r="V18" s="137"/>
      <c r="W18" s="137"/>
      <c r="X18" s="137"/>
      <c r="Y18" s="137"/>
      <c r="Z18" s="137"/>
      <c r="AA18" s="137"/>
    </row>
    <row r="19" spans="1:27" ht="14.1" customHeight="1" x14ac:dyDescent="0.25">
      <c r="A19" s="146">
        <v>1</v>
      </c>
      <c r="B19" s="146">
        <v>2</v>
      </c>
      <c r="C19" s="146">
        <v>3</v>
      </c>
      <c r="D19" s="146">
        <v>4</v>
      </c>
      <c r="E19" s="146">
        <v>5</v>
      </c>
      <c r="F19" s="146">
        <v>6</v>
      </c>
      <c r="G19" s="146">
        <v>7</v>
      </c>
      <c r="H19" s="146">
        <v>8</v>
      </c>
      <c r="I19" s="146">
        <v>9</v>
      </c>
      <c r="J19" s="146">
        <v>10</v>
      </c>
      <c r="K19" s="146">
        <v>11</v>
      </c>
      <c r="L19" s="146">
        <v>12</v>
      </c>
      <c r="M19" s="146">
        <v>13</v>
      </c>
      <c r="N19" s="146">
        <v>14</v>
      </c>
      <c r="O19" s="146">
        <v>15</v>
      </c>
      <c r="P19" s="146">
        <v>16</v>
      </c>
      <c r="Q19" s="146">
        <v>17</v>
      </c>
      <c r="R19" s="146">
        <v>18</v>
      </c>
      <c r="S19" s="146">
        <v>19</v>
      </c>
      <c r="T19" s="146">
        <v>20</v>
      </c>
      <c r="U19" s="146">
        <v>21</v>
      </c>
      <c r="V19" s="146">
        <v>22</v>
      </c>
      <c r="W19" s="146">
        <v>23</v>
      </c>
      <c r="X19" s="146">
        <v>24</v>
      </c>
      <c r="Y19" s="146">
        <v>25</v>
      </c>
      <c r="Z19" s="146">
        <v>26</v>
      </c>
      <c r="AA19" s="146">
        <v>27</v>
      </c>
    </row>
    <row r="20" spans="1:27" ht="16.350000000000001" x14ac:dyDescent="0.25">
      <c r="A20" s="147" t="str">
        <f>SrcKA!E14</f>
        <v>Конъюнктурный анализ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</row>
    <row r="21" spans="1:27" ht="27.85" x14ac:dyDescent="0.25">
      <c r="A21" s="148" t="s">
        <v>445</v>
      </c>
      <c r="B21" s="149" t="str">
        <f>SrcKA!D15</f>
        <v>ТЦ_24.3.03.03_50_5001055273_21.04.2026_02_1.1</v>
      </c>
      <c r="C21" s="149" t="str">
        <f>IF((SrcKA!AI15&lt;&gt;""), SrcKA!AI15,"")</f>
        <v>Труба ТЗК Энергопласт D=160 F3/SN 16</v>
      </c>
      <c r="D21" s="149" t="str">
        <f>IF((SrcKA!E15&lt;&gt;""), SrcKA!E15,"")</f>
        <v>Труба ТЗК Энергопласт D=160 F3/SN 16</v>
      </c>
      <c r="E21" s="150" t="str">
        <f>IF((SrcKA!AH15&lt;&gt;""), SrcKA!AH15,"")</f>
        <v>м</v>
      </c>
      <c r="F21" s="150" t="str">
        <f>IF((SrcKA!G15&lt;&gt;""), SrcKA!G15,"")</f>
        <v>м</v>
      </c>
      <c r="G21" s="151">
        <f>IF((SrcKA!I15&lt;&gt;""), SrcKA!I15,"")</f>
        <v>1262.04</v>
      </c>
      <c r="H21" s="151">
        <f>IF((SrcKA!H15&lt;&gt;""), SrcKA!H15,"")</f>
        <v>1034.46</v>
      </c>
      <c r="I21" s="150" t="s">
        <v>668</v>
      </c>
      <c r="J21" s="152"/>
      <c r="K21" s="152" t="str">
        <f>IF((SrcKA!AB15&lt;&gt;""), SrcKA!AB15,"")</f>
        <v/>
      </c>
      <c r="L21" s="151">
        <f>IF((SrcKA!AC15&lt;&gt;""), SrcKA!AC15,"")</f>
        <v>1034.46</v>
      </c>
      <c r="M21" s="151">
        <f>IF((SrcKA!AA15&lt;&gt;""), SrcKA!AA15,"")</f>
        <v>3</v>
      </c>
      <c r="N21" s="151">
        <f>IF((SrcKA!J15&lt;&gt;""), SrcKA!J15,"")</f>
        <v>31.03</v>
      </c>
      <c r="O21" s="151">
        <f>IF((SrcKA!U15&lt;&gt;""), SrcKA!U15,"")</f>
        <v>2</v>
      </c>
      <c r="P21" s="151">
        <f>IF((SrcKA!V15&lt;&gt;""), SrcKA!V15,"")</f>
        <v>21.31</v>
      </c>
      <c r="Q21" s="149"/>
      <c r="R21" s="151"/>
      <c r="S21" s="151">
        <f>IF((SrcKA!AE15&lt;&gt;""), SrcKA!AE15,"")</f>
        <v>0</v>
      </c>
      <c r="T21" s="151">
        <f>IF((SrcKA!K15&lt;&gt;""), SrcKA!K15,"")</f>
        <v>1086.8</v>
      </c>
      <c r="U21" s="149" t="str">
        <f>IF((SrcKA!O15&lt;&gt;""), SrcKA!O15,"")</f>
        <v>ООО "Компания Альянс-Кабель"</v>
      </c>
      <c r="V21" s="149" t="str">
        <f>IF((SrcKA!Z15&lt;&gt;""), SrcKA!Z15,"")</f>
        <v>РФ</v>
      </c>
      <c r="W21" s="149" t="str">
        <f>IF((SrcKA!R15&lt;&gt;""), SrcKA!R15,"")</f>
        <v>501201001</v>
      </c>
      <c r="X21" s="149" t="str">
        <f>IF((SrcKA!Q15&lt;&gt;""), SrcKA!Q15,"")</f>
        <v>5001055273</v>
      </c>
      <c r="Y21" s="149" t="str">
        <f>IF((SrcKA!S15&lt;&gt;""), SrcKA!S15,"")</f>
        <v>https://www.a-cab.ru/</v>
      </c>
      <c r="Z21" s="149" t="str">
        <f>IF((SrcKA!P15&lt;&gt;""), SrcKA!P15,"")</f>
        <v>МО</v>
      </c>
      <c r="AA21" s="150">
        <f>IF((SrcKA!N15&lt;&gt;""), SrcKA!N15,"")</f>
        <v>2</v>
      </c>
    </row>
    <row r="22" spans="1:27" ht="27.85" x14ac:dyDescent="0.25">
      <c r="A22" s="153" t="s">
        <v>454</v>
      </c>
      <c r="B22" s="154" t="str">
        <f>SrcKA!D16</f>
        <v>ТЦ_24.3.03.03_77_7727455290_21.04.2026_02_1.2</v>
      </c>
      <c r="C22" s="154" t="str">
        <f>IF((SrcKA!AI16&lt;&gt;""), SrcKA!AI16,"")</f>
        <v>Труба ТЗК Энергопласт D=160 F3/SN 16</v>
      </c>
      <c r="D22" s="154" t="str">
        <f>IF((SrcKA!E16&lt;&gt;""), SrcKA!E16,"")</f>
        <v>Труба ТЗК Энергопласт D=160 F3/SN 16</v>
      </c>
      <c r="E22" s="155" t="str">
        <f>IF((SrcKA!AH16&lt;&gt;""), SrcKA!AH16,"")</f>
        <v>м</v>
      </c>
      <c r="F22" s="155" t="str">
        <f>IF((SrcKA!G16&lt;&gt;""), SrcKA!G16,"")</f>
        <v>м</v>
      </c>
      <c r="G22" s="156">
        <f>IF((SrcKA!I16&lt;&gt;""), SrcKA!I16,"")</f>
        <v>1299.9000000000001</v>
      </c>
      <c r="H22" s="156">
        <f>IF((SrcKA!H16&lt;&gt;""), SrcKA!H16,"")</f>
        <v>1065.49</v>
      </c>
      <c r="I22" s="155" t="s">
        <v>668</v>
      </c>
      <c r="J22" s="157"/>
      <c r="K22" s="157" t="str">
        <f>IF((SrcKA!AB16&lt;&gt;""), SrcKA!AB16,"")</f>
        <v/>
      </c>
      <c r="L22" s="156">
        <f>IF((SrcKA!AC16&lt;&gt;""), SrcKA!AC16,"")</f>
        <v>1065.49</v>
      </c>
      <c r="M22" s="156">
        <f>IF((SrcKA!AA16&lt;&gt;""), SrcKA!AA16,"")</f>
        <v>3</v>
      </c>
      <c r="N22" s="156">
        <f>IF((SrcKA!J16&lt;&gt;""), SrcKA!J16,"")</f>
        <v>31.96</v>
      </c>
      <c r="O22" s="156">
        <f>IF((SrcKA!U16&lt;&gt;""), SrcKA!U16,"")</f>
        <v>2</v>
      </c>
      <c r="P22" s="156">
        <f>IF((SrcKA!V16&lt;&gt;""), SrcKA!V16,"")</f>
        <v>21.95</v>
      </c>
      <c r="Q22" s="154"/>
      <c r="R22" s="156"/>
      <c r="S22" s="156">
        <f>IF((SrcKA!AE16&lt;&gt;""), SrcKA!AE16,"")</f>
        <v>0</v>
      </c>
      <c r="T22" s="156">
        <f>IF((SrcKA!K16&lt;&gt;""), SrcKA!K16,"")</f>
        <v>1119.4000000000001</v>
      </c>
      <c r="U22" s="154" t="str">
        <f>IF((SrcKA!O16&lt;&gt;""), SrcKA!O16,"")</f>
        <v>ООО "УКС Энергия"</v>
      </c>
      <c r="V22" s="154" t="str">
        <f>IF((SrcKA!Z16&lt;&gt;""), SrcKA!Z16,"")</f>
        <v>РФ</v>
      </c>
      <c r="W22" s="154" t="str">
        <f>IF((SrcKA!R16&lt;&gt;""), SrcKA!R16,"")</f>
        <v>772701001</v>
      </c>
      <c r="X22" s="154" t="str">
        <f>IF((SrcKA!Q16&lt;&gt;""), SrcKA!Q16,"")</f>
        <v>7727455290</v>
      </c>
      <c r="Y22" s="154" t="str">
        <f>IF((SrcKA!S16&lt;&gt;""), SrcKA!S16,"")</f>
        <v>https://uksenergy.ru/</v>
      </c>
      <c r="Z22" s="154" t="str">
        <f>IF((SrcKA!P16&lt;&gt;""), SrcKA!P16,"")</f>
        <v>Москва</v>
      </c>
      <c r="AA22" s="155">
        <f>IF((SrcKA!N16&lt;&gt;""), SrcKA!N16,"")</f>
        <v>2</v>
      </c>
    </row>
    <row r="23" spans="1:27" ht="27.85" x14ac:dyDescent="0.25">
      <c r="A23" s="153" t="s">
        <v>462</v>
      </c>
      <c r="B23" s="154" t="str">
        <f>SrcKA!D17</f>
        <v>ТЦ_24.3.03.03_77_7719546987_21.04.2026_02_1.3</v>
      </c>
      <c r="C23" s="154" t="str">
        <f>IF((SrcKA!AI17&lt;&gt;""), SrcKA!AI17,"")</f>
        <v>Труба ТЗК Энергопласт D=160 F3/SN 16</v>
      </c>
      <c r="D23" s="154" t="str">
        <f>IF((SrcKA!E17&lt;&gt;""), SrcKA!E17,"")</f>
        <v>Труба ТЗК Энергопласт D=160 F3/SN 16</v>
      </c>
      <c r="E23" s="155" t="str">
        <f>IF((SrcKA!AH17&lt;&gt;""), SrcKA!AH17,"")</f>
        <v>м</v>
      </c>
      <c r="F23" s="155" t="str">
        <f>IF((SrcKA!G17&lt;&gt;""), SrcKA!G17,"")</f>
        <v>м</v>
      </c>
      <c r="G23" s="156">
        <f>IF((SrcKA!I17&lt;&gt;""), SrcKA!I17,"")</f>
        <v>1331.46</v>
      </c>
      <c r="H23" s="156">
        <f>IF((SrcKA!H17&lt;&gt;""), SrcKA!H17,"")</f>
        <v>1091.3599999999999</v>
      </c>
      <c r="I23" s="155" t="s">
        <v>668</v>
      </c>
      <c r="J23" s="157"/>
      <c r="K23" s="157" t="str">
        <f>IF((SrcKA!AB17&lt;&gt;""), SrcKA!AB17,"")</f>
        <v/>
      </c>
      <c r="L23" s="156">
        <f>IF((SrcKA!AC17&lt;&gt;""), SrcKA!AC17,"")</f>
        <v>1091.3599999999999</v>
      </c>
      <c r="M23" s="156">
        <f>IF((SrcKA!AA17&lt;&gt;""), SrcKA!AA17,"")</f>
        <v>3</v>
      </c>
      <c r="N23" s="156">
        <f>IF((SrcKA!J17&lt;&gt;""), SrcKA!J17,"")</f>
        <v>32.74</v>
      </c>
      <c r="O23" s="156">
        <f>IF((SrcKA!U17&lt;&gt;""), SrcKA!U17,"")</f>
        <v>2</v>
      </c>
      <c r="P23" s="156">
        <f>IF((SrcKA!V17&lt;&gt;""), SrcKA!V17,"")</f>
        <v>22.48</v>
      </c>
      <c r="Q23" s="154"/>
      <c r="R23" s="156"/>
      <c r="S23" s="156">
        <f>IF((SrcKA!AE17&lt;&gt;""), SrcKA!AE17,"")</f>
        <v>0</v>
      </c>
      <c r="T23" s="156">
        <f>IF((SrcKA!K17&lt;&gt;""), SrcKA!K17,"")</f>
        <v>1146.58</v>
      </c>
      <c r="U23" s="154" t="str">
        <f>IF((SrcKA!O17&lt;&gt;""), SrcKA!O17,"")</f>
        <v>ООО ТК "Норма-кабель"</v>
      </c>
      <c r="V23" s="154" t="str">
        <f>IF((SrcKA!Z17&lt;&gt;""), SrcKA!Z17,"")</f>
        <v>РФ</v>
      </c>
      <c r="W23" s="154" t="str">
        <f>IF((SrcKA!R17&lt;&gt;""), SrcKA!R17,"")</f>
        <v>504101001</v>
      </c>
      <c r="X23" s="154" t="str">
        <f>IF((SrcKA!Q17&lt;&gt;""), SrcKA!Q17,"")</f>
        <v>7719546987</v>
      </c>
      <c r="Y23" s="154" t="str">
        <f>IF((SrcKA!S17&lt;&gt;""), SrcKA!S17,"")</f>
        <v>https://www.sip2a.ru/</v>
      </c>
      <c r="Z23" s="154" t="str">
        <f>IF((SrcKA!P17&lt;&gt;""), SrcKA!P17,"")</f>
        <v>МО</v>
      </c>
      <c r="AA23" s="155">
        <f>IF((SrcKA!N17&lt;&gt;""), SrcKA!N17,"")</f>
        <v>2</v>
      </c>
    </row>
    <row r="24" spans="1:27" ht="27.85" x14ac:dyDescent="0.25">
      <c r="A24" s="148" t="s">
        <v>468</v>
      </c>
      <c r="B24" s="149" t="str">
        <f>SrcKA!D18</f>
        <v>ТЦ_24.3.03.03_50_5001055273_21.04.2026_02_2.1</v>
      </c>
      <c r="C24" s="149" t="str">
        <f>IF((SrcKA!AI18&lt;&gt;""), SrcKA!AI18,"")</f>
        <v>Труба ТЗК Энергопласт D=160 F2/SN 32</v>
      </c>
      <c r="D24" s="149" t="str">
        <f>IF((SrcKA!E18&lt;&gt;""), SrcKA!E18,"")</f>
        <v>Труба ТЗК Энергопласт D=160 F2/SN 32</v>
      </c>
      <c r="E24" s="150" t="str">
        <f>IF((SrcKA!AH18&lt;&gt;""), SrcKA!AH18,"")</f>
        <v>м</v>
      </c>
      <c r="F24" s="150" t="str">
        <f>IF((SrcKA!G18&lt;&gt;""), SrcKA!G18,"")</f>
        <v>м</v>
      </c>
      <c r="G24" s="151">
        <f>IF((SrcKA!I18&lt;&gt;""), SrcKA!I18,"")</f>
        <v>1544.67</v>
      </c>
      <c r="H24" s="151">
        <f>IF((SrcKA!H18&lt;&gt;""), SrcKA!H18,"")</f>
        <v>1266.1199999999999</v>
      </c>
      <c r="I24" s="150" t="s">
        <v>668</v>
      </c>
      <c r="J24" s="152"/>
      <c r="K24" s="152" t="str">
        <f>IF((SrcKA!AB18&lt;&gt;""), SrcKA!AB18,"")</f>
        <v/>
      </c>
      <c r="L24" s="151">
        <f>IF((SrcKA!AC18&lt;&gt;""), SrcKA!AC18,"")</f>
        <v>1266.1199999999999</v>
      </c>
      <c r="M24" s="151">
        <f>IF((SrcKA!AA18&lt;&gt;""), SrcKA!AA18,"")</f>
        <v>3</v>
      </c>
      <c r="N24" s="151">
        <f>IF((SrcKA!J18&lt;&gt;""), SrcKA!J18,"")</f>
        <v>37.979999999999997</v>
      </c>
      <c r="O24" s="151">
        <f>IF((SrcKA!U18&lt;&gt;""), SrcKA!U18,"")</f>
        <v>2</v>
      </c>
      <c r="P24" s="151">
        <f>IF((SrcKA!V18&lt;&gt;""), SrcKA!V18,"")</f>
        <v>26.08</v>
      </c>
      <c r="Q24" s="149"/>
      <c r="R24" s="151"/>
      <c r="S24" s="151">
        <f>IF((SrcKA!AE18&lt;&gt;""), SrcKA!AE18,"")</f>
        <v>0</v>
      </c>
      <c r="T24" s="151">
        <f>IF((SrcKA!K18&lt;&gt;""), SrcKA!K18,"")</f>
        <v>1330.18</v>
      </c>
      <c r="U24" s="149" t="str">
        <f>IF((SrcKA!O18&lt;&gt;""), SrcKA!O18,"")</f>
        <v>ООО "Компания Альянс-Кабель"</v>
      </c>
      <c r="V24" s="149" t="str">
        <f>IF((SrcKA!Z18&lt;&gt;""), SrcKA!Z18,"")</f>
        <v>РФ</v>
      </c>
      <c r="W24" s="149" t="str">
        <f>IF((SrcKA!R18&lt;&gt;""), SrcKA!R18,"")</f>
        <v>501201001</v>
      </c>
      <c r="X24" s="149" t="str">
        <f>IF((SrcKA!Q18&lt;&gt;""), SrcKA!Q18,"")</f>
        <v>5001055273</v>
      </c>
      <c r="Y24" s="149" t="str">
        <f>IF((SrcKA!S18&lt;&gt;""), SrcKA!S18,"")</f>
        <v>https://www.a-cab.ru/</v>
      </c>
      <c r="Z24" s="149" t="str">
        <f>IF((SrcKA!P18&lt;&gt;""), SrcKA!P18,"")</f>
        <v>МО</v>
      </c>
      <c r="AA24" s="150">
        <f>IF((SrcKA!N18&lt;&gt;""), SrcKA!N18,"")</f>
        <v>2</v>
      </c>
    </row>
    <row r="25" spans="1:27" ht="27.85" x14ac:dyDescent="0.25">
      <c r="A25" s="153" t="s">
        <v>469</v>
      </c>
      <c r="B25" s="154" t="str">
        <f>SrcKA!D19</f>
        <v>ТЦ_24.3.03.03_77_7727455290_21.04.2026_02_2.2</v>
      </c>
      <c r="C25" s="154" t="str">
        <f>IF((SrcKA!AI19&lt;&gt;""), SrcKA!AI19,"")</f>
        <v>Труба ТЗК Энергопласт D=160 F2/SN 32</v>
      </c>
      <c r="D25" s="154" t="str">
        <f>IF((SrcKA!E19&lt;&gt;""), SrcKA!E19,"")</f>
        <v>Труба ТЗК Энергопласт D=160 F2/SN 32</v>
      </c>
      <c r="E25" s="155" t="str">
        <f>IF((SrcKA!AH19&lt;&gt;""), SrcKA!AH19,"")</f>
        <v>м</v>
      </c>
      <c r="F25" s="155" t="str">
        <f>IF((SrcKA!G19&lt;&gt;""), SrcKA!G19,"")</f>
        <v>м</v>
      </c>
      <c r="G25" s="156">
        <f>IF((SrcKA!I19&lt;&gt;""), SrcKA!I19,"")</f>
        <v>1591</v>
      </c>
      <c r="H25" s="156">
        <f>IF((SrcKA!H19&lt;&gt;""), SrcKA!H19,"")</f>
        <v>1304.0999999999999</v>
      </c>
      <c r="I25" s="155" t="s">
        <v>668</v>
      </c>
      <c r="J25" s="157"/>
      <c r="K25" s="157" t="str">
        <f>IF((SrcKA!AB19&lt;&gt;""), SrcKA!AB19,"")</f>
        <v/>
      </c>
      <c r="L25" s="156">
        <f>IF((SrcKA!AC19&lt;&gt;""), SrcKA!AC19,"")</f>
        <v>1304.0999999999999</v>
      </c>
      <c r="M25" s="156">
        <f>IF((SrcKA!AA19&lt;&gt;""), SrcKA!AA19,"")</f>
        <v>3</v>
      </c>
      <c r="N25" s="156">
        <f>IF((SrcKA!J19&lt;&gt;""), SrcKA!J19,"")</f>
        <v>39.119999999999997</v>
      </c>
      <c r="O25" s="156">
        <f>IF((SrcKA!U19&lt;&gt;""), SrcKA!U19,"")</f>
        <v>2</v>
      </c>
      <c r="P25" s="156">
        <f>IF((SrcKA!V19&lt;&gt;""), SrcKA!V19,"")</f>
        <v>26.86</v>
      </c>
      <c r="Q25" s="154"/>
      <c r="R25" s="156"/>
      <c r="S25" s="156">
        <f>IF((SrcKA!AE19&lt;&gt;""), SrcKA!AE19,"")</f>
        <v>0</v>
      </c>
      <c r="T25" s="156">
        <f>IF((SrcKA!K19&lt;&gt;""), SrcKA!K19,"")</f>
        <v>1370.08</v>
      </c>
      <c r="U25" s="154" t="str">
        <f>IF((SrcKA!O19&lt;&gt;""), SrcKA!O19,"")</f>
        <v>ООО "УКС Энергия"</v>
      </c>
      <c r="V25" s="154" t="str">
        <f>IF((SrcKA!Z19&lt;&gt;""), SrcKA!Z19,"")</f>
        <v>РФ</v>
      </c>
      <c r="W25" s="154" t="str">
        <f>IF((SrcKA!R19&lt;&gt;""), SrcKA!R19,"")</f>
        <v>772701001</v>
      </c>
      <c r="X25" s="154" t="str">
        <f>IF((SrcKA!Q19&lt;&gt;""), SrcKA!Q19,"")</f>
        <v>7727455290</v>
      </c>
      <c r="Y25" s="154" t="str">
        <f>IF((SrcKA!S19&lt;&gt;""), SrcKA!S19,"")</f>
        <v>https://uksenergy.ru/</v>
      </c>
      <c r="Z25" s="154" t="str">
        <f>IF((SrcKA!P19&lt;&gt;""), SrcKA!P19,"")</f>
        <v>Москва</v>
      </c>
      <c r="AA25" s="155">
        <f>IF((SrcKA!N19&lt;&gt;""), SrcKA!N19,"")</f>
        <v>2</v>
      </c>
    </row>
    <row r="26" spans="1:27" ht="27.85" x14ac:dyDescent="0.25">
      <c r="A26" s="153" t="s">
        <v>471</v>
      </c>
      <c r="B26" s="154" t="str">
        <f>SrcKA!D20</f>
        <v>ТЦ_24.3.03.03_77_7719546987_21.04.2026_02_2.3</v>
      </c>
      <c r="C26" s="154" t="str">
        <f>IF((SrcKA!AI20&lt;&gt;""), SrcKA!AI20,"")</f>
        <v>Труба ТЗК Энергопласт D=160 F2/SN 32</v>
      </c>
      <c r="D26" s="154" t="str">
        <f>IF((SrcKA!E20&lt;&gt;""), SrcKA!E20,"")</f>
        <v>Труба ТЗК Энергопласт D=160 F2/SN 32</v>
      </c>
      <c r="E26" s="155" t="str">
        <f>IF((SrcKA!AH20&lt;&gt;""), SrcKA!AH20,"")</f>
        <v>м</v>
      </c>
      <c r="F26" s="155" t="str">
        <f>IF((SrcKA!G20&lt;&gt;""), SrcKA!G20,"")</f>
        <v>м</v>
      </c>
      <c r="G26" s="156">
        <f>IF((SrcKA!I20&lt;&gt;""), SrcKA!I20,"")</f>
        <v>1629.63</v>
      </c>
      <c r="H26" s="156">
        <f>IF((SrcKA!H20&lt;&gt;""), SrcKA!H20,"")</f>
        <v>1335.76</v>
      </c>
      <c r="I26" s="155" t="s">
        <v>668</v>
      </c>
      <c r="J26" s="157"/>
      <c r="K26" s="157" t="str">
        <f>IF((SrcKA!AB20&lt;&gt;""), SrcKA!AB20,"")</f>
        <v/>
      </c>
      <c r="L26" s="156">
        <f>IF((SrcKA!AC20&lt;&gt;""), SrcKA!AC20,"")</f>
        <v>1335.76</v>
      </c>
      <c r="M26" s="156">
        <f>IF((SrcKA!AA20&lt;&gt;""), SrcKA!AA20,"")</f>
        <v>3</v>
      </c>
      <c r="N26" s="156">
        <f>IF((SrcKA!J20&lt;&gt;""), SrcKA!J20,"")</f>
        <v>40.07</v>
      </c>
      <c r="O26" s="156">
        <f>IF((SrcKA!U20&lt;&gt;""), SrcKA!U20,"")</f>
        <v>2</v>
      </c>
      <c r="P26" s="156">
        <f>IF((SrcKA!V20&lt;&gt;""), SrcKA!V20,"")</f>
        <v>27.52</v>
      </c>
      <c r="Q26" s="154"/>
      <c r="R26" s="156"/>
      <c r="S26" s="156">
        <f>IF((SrcKA!AE20&lt;&gt;""), SrcKA!AE20,"")</f>
        <v>0</v>
      </c>
      <c r="T26" s="156">
        <f>IF((SrcKA!K20&lt;&gt;""), SrcKA!K20,"")</f>
        <v>1403.35</v>
      </c>
      <c r="U26" s="154" t="str">
        <f>IF((SrcKA!O20&lt;&gt;""), SrcKA!O20,"")</f>
        <v>ООО ТК "Норма-кабель"</v>
      </c>
      <c r="V26" s="154" t="str">
        <f>IF((SrcKA!Z20&lt;&gt;""), SrcKA!Z20,"")</f>
        <v>РФ</v>
      </c>
      <c r="W26" s="154" t="str">
        <f>IF((SrcKA!R20&lt;&gt;""), SrcKA!R20,"")</f>
        <v>504101001</v>
      </c>
      <c r="X26" s="154" t="str">
        <f>IF((SrcKA!Q20&lt;&gt;""), SrcKA!Q20,"")</f>
        <v>7719546987</v>
      </c>
      <c r="Y26" s="154" t="str">
        <f>IF((SrcKA!S20&lt;&gt;""), SrcKA!S20,"")</f>
        <v>https://www.sip2a.ru/</v>
      </c>
      <c r="Z26" s="154" t="str">
        <f>IF((SrcKA!P20&lt;&gt;""), SrcKA!P20,"")</f>
        <v>МО</v>
      </c>
      <c r="AA26" s="155">
        <f>IF((SrcKA!N20&lt;&gt;""), SrcKA!N20,"")</f>
        <v>2</v>
      </c>
    </row>
    <row r="27" spans="1:27" ht="27.85" x14ac:dyDescent="0.25">
      <c r="A27" s="148" t="s">
        <v>473</v>
      </c>
      <c r="B27" s="149" t="str">
        <f>SrcKA!D21</f>
        <v>ТЦ_21.1.07.02_50_5001055273_21.04.2026_02_4.1</v>
      </c>
      <c r="C27" s="149" t="str">
        <f>IF((SrcKA!AI21&lt;&gt;""), SrcKA!AI21,"")</f>
        <v>Кабель АСБл-10 3х240(мн)</v>
      </c>
      <c r="D27" s="149" t="str">
        <f>IF((SrcKA!E21&lt;&gt;""), SrcKA!E21,"")</f>
        <v>Кабель АСБл-10 3х240(мн)</v>
      </c>
      <c r="E27" s="150" t="str">
        <f>IF((SrcKA!AH21&lt;&gt;""), SrcKA!AH21,"")</f>
        <v>м</v>
      </c>
      <c r="F27" s="150" t="str">
        <f>IF((SrcKA!G21&lt;&gt;""), SrcKA!G21,"")</f>
        <v>м</v>
      </c>
      <c r="G27" s="151">
        <f>IF((SrcKA!I21&lt;&gt;""), SrcKA!I21,"")</f>
        <v>3339.68</v>
      </c>
      <c r="H27" s="151">
        <f>IF((SrcKA!H21&lt;&gt;""), SrcKA!H21,"")</f>
        <v>2737.44</v>
      </c>
      <c r="I27" s="150" t="s">
        <v>668</v>
      </c>
      <c r="J27" s="152"/>
      <c r="K27" s="152" t="str">
        <f>IF((SrcKA!AB21&lt;&gt;""), SrcKA!AB21,"")</f>
        <v/>
      </c>
      <c r="L27" s="151">
        <f>IF((SrcKA!AC21&lt;&gt;""), SrcKA!AC21,"")</f>
        <v>2737.44</v>
      </c>
      <c r="M27" s="151">
        <f>IF((SrcKA!AA21&lt;&gt;""), SrcKA!AA21,"")</f>
        <v>3</v>
      </c>
      <c r="N27" s="151">
        <f>IF((SrcKA!J21&lt;&gt;""), SrcKA!J21,"")</f>
        <v>82.12</v>
      </c>
      <c r="O27" s="151">
        <f>IF((SrcKA!U21&lt;&gt;""), SrcKA!U21,"")</f>
        <v>2</v>
      </c>
      <c r="P27" s="151">
        <f>IF((SrcKA!V21&lt;&gt;""), SrcKA!V21,"")</f>
        <v>56.39</v>
      </c>
      <c r="Q27" s="149"/>
      <c r="R27" s="151"/>
      <c r="S27" s="151">
        <f>IF((SrcKA!AE21&lt;&gt;""), SrcKA!AE21,"")</f>
        <v>0</v>
      </c>
      <c r="T27" s="151">
        <f>IF((SrcKA!K21&lt;&gt;""), SrcKA!K21,"")</f>
        <v>2875.95</v>
      </c>
      <c r="U27" s="149" t="str">
        <f>IF((SrcKA!O21&lt;&gt;""), SrcKA!O21,"")</f>
        <v>ООО "Компания Альянс-Кабель"</v>
      </c>
      <c r="V27" s="149" t="str">
        <f>IF((SrcKA!Z21&lt;&gt;""), SrcKA!Z21,"")</f>
        <v>РФ</v>
      </c>
      <c r="W27" s="149" t="str">
        <f>IF((SrcKA!R21&lt;&gt;""), SrcKA!R21,"")</f>
        <v>501201001</v>
      </c>
      <c r="X27" s="149" t="str">
        <f>IF((SrcKA!Q21&lt;&gt;""), SrcKA!Q21,"")</f>
        <v>5001055273</v>
      </c>
      <c r="Y27" s="149" t="str">
        <f>IF((SrcKA!S21&lt;&gt;""), SrcKA!S21,"")</f>
        <v>https://www.a-cab.ru/</v>
      </c>
      <c r="Z27" s="149" t="str">
        <f>IF((SrcKA!P21&lt;&gt;""), SrcKA!P21,"")</f>
        <v>МО</v>
      </c>
      <c r="AA27" s="150">
        <f>IF((SrcKA!N21&lt;&gt;""), SrcKA!N21,"")</f>
        <v>2</v>
      </c>
    </row>
    <row r="28" spans="1:27" ht="27.85" x14ac:dyDescent="0.25">
      <c r="A28" s="153" t="s">
        <v>475</v>
      </c>
      <c r="B28" s="154" t="str">
        <f>SrcKA!D22</f>
        <v>ТЦ_21.1.07.02_77_7727455290_21.04.2026_02_4.2</v>
      </c>
      <c r="C28" s="154" t="str">
        <f>IF((SrcKA!AI22&lt;&gt;""), SrcKA!AI22,"")</f>
        <v>Кабель АСБл-10 3х240(мн)</v>
      </c>
      <c r="D28" s="154" t="str">
        <f>IF((SrcKA!E22&lt;&gt;""), SrcKA!E22,"")</f>
        <v>Кабель АСБл-10 3х240(мн)</v>
      </c>
      <c r="E28" s="155" t="str">
        <f>IF((SrcKA!AH22&lt;&gt;""), SrcKA!AH22,"")</f>
        <v>м</v>
      </c>
      <c r="F28" s="155" t="str">
        <f>IF((SrcKA!G22&lt;&gt;""), SrcKA!G22,"")</f>
        <v>м</v>
      </c>
      <c r="G28" s="156">
        <f>IF((SrcKA!I22&lt;&gt;""), SrcKA!I22,"")</f>
        <v>3439.86</v>
      </c>
      <c r="H28" s="156">
        <f>IF((SrcKA!H22&lt;&gt;""), SrcKA!H22,"")</f>
        <v>2819.56</v>
      </c>
      <c r="I28" s="155" t="s">
        <v>668</v>
      </c>
      <c r="J28" s="157"/>
      <c r="K28" s="157" t="str">
        <f>IF((SrcKA!AB22&lt;&gt;""), SrcKA!AB22,"")</f>
        <v/>
      </c>
      <c r="L28" s="156">
        <f>IF((SrcKA!AC22&lt;&gt;""), SrcKA!AC22,"")</f>
        <v>2819.56</v>
      </c>
      <c r="M28" s="156">
        <f>IF((SrcKA!AA22&lt;&gt;""), SrcKA!AA22,"")</f>
        <v>3</v>
      </c>
      <c r="N28" s="156">
        <f>IF((SrcKA!J22&lt;&gt;""), SrcKA!J22,"")</f>
        <v>84.59</v>
      </c>
      <c r="O28" s="156">
        <f>IF((SrcKA!U22&lt;&gt;""), SrcKA!U22,"")</f>
        <v>2</v>
      </c>
      <c r="P28" s="156">
        <f>IF((SrcKA!V22&lt;&gt;""), SrcKA!V22,"")</f>
        <v>58.08</v>
      </c>
      <c r="Q28" s="154"/>
      <c r="R28" s="156"/>
      <c r="S28" s="156">
        <f>IF((SrcKA!AE22&lt;&gt;""), SrcKA!AE22,"")</f>
        <v>0</v>
      </c>
      <c r="T28" s="156">
        <f>IF((SrcKA!K22&lt;&gt;""), SrcKA!K22,"")</f>
        <v>2962.23</v>
      </c>
      <c r="U28" s="154" t="str">
        <f>IF((SrcKA!O22&lt;&gt;""), SrcKA!O22,"")</f>
        <v>ООО "УКС Энергия"</v>
      </c>
      <c r="V28" s="154" t="str">
        <f>IF((SrcKA!Z22&lt;&gt;""), SrcKA!Z22,"")</f>
        <v>РФ</v>
      </c>
      <c r="W28" s="154" t="str">
        <f>IF((SrcKA!R22&lt;&gt;""), SrcKA!R22,"")</f>
        <v>772701001</v>
      </c>
      <c r="X28" s="154" t="str">
        <f>IF((SrcKA!Q22&lt;&gt;""), SrcKA!Q22,"")</f>
        <v>7727455290</v>
      </c>
      <c r="Y28" s="154" t="str">
        <f>IF((SrcKA!S22&lt;&gt;""), SrcKA!S22,"")</f>
        <v>https://uksenergy.ru/</v>
      </c>
      <c r="Z28" s="154" t="str">
        <f>IF((SrcKA!P22&lt;&gt;""), SrcKA!P22,"")</f>
        <v>Москва</v>
      </c>
      <c r="AA28" s="155">
        <f>IF((SrcKA!N22&lt;&gt;""), SrcKA!N22,"")</f>
        <v>2</v>
      </c>
    </row>
    <row r="29" spans="1:27" ht="27.85" x14ac:dyDescent="0.25">
      <c r="A29" s="153" t="s">
        <v>477</v>
      </c>
      <c r="B29" s="154" t="str">
        <f>SrcKA!D23</f>
        <v>ТЦ_21.1.07.02_77_7719546987_21.04.2026_02_4.3</v>
      </c>
      <c r="C29" s="154" t="str">
        <f>IF((SrcKA!AI23&lt;&gt;""), SrcKA!AI23,"")</f>
        <v>Кабель АСБл-10 3х240(мн)</v>
      </c>
      <c r="D29" s="154" t="str">
        <f>IF((SrcKA!E23&lt;&gt;""), SrcKA!E23,"")</f>
        <v>Кабель АСБл-10 3х240(мн)</v>
      </c>
      <c r="E29" s="155" t="str">
        <f>IF((SrcKA!AH23&lt;&gt;""), SrcKA!AH23,"")</f>
        <v>м</v>
      </c>
      <c r="F29" s="155" t="str">
        <f>IF((SrcKA!G23&lt;&gt;""), SrcKA!G23,"")</f>
        <v>м</v>
      </c>
      <c r="G29" s="156">
        <f>IF((SrcKA!I23&lt;&gt;""), SrcKA!I23,"")</f>
        <v>3523.36</v>
      </c>
      <c r="H29" s="156">
        <f>IF((SrcKA!H23&lt;&gt;""), SrcKA!H23,"")</f>
        <v>2888</v>
      </c>
      <c r="I29" s="155" t="s">
        <v>668</v>
      </c>
      <c r="J29" s="157"/>
      <c r="K29" s="157" t="str">
        <f>IF((SrcKA!AB23&lt;&gt;""), SrcKA!AB23,"")</f>
        <v/>
      </c>
      <c r="L29" s="156">
        <f>IF((SrcKA!AC23&lt;&gt;""), SrcKA!AC23,"")</f>
        <v>2888</v>
      </c>
      <c r="M29" s="156">
        <f>IF((SrcKA!AA23&lt;&gt;""), SrcKA!AA23,"")</f>
        <v>3</v>
      </c>
      <c r="N29" s="156">
        <f>IF((SrcKA!J23&lt;&gt;""), SrcKA!J23,"")</f>
        <v>86.64</v>
      </c>
      <c r="O29" s="156">
        <f>IF((SrcKA!U23&lt;&gt;""), SrcKA!U23,"")</f>
        <v>2</v>
      </c>
      <c r="P29" s="156">
        <f>IF((SrcKA!V23&lt;&gt;""), SrcKA!V23,"")</f>
        <v>59.49</v>
      </c>
      <c r="Q29" s="154"/>
      <c r="R29" s="156"/>
      <c r="S29" s="156">
        <f>IF((SrcKA!AE23&lt;&gt;""), SrcKA!AE23,"")</f>
        <v>0</v>
      </c>
      <c r="T29" s="156">
        <f>IF((SrcKA!K23&lt;&gt;""), SrcKA!K23,"")</f>
        <v>3034.13</v>
      </c>
      <c r="U29" s="154" t="str">
        <f>IF((SrcKA!O23&lt;&gt;""), SrcKA!O23,"")</f>
        <v>ООО ТК "Норма-кабель"</v>
      </c>
      <c r="V29" s="154" t="str">
        <f>IF((SrcKA!Z23&lt;&gt;""), SrcKA!Z23,"")</f>
        <v>РФ</v>
      </c>
      <c r="W29" s="154" t="str">
        <f>IF((SrcKA!R23&lt;&gt;""), SrcKA!R23,"")</f>
        <v>504101001</v>
      </c>
      <c r="X29" s="154" t="str">
        <f>IF((SrcKA!Q23&lt;&gt;""), SrcKA!Q23,"")</f>
        <v>7719546987</v>
      </c>
      <c r="Y29" s="154" t="str">
        <f>IF((SrcKA!S23&lt;&gt;""), SrcKA!S23,"")</f>
        <v>https://www.sip2a.ru/</v>
      </c>
      <c r="Z29" s="154" t="str">
        <f>IF((SrcKA!P23&lt;&gt;""), SrcKA!P23,"")</f>
        <v>МО</v>
      </c>
      <c r="AA29" s="155">
        <f>IF((SrcKA!N23&lt;&gt;""), SrcKA!N23,"")</f>
        <v>2</v>
      </c>
    </row>
    <row r="30" spans="1:27" ht="27.85" x14ac:dyDescent="0.25">
      <c r="A30" s="148" t="s">
        <v>479</v>
      </c>
      <c r="B30" s="149" t="str">
        <f>SrcKA!D24</f>
        <v>ТЦ_20.2.09.02_77_5001055273_21.04.2026_02_5.1</v>
      </c>
      <c r="C30" s="149" t="str">
        <f>IF((SrcKA!AI24&lt;&gt;""), SrcKA!AI24,"")</f>
        <v>Уплотнитель термоусаживаемый УКПт-175/40-300</v>
      </c>
      <c r="D30" s="149" t="str">
        <f>IF((SrcKA!E24&lt;&gt;""), SrcKA!E24,"")</f>
        <v>Уплотнитель термоусаживаемый УКПт-175/40-300</v>
      </c>
      <c r="E30" s="150" t="str">
        <f>IF((SrcKA!AH24&lt;&gt;""), SrcKA!AH24,"")</f>
        <v>шт</v>
      </c>
      <c r="F30" s="150" t="str">
        <f>IF((SrcKA!G24&lt;&gt;""), SrcKA!G24,"")</f>
        <v>шт</v>
      </c>
      <c r="G30" s="151">
        <f>IF((SrcKA!I24&lt;&gt;""), SrcKA!I24,"")</f>
        <v>512.4</v>
      </c>
      <c r="H30" s="151">
        <f>IF((SrcKA!H24&lt;&gt;""), SrcKA!H24,"")</f>
        <v>420</v>
      </c>
      <c r="I30" s="150" t="s">
        <v>668</v>
      </c>
      <c r="J30" s="152"/>
      <c r="K30" s="152" t="str">
        <f>IF((SrcKA!AB24&lt;&gt;""), SrcKA!AB24,"")</f>
        <v/>
      </c>
      <c r="L30" s="151">
        <f>IF((SrcKA!AC24&lt;&gt;""), SrcKA!AC24,"")</f>
        <v>420</v>
      </c>
      <c r="M30" s="151">
        <f>IF((SrcKA!AA24&lt;&gt;""), SrcKA!AA24,"")</f>
        <v>3</v>
      </c>
      <c r="N30" s="151">
        <f>IF((SrcKA!J24&lt;&gt;""), SrcKA!J24,"")</f>
        <v>12.6</v>
      </c>
      <c r="O30" s="151">
        <f>IF((SrcKA!U24&lt;&gt;""), SrcKA!U24,"")</f>
        <v>2</v>
      </c>
      <c r="P30" s="151">
        <f>IF((SrcKA!V24&lt;&gt;""), SrcKA!V24,"")</f>
        <v>8.65</v>
      </c>
      <c r="Q30" s="149"/>
      <c r="R30" s="151"/>
      <c r="S30" s="151">
        <f>IF((SrcKA!AE24&lt;&gt;""), SrcKA!AE24,"")</f>
        <v>0</v>
      </c>
      <c r="T30" s="151">
        <f>IF((SrcKA!K24&lt;&gt;""), SrcKA!K24,"")</f>
        <v>441.25</v>
      </c>
      <c r="U30" s="149" t="str">
        <f>IF((SrcKA!O24&lt;&gt;""), SrcKA!O24,"")</f>
        <v>ООО "Компания Альянс-Кабель"</v>
      </c>
      <c r="V30" s="149" t="str">
        <f>IF((SrcKA!Z24&lt;&gt;""), SrcKA!Z24,"")</f>
        <v>РФ</v>
      </c>
      <c r="W30" s="149" t="str">
        <f>IF((SrcKA!R24&lt;&gt;""), SrcKA!R24,"")</f>
        <v>501201001</v>
      </c>
      <c r="X30" s="149" t="str">
        <f>IF((SrcKA!Q24&lt;&gt;""), SrcKA!Q24,"")</f>
        <v>5001055273</v>
      </c>
      <c r="Y30" s="149" t="str">
        <f>IF((SrcKA!S24&lt;&gt;""), SrcKA!S24,"")</f>
        <v>https://www.a-cab.ru/</v>
      </c>
      <c r="Z30" s="149" t="str">
        <f>IF((SrcKA!P24&lt;&gt;""), SrcKA!P24,"")</f>
        <v>МО</v>
      </c>
      <c r="AA30" s="150">
        <f>IF((SrcKA!N24&lt;&gt;""), SrcKA!N24,"")</f>
        <v>2</v>
      </c>
    </row>
    <row r="31" spans="1:27" ht="27.85" x14ac:dyDescent="0.25">
      <c r="A31" s="153" t="s">
        <v>481</v>
      </c>
      <c r="B31" s="154" t="str">
        <f>SrcKA!D25</f>
        <v>ТЦ_20.2.09.02_77_7727455290_21.04.2026_02_5.2</v>
      </c>
      <c r="C31" s="154" t="str">
        <f>IF((SrcKA!AI25&lt;&gt;""), SrcKA!AI25,"")</f>
        <v>Уплотнитель термоусаживаемый УКПт-175/40-300</v>
      </c>
      <c r="D31" s="154" t="str">
        <f>IF((SrcKA!E25&lt;&gt;""), SrcKA!E25,"")</f>
        <v>Уплотнитель термоусаживаемый УКПт-175/40-300</v>
      </c>
      <c r="E31" s="155" t="str">
        <f>IF((SrcKA!AH25&lt;&gt;""), SrcKA!AH25,"")</f>
        <v>шт</v>
      </c>
      <c r="F31" s="155" t="str">
        <f>IF((SrcKA!G25&lt;&gt;""), SrcKA!G25,"")</f>
        <v>шт</v>
      </c>
      <c r="G31" s="156">
        <f>IF((SrcKA!I25&lt;&gt;""), SrcKA!I25,"")</f>
        <v>527.77</v>
      </c>
      <c r="H31" s="156">
        <f>IF((SrcKA!H25&lt;&gt;""), SrcKA!H25,"")</f>
        <v>432.6</v>
      </c>
      <c r="I31" s="155" t="s">
        <v>668</v>
      </c>
      <c r="J31" s="157"/>
      <c r="K31" s="157" t="str">
        <f>IF((SrcKA!AB25&lt;&gt;""), SrcKA!AB25,"")</f>
        <v/>
      </c>
      <c r="L31" s="156">
        <f>IF((SrcKA!AC25&lt;&gt;""), SrcKA!AC25,"")</f>
        <v>432.6</v>
      </c>
      <c r="M31" s="156">
        <f>IF((SrcKA!AA25&lt;&gt;""), SrcKA!AA25,"")</f>
        <v>3</v>
      </c>
      <c r="N31" s="156">
        <f>IF((SrcKA!J25&lt;&gt;""), SrcKA!J25,"")</f>
        <v>12.98</v>
      </c>
      <c r="O31" s="156">
        <f>IF((SrcKA!U25&lt;&gt;""), SrcKA!U25,"")</f>
        <v>2</v>
      </c>
      <c r="P31" s="156">
        <f>IF((SrcKA!V25&lt;&gt;""), SrcKA!V25,"")</f>
        <v>8.91</v>
      </c>
      <c r="Q31" s="154"/>
      <c r="R31" s="156"/>
      <c r="S31" s="156">
        <f>IF((SrcKA!AE25&lt;&gt;""), SrcKA!AE25,"")</f>
        <v>0</v>
      </c>
      <c r="T31" s="156">
        <f>IF((SrcKA!K25&lt;&gt;""), SrcKA!K25,"")</f>
        <v>454.49</v>
      </c>
      <c r="U31" s="154" t="str">
        <f>IF((SrcKA!O25&lt;&gt;""), SrcKA!O25,"")</f>
        <v>ООО "УКС Энергия"</v>
      </c>
      <c r="V31" s="154" t="str">
        <f>IF((SrcKA!Z25&lt;&gt;""), SrcKA!Z25,"")</f>
        <v>РФ</v>
      </c>
      <c r="W31" s="154" t="str">
        <f>IF((SrcKA!R25&lt;&gt;""), SrcKA!R25,"")</f>
        <v>772701001</v>
      </c>
      <c r="X31" s="154" t="str">
        <f>IF((SrcKA!Q25&lt;&gt;""), SrcKA!Q25,"")</f>
        <v>7727455290</v>
      </c>
      <c r="Y31" s="154" t="str">
        <f>IF((SrcKA!S25&lt;&gt;""), SrcKA!S25,"")</f>
        <v>https://uksenergy.ru/</v>
      </c>
      <c r="Z31" s="154" t="str">
        <f>IF((SrcKA!P25&lt;&gt;""), SrcKA!P25,"")</f>
        <v>Москва</v>
      </c>
      <c r="AA31" s="155">
        <f>IF((SrcKA!N25&lt;&gt;""), SrcKA!N25,"")</f>
        <v>2</v>
      </c>
    </row>
    <row r="32" spans="1:27" ht="27.85" x14ac:dyDescent="0.25">
      <c r="A32" s="153" t="s">
        <v>483</v>
      </c>
      <c r="B32" s="154" t="str">
        <f>SrcKA!D26</f>
        <v>ТЦ_20.2.09.02_77_7719546987_21.04.2026_02_5.3</v>
      </c>
      <c r="C32" s="154" t="str">
        <f>IF((SrcKA!AI26&lt;&gt;""), SrcKA!AI26,"")</f>
        <v>Уплотнитель термоусаживаемый УКПт-175/40-300</v>
      </c>
      <c r="D32" s="154" t="str">
        <f>IF((SrcKA!E26&lt;&gt;""), SrcKA!E26,"")</f>
        <v>Уплотнитель термоусаживаемый УКПт-175/40-300</v>
      </c>
      <c r="E32" s="155" t="str">
        <f>IF((SrcKA!AH26&lt;&gt;""), SrcKA!AH26,"")</f>
        <v>шт</v>
      </c>
      <c r="F32" s="155" t="str">
        <f>IF((SrcKA!G26&lt;&gt;""), SrcKA!G26,"")</f>
        <v>шт</v>
      </c>
      <c r="G32" s="156">
        <f>IF((SrcKA!I26&lt;&gt;""), SrcKA!I26,"")</f>
        <v>540.58000000000004</v>
      </c>
      <c r="H32" s="156">
        <f>IF((SrcKA!H26&lt;&gt;""), SrcKA!H26,"")</f>
        <v>443.1</v>
      </c>
      <c r="I32" s="155" t="s">
        <v>668</v>
      </c>
      <c r="J32" s="157"/>
      <c r="K32" s="157" t="str">
        <f>IF((SrcKA!AB26&lt;&gt;""), SrcKA!AB26,"")</f>
        <v/>
      </c>
      <c r="L32" s="156">
        <f>IF((SrcKA!AC26&lt;&gt;""), SrcKA!AC26,"")</f>
        <v>443.1</v>
      </c>
      <c r="M32" s="156">
        <f>IF((SrcKA!AA26&lt;&gt;""), SrcKA!AA26,"")</f>
        <v>3</v>
      </c>
      <c r="N32" s="156">
        <f>IF((SrcKA!J26&lt;&gt;""), SrcKA!J26,"")</f>
        <v>13.29</v>
      </c>
      <c r="O32" s="156">
        <f>IF((SrcKA!U26&lt;&gt;""), SrcKA!U26,"")</f>
        <v>2</v>
      </c>
      <c r="P32" s="156">
        <f>IF((SrcKA!V26&lt;&gt;""), SrcKA!V26,"")</f>
        <v>9.1300000000000008</v>
      </c>
      <c r="Q32" s="154"/>
      <c r="R32" s="156"/>
      <c r="S32" s="156">
        <f>IF((SrcKA!AE26&lt;&gt;""), SrcKA!AE26,"")</f>
        <v>0</v>
      </c>
      <c r="T32" s="156">
        <f>IF((SrcKA!K26&lt;&gt;""), SrcKA!K26,"")</f>
        <v>465.52</v>
      </c>
      <c r="U32" s="154" t="str">
        <f>IF((SrcKA!O26&lt;&gt;""), SrcKA!O26,"")</f>
        <v>ООО ТК "Норма-кабель"</v>
      </c>
      <c r="V32" s="154" t="str">
        <f>IF((SrcKA!Z26&lt;&gt;""), SrcKA!Z26,"")</f>
        <v>РФ</v>
      </c>
      <c r="W32" s="154" t="str">
        <f>IF((SrcKA!R26&lt;&gt;""), SrcKA!R26,"")</f>
        <v>504101001</v>
      </c>
      <c r="X32" s="154" t="str">
        <f>IF((SrcKA!Q26&lt;&gt;""), SrcKA!Q26,"")</f>
        <v>7719546987</v>
      </c>
      <c r="Y32" s="154" t="str">
        <f>IF((SrcKA!S26&lt;&gt;""), SrcKA!S26,"")</f>
        <v>https://www.sip2a.ru/</v>
      </c>
      <c r="Z32" s="154" t="str">
        <f>IF((SrcKA!P26&lt;&gt;""), SrcKA!P26,"")</f>
        <v>МО</v>
      </c>
      <c r="AA32" s="155">
        <f>IF((SrcKA!N26&lt;&gt;""), SrcKA!N26,"")</f>
        <v>2</v>
      </c>
    </row>
    <row r="35" spans="1:27" ht="14.1" customHeight="1" x14ac:dyDescent="0.25">
      <c r="A35" s="17"/>
      <c r="B35" s="17"/>
      <c r="C35" s="17"/>
      <c r="D35" s="158" t="s">
        <v>633</v>
      </c>
      <c r="E35" s="45"/>
      <c r="F35" s="45"/>
      <c r="G35" s="45"/>
      <c r="H35" s="45"/>
      <c r="I35" s="45"/>
      <c r="J35" s="45"/>
      <c r="K35" s="45"/>
      <c r="L35" s="45"/>
      <c r="M35" s="45"/>
      <c r="N35" s="28"/>
      <c r="O35" s="17"/>
      <c r="P35" s="17"/>
      <c r="Q35" s="20"/>
      <c r="R35" s="20"/>
      <c r="S35" s="20"/>
      <c r="T35" s="20"/>
      <c r="U35" s="20"/>
      <c r="V35" s="17"/>
      <c r="W35" s="17"/>
      <c r="X35" s="17"/>
      <c r="Y35" s="17"/>
      <c r="Z35" s="17"/>
      <c r="AA35" s="17"/>
    </row>
    <row r="36" spans="1:27" ht="14.1" customHeight="1" x14ac:dyDescent="0.25">
      <c r="A36" s="17"/>
      <c r="B36" s="17"/>
      <c r="C36" s="17"/>
      <c r="D36" s="17"/>
      <c r="E36" s="46" t="s">
        <v>634</v>
      </c>
      <c r="F36" s="46"/>
      <c r="G36" s="46"/>
      <c r="H36" s="46"/>
      <c r="I36" s="46"/>
      <c r="J36" s="46"/>
      <c r="K36" s="46"/>
      <c r="L36" s="46"/>
      <c r="M36" s="46"/>
      <c r="N36" s="62"/>
      <c r="O36" s="33"/>
      <c r="P36" s="33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</row>
    <row r="37" spans="1:27" ht="14.1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28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</row>
    <row r="38" spans="1:27" ht="14.1" customHeight="1" x14ac:dyDescent="0.25">
      <c r="A38" s="17"/>
      <c r="B38" s="17"/>
      <c r="C38" s="159"/>
      <c r="D38" s="158" t="s">
        <v>635</v>
      </c>
      <c r="E38" s="45"/>
      <c r="F38" s="45"/>
      <c r="G38" s="45"/>
      <c r="H38" s="45"/>
      <c r="I38" s="45"/>
      <c r="J38" s="45"/>
      <c r="K38" s="45"/>
      <c r="L38" s="45"/>
      <c r="M38" s="45"/>
      <c r="N38" s="28"/>
      <c r="O38" s="17"/>
      <c r="P38" s="17"/>
      <c r="Q38" s="20"/>
      <c r="R38" s="20"/>
      <c r="S38" s="20"/>
      <c r="T38" s="20"/>
      <c r="U38" s="20"/>
      <c r="V38" s="17"/>
      <c r="W38" s="17"/>
      <c r="X38" s="17"/>
      <c r="Y38" s="17"/>
      <c r="Z38" s="17"/>
      <c r="AA38" s="17"/>
    </row>
    <row r="39" spans="1:27" ht="14.1" customHeight="1" x14ac:dyDescent="0.25">
      <c r="A39" s="17"/>
      <c r="B39" s="17"/>
      <c r="C39" s="17"/>
      <c r="D39" s="17"/>
      <c r="E39" s="46" t="s">
        <v>634</v>
      </c>
      <c r="F39" s="46"/>
      <c r="G39" s="46"/>
      <c r="H39" s="46"/>
      <c r="I39" s="46"/>
      <c r="J39" s="46"/>
      <c r="K39" s="46"/>
      <c r="L39" s="46"/>
      <c r="M39" s="46"/>
      <c r="N39" s="62"/>
      <c r="O39" s="33"/>
      <c r="P39" s="33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</row>
    <row r="40" spans="1:27" ht="14.1" customHeigh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28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</row>
    <row r="41" spans="1:27" ht="27.85" customHeight="1" x14ac:dyDescent="0.25">
      <c r="A41" s="17"/>
      <c r="B41" s="17"/>
      <c r="C41" s="17"/>
      <c r="D41" s="160" t="s">
        <v>669</v>
      </c>
      <c r="E41" s="45"/>
      <c r="F41" s="45"/>
      <c r="G41" s="45"/>
      <c r="H41" s="45"/>
      <c r="I41" s="45"/>
      <c r="J41" s="45"/>
      <c r="K41" s="45"/>
      <c r="L41" s="45"/>
      <c r="M41" s="45"/>
      <c r="N41" s="28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</row>
    <row r="42" spans="1:27" ht="14.1" customHeight="1" x14ac:dyDescent="0.25">
      <c r="A42" s="17"/>
      <c r="B42" s="17"/>
      <c r="C42" s="17"/>
      <c r="D42" s="17"/>
      <c r="E42" s="46" t="s">
        <v>634</v>
      </c>
      <c r="F42" s="46"/>
      <c r="G42" s="46"/>
      <c r="H42" s="46"/>
      <c r="I42" s="46"/>
      <c r="J42" s="46"/>
      <c r="K42" s="46"/>
      <c r="L42" s="46"/>
      <c r="M42" s="46"/>
      <c r="N42" s="28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</row>
  </sheetData>
  <mergeCells count="41">
    <mergeCell ref="A20:AA20"/>
    <mergeCell ref="E36:M36"/>
    <mergeCell ref="E39:M39"/>
    <mergeCell ref="E42:M42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A2:AA2"/>
    <mergeCell ref="A4:AA4"/>
    <mergeCell ref="A5:AA5"/>
    <mergeCell ref="V7:AA7"/>
    <mergeCell ref="V8:AA8"/>
    <mergeCell ref="V9:AA9"/>
  </mergeCells>
  <pageMargins left="0.4" right="0.2" top="0.2" bottom="0.4" header="0.2" footer="0.2"/>
  <pageSetup paperSize="9" scale="31" fitToHeight="0" orientation="landscape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096"/>
  <sheetViews>
    <sheetView workbookViewId="0">
      <selection activeCell="A1092" sqref="A1092:AX1092"/>
    </sheetView>
  </sheetViews>
  <sheetFormatPr defaultColWidth="9.109375" defaultRowHeight="13.35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5">
      <c r="A12" s="1">
        <v>1</v>
      </c>
      <c r="B12" s="1">
        <v>1090</v>
      </c>
      <c r="C12" s="1">
        <v>0</v>
      </c>
      <c r="D12" s="1">
        <f>ROW(A1033)</f>
        <v>1033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2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46073</v>
      </c>
      <c r="CT12" s="1">
        <v>540</v>
      </c>
      <c r="CU12" s="1">
        <v>17</v>
      </c>
      <c r="CV12" s="1" t="s">
        <v>485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5">
      <c r="A18" s="3">
        <v>52</v>
      </c>
      <c r="B18" s="3">
        <f t="shared" ref="B18:G18" si="0">B1033</f>
        <v>1090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02-01-03</v>
      </c>
      <c r="G18" s="3" t="str">
        <f t="shared" si="0"/>
        <v>03. Строительство КЛ-10 (методом ГНБ)_2ПК</v>
      </c>
      <c r="H18" s="3"/>
      <c r="I18" s="3"/>
      <c r="J18" s="3"/>
      <c r="K18" s="3"/>
      <c r="L18" s="3"/>
      <c r="M18" s="3"/>
      <c r="N18" s="3"/>
      <c r="O18" s="3">
        <f t="shared" ref="O18:AT18" si="1">O1033</f>
        <v>10490433.029999999</v>
      </c>
      <c r="P18" s="3">
        <f t="shared" si="1"/>
        <v>6107195.96</v>
      </c>
      <c r="Q18" s="3">
        <f t="shared" si="1"/>
        <v>2718604.62</v>
      </c>
      <c r="R18" s="3">
        <f t="shared" si="1"/>
        <v>785482.2</v>
      </c>
      <c r="S18" s="3">
        <f t="shared" si="1"/>
        <v>879150.25</v>
      </c>
      <c r="T18" s="3">
        <f t="shared" si="1"/>
        <v>0</v>
      </c>
      <c r="U18" s="3">
        <f t="shared" si="1"/>
        <v>1043.8568476</v>
      </c>
      <c r="V18" s="3">
        <f t="shared" si="1"/>
        <v>789.85947449999992</v>
      </c>
      <c r="W18" s="3">
        <f t="shared" si="1"/>
        <v>0</v>
      </c>
      <c r="X18" s="3">
        <f t="shared" si="1"/>
        <v>1729147.82</v>
      </c>
      <c r="Y18" s="3">
        <f t="shared" si="1"/>
        <v>779670.02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12999250.869999999</v>
      </c>
      <c r="AS18" s="3">
        <f t="shared" si="1"/>
        <v>8016979.5199999996</v>
      </c>
      <c r="AT18" s="3">
        <f t="shared" si="1"/>
        <v>4982271.3499999996</v>
      </c>
      <c r="AU18" s="3">
        <f t="shared" ref="AU18:BZ18" si="2">AU1033</f>
        <v>0</v>
      </c>
      <c r="AV18" s="3">
        <f t="shared" si="2"/>
        <v>6107195.96</v>
      </c>
      <c r="AW18" s="3">
        <f t="shared" si="2"/>
        <v>6107195.96</v>
      </c>
      <c r="AX18" s="3">
        <f t="shared" si="2"/>
        <v>0</v>
      </c>
      <c r="AY18" s="3">
        <f t="shared" si="2"/>
        <v>6107195.96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CA1033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DG1033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EM1033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FS1033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5">
      <c r="A20" s="1">
        <v>3</v>
      </c>
      <c r="B20" s="1">
        <v>1</v>
      </c>
      <c r="C20" s="1"/>
      <c r="D20" s="1">
        <f>ROW(A1003)</f>
        <v>1003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2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5">
      <c r="A22" s="3">
        <v>52</v>
      </c>
      <c r="B22" s="3">
        <f t="shared" ref="B22:G22" si="7">B1003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Монтажные работы КЛ-10кВ (методом ГНБ)</v>
      </c>
      <c r="H22" s="3"/>
      <c r="I22" s="3"/>
      <c r="J22" s="3"/>
      <c r="K22" s="3"/>
      <c r="L22" s="3"/>
      <c r="M22" s="3"/>
      <c r="N22" s="3"/>
      <c r="O22" s="3">
        <f t="shared" ref="O22:AT22" si="8">O1003</f>
        <v>10490433.029999999</v>
      </c>
      <c r="P22" s="3">
        <f t="shared" si="8"/>
        <v>6107195.96</v>
      </c>
      <c r="Q22" s="3">
        <f t="shared" si="8"/>
        <v>2718604.62</v>
      </c>
      <c r="R22" s="3">
        <f t="shared" si="8"/>
        <v>785482.2</v>
      </c>
      <c r="S22" s="3">
        <f t="shared" si="8"/>
        <v>879150.25</v>
      </c>
      <c r="T22" s="3">
        <f t="shared" si="8"/>
        <v>0</v>
      </c>
      <c r="U22" s="3">
        <f t="shared" si="8"/>
        <v>1043.8568476</v>
      </c>
      <c r="V22" s="3">
        <f t="shared" si="8"/>
        <v>789.85947449999992</v>
      </c>
      <c r="W22" s="3">
        <f t="shared" si="8"/>
        <v>0</v>
      </c>
      <c r="X22" s="3">
        <f t="shared" si="8"/>
        <v>1729147.82</v>
      </c>
      <c r="Y22" s="3">
        <f t="shared" si="8"/>
        <v>779670.02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12999250.869999999</v>
      </c>
      <c r="AS22" s="3">
        <f t="shared" si="8"/>
        <v>8016979.5199999996</v>
      </c>
      <c r="AT22" s="3">
        <f t="shared" si="8"/>
        <v>4982271.3499999996</v>
      </c>
      <c r="AU22" s="3">
        <f t="shared" ref="AU22:BZ22" si="9">AU1003</f>
        <v>0</v>
      </c>
      <c r="AV22" s="3">
        <f t="shared" si="9"/>
        <v>6107195.96</v>
      </c>
      <c r="AW22" s="3">
        <f t="shared" si="9"/>
        <v>6107195.96</v>
      </c>
      <c r="AX22" s="3">
        <f t="shared" si="9"/>
        <v>0</v>
      </c>
      <c r="AY22" s="3">
        <f t="shared" si="9"/>
        <v>6107195.96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CA1003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DG1003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EM1003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FS1003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5">
      <c r="A24" s="1">
        <v>4</v>
      </c>
      <c r="B24" s="1">
        <v>1</v>
      </c>
      <c r="C24" s="1"/>
      <c r="D24" s="1">
        <f>ROW(A33)</f>
        <v>33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5">
      <c r="A26" s="3">
        <v>52</v>
      </c>
      <c r="B26" s="3">
        <f t="shared" ref="B26:G26" si="14">B33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 (под напряжением)</v>
      </c>
      <c r="H26" s="3"/>
      <c r="I26" s="3"/>
      <c r="J26" s="3"/>
      <c r="K26" s="3"/>
      <c r="L26" s="3"/>
      <c r="M26" s="3"/>
      <c r="N26" s="3"/>
      <c r="O26" s="3">
        <f t="shared" ref="O26:AT26" si="15">O33</f>
        <v>9076.32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9076.32</v>
      </c>
      <c r="T26" s="3">
        <f t="shared" si="15"/>
        <v>0</v>
      </c>
      <c r="U26" s="3">
        <f t="shared" si="15"/>
        <v>14.337</v>
      </c>
      <c r="V26" s="3">
        <f t="shared" si="15"/>
        <v>0</v>
      </c>
      <c r="W26" s="3">
        <f t="shared" si="15"/>
        <v>0</v>
      </c>
      <c r="X26" s="3">
        <f t="shared" si="15"/>
        <v>8077.92</v>
      </c>
      <c r="Y26" s="3">
        <f t="shared" si="15"/>
        <v>3630.53</v>
      </c>
      <c r="Z26" s="3">
        <f t="shared" si="15"/>
        <v>0</v>
      </c>
      <c r="AA26" s="3">
        <f t="shared" si="15"/>
        <v>0</v>
      </c>
      <c r="AB26" s="3">
        <f t="shared" si="15"/>
        <v>9076.32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9076.32</v>
      </c>
      <c r="AG26" s="3">
        <f t="shared" si="15"/>
        <v>0</v>
      </c>
      <c r="AH26" s="3">
        <f t="shared" si="15"/>
        <v>14.337</v>
      </c>
      <c r="AI26" s="3">
        <f t="shared" si="15"/>
        <v>0</v>
      </c>
      <c r="AJ26" s="3">
        <f t="shared" si="15"/>
        <v>0</v>
      </c>
      <c r="AK26" s="3">
        <f t="shared" si="15"/>
        <v>8077.92</v>
      </c>
      <c r="AL26" s="3">
        <f t="shared" si="15"/>
        <v>3630.53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20784.77</v>
      </c>
      <c r="AS26" s="3">
        <f t="shared" si="15"/>
        <v>20784.77</v>
      </c>
      <c r="AT26" s="3">
        <f t="shared" si="15"/>
        <v>0</v>
      </c>
      <c r="AU26" s="3">
        <f t="shared" ref="AU26:BZ26" si="16">AU33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</f>
        <v>20784.77</v>
      </c>
      <c r="CB26" s="3">
        <f t="shared" si="17"/>
        <v>20784.77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ht="409.6" x14ac:dyDescent="0.25">
      <c r="A28" s="2">
        <v>17</v>
      </c>
      <c r="B28" s="2">
        <v>1</v>
      </c>
      <c r="C28" s="2">
        <f>ROW(SmtRes!A3)</f>
        <v>3</v>
      </c>
      <c r="D28" s="2">
        <f>ROW(EtalonRes!A3)</f>
        <v>3</v>
      </c>
      <c r="E28" s="2" t="s">
        <v>3</v>
      </c>
      <c r="F28" s="2" t="s">
        <v>20</v>
      </c>
      <c r="G28" s="2" t="s">
        <v>21</v>
      </c>
      <c r="H28" s="2" t="s">
        <v>22</v>
      </c>
      <c r="I28" s="2">
        <f>ROUND(67.5*0.7/1000,7)</f>
        <v>4.725E-2</v>
      </c>
      <c r="J28" s="2">
        <v>0</v>
      </c>
      <c r="K28" s="2">
        <f>ROUND(67.5*0.7/1000,7)</f>
        <v>4.725E-2</v>
      </c>
      <c r="L28" s="2"/>
      <c r="M28" s="2"/>
      <c r="N28" s="2"/>
      <c r="O28" s="2">
        <f>ROUND(CP28,2)</f>
        <v>5108.1400000000003</v>
      </c>
      <c r="P28" s="2">
        <f>SUMIF(SmtRes!AQ1:'SmtRes'!AQ3,"=1",SmtRes!DF1:'SmtRes'!DF3)</f>
        <v>0</v>
      </c>
      <c r="Q28" s="2">
        <f>SUMIF(SmtRes!AQ1:'SmtRes'!AQ3,"=1",SmtRes!DG1:'SmtRes'!DG3)</f>
        <v>2314.5500000000002</v>
      </c>
      <c r="R28" s="2">
        <f>SUMIF(SmtRes!AQ1:'SmtRes'!AQ3,"=1",SmtRes!DH1:'SmtRes'!DH3)</f>
        <v>2459.2399999999998</v>
      </c>
      <c r="S28" s="2">
        <f>SUMIF(SmtRes!AQ1:'SmtRes'!AQ3,"=1",SmtRes!DI1:'SmtRes'!DI3)</f>
        <v>334.35</v>
      </c>
      <c r="T28" s="2">
        <f>ROUND(CU28*I28,2)</f>
        <v>0</v>
      </c>
      <c r="U28" s="2">
        <f>SUMIF(SmtRes!AQ1:'SmtRes'!AQ3,"=1",SmtRes!CV1:'SmtRes'!CV3)</f>
        <v>0.50633099999999998</v>
      </c>
      <c r="V28" s="2">
        <f>SUMIF(SmtRes!AQ1:'SmtRes'!AQ3,"=1",SmtRes!CW1:'SmtRes'!CW3)</f>
        <v>2.635983</v>
      </c>
      <c r="W28" s="2">
        <f>ROUND(CX28*I28,2)</f>
        <v>0</v>
      </c>
      <c r="X28" s="2">
        <f t="shared" ref="X28:Y31" si="21">ROUND(CY28,2)</f>
        <v>2570.1</v>
      </c>
      <c r="Y28" s="2">
        <f t="shared" si="21"/>
        <v>1285.05</v>
      </c>
      <c r="Z28" s="2"/>
      <c r="AA28" s="2">
        <v>-1</v>
      </c>
      <c r="AB28" s="2">
        <f>ROUND((AC28+AD28+AF28),6)</f>
        <v>44756.985119999998</v>
      </c>
      <c r="AC28" s="2">
        <f>ROUND((0),6)</f>
        <v>0</v>
      </c>
      <c r="AD28" s="2">
        <f>ROUND((((SUM(SmtRes!BR1:'SmtRes'!BR3))-(SUM(SmtRes!BS1:'SmtRes'!BS3)))+AE28),6)</f>
        <v>37680.88884</v>
      </c>
      <c r="AE28" s="2">
        <f>ROUND((SUM(SmtRes!BS1:'SmtRes'!BS3)),6)</f>
        <v>52047.414599999996</v>
      </c>
      <c r="AF28" s="2">
        <f>ROUND((SUM(SmtRes!BT1:'SmtRes'!BT3)),6)</f>
        <v>7076.0962799999998</v>
      </c>
      <c r="AG28" s="2">
        <f>ROUND((AP28),6)</f>
        <v>0</v>
      </c>
      <c r="AH28" s="2">
        <f>(SUM(SmtRes!BU1:'SmtRes'!BU3))</f>
        <v>10.715999999999999</v>
      </c>
      <c r="AI28" s="2">
        <f>(SUM(SmtRes!BV1:'SmtRes'!BV3))</f>
        <v>55.788000000000004</v>
      </c>
      <c r="AJ28" s="2">
        <f>(AS28)</f>
        <v>0</v>
      </c>
      <c r="AK28" s="2">
        <v>80670.333100000003</v>
      </c>
      <c r="AL28" s="2">
        <v>0</v>
      </c>
      <c r="AM28" s="2">
        <v>31400.740699999998</v>
      </c>
      <c r="AN28" s="2">
        <v>43372.845500000003</v>
      </c>
      <c r="AO28" s="2">
        <v>5896.7469000000001</v>
      </c>
      <c r="AP28" s="2">
        <v>0</v>
      </c>
      <c r="AQ28" s="2">
        <v>8.93</v>
      </c>
      <c r="AR28" s="2">
        <v>46.49</v>
      </c>
      <c r="AS28" s="2">
        <v>0</v>
      </c>
      <c r="AT28" s="2">
        <v>92</v>
      </c>
      <c r="AU28" s="2">
        <v>46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23</v>
      </c>
      <c r="BK28" s="2"/>
      <c r="BL28" s="2"/>
      <c r="BM28" s="2">
        <v>1001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92</v>
      </c>
      <c r="CA28" s="2">
        <v>46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7" t="s">
        <v>487</v>
      </c>
      <c r="CO28" s="2">
        <v>0</v>
      </c>
      <c r="CP28" s="2">
        <f>(P28+Q28+S28+R28)</f>
        <v>5108.1399999999994</v>
      </c>
      <c r="CQ28" s="2">
        <f>SUMIF(SmtRes!AQ1:'SmtRes'!AQ3,"=1",SmtRes!AA1:'SmtRes'!AA3)</f>
        <v>0</v>
      </c>
      <c r="CR28" s="2">
        <f>SUMIF(SmtRes!AQ1:'SmtRes'!AQ3,"=1",SmtRes!AB1:'SmtRes'!AB3)</f>
        <v>878.06</v>
      </c>
      <c r="CS28" s="2">
        <f>SUMIF(SmtRes!AQ1:'SmtRes'!AQ3,"=1",SmtRes!AC1:'SmtRes'!AC3)</f>
        <v>932.95</v>
      </c>
      <c r="CT28" s="2">
        <f>SUMIF(SmtRes!AQ1:'SmtRes'!AQ3,"=1",SmtRes!AD1:'SmtRes'!AD3)</f>
        <v>660.33</v>
      </c>
      <c r="CU28" s="2">
        <f>AG28</f>
        <v>0</v>
      </c>
      <c r="CV28" s="2">
        <f>SUMIF(SmtRes!AQ1:'SmtRes'!AQ3,"=1",SmtRes!BU1:'SmtRes'!BU3)</f>
        <v>10.715999999999999</v>
      </c>
      <c r="CW28" s="2">
        <f>SUMIF(SmtRes!AQ1:'SmtRes'!AQ3,"=1",SmtRes!BV1:'SmtRes'!BV3)</f>
        <v>55.788000000000004</v>
      </c>
      <c r="CX28" s="2">
        <f>AJ28</f>
        <v>0</v>
      </c>
      <c r="CY28" s="2">
        <f>(((S28+R28)*AT28)/100)</f>
        <v>2570.1027999999997</v>
      </c>
      <c r="CZ28" s="2">
        <f>(((S28+R28)*AU28)/100)</f>
        <v>1285.0513999999998</v>
      </c>
      <c r="DA28" s="2"/>
      <c r="DB28" s="2">
        <v>1</v>
      </c>
      <c r="DC28" s="2" t="s">
        <v>3</v>
      </c>
      <c r="DD28" s="2" t="s">
        <v>3</v>
      </c>
      <c r="DE28" s="2" t="s">
        <v>24</v>
      </c>
      <c r="DF28" s="2" t="s">
        <v>24</v>
      </c>
      <c r="DG28" s="2" t="s">
        <v>24</v>
      </c>
      <c r="DH28" s="2" t="s">
        <v>3</v>
      </c>
      <c r="DI28" s="2" t="s">
        <v>24</v>
      </c>
      <c r="DJ28" s="2" t="s">
        <v>24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22</v>
      </c>
      <c r="DW28" s="2" t="s">
        <v>22</v>
      </c>
      <c r="DX28" s="2">
        <v>1000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75084930</v>
      </c>
      <c r="EF28" s="2">
        <v>2</v>
      </c>
      <c r="EG28" s="2" t="s">
        <v>25</v>
      </c>
      <c r="EH28" s="2">
        <v>1</v>
      </c>
      <c r="EI28" s="2" t="s">
        <v>26</v>
      </c>
      <c r="EJ28" s="2">
        <v>1</v>
      </c>
      <c r="EK28" s="2">
        <v>1001</v>
      </c>
      <c r="EL28" s="2" t="s">
        <v>27</v>
      </c>
      <c r="EM28" s="2" t="s">
        <v>28</v>
      </c>
      <c r="EN28" s="2"/>
      <c r="EO28" s="2" t="s">
        <v>29</v>
      </c>
      <c r="EP28" s="2"/>
      <c r="EQ28" s="2">
        <v>1024</v>
      </c>
      <c r="ER28" s="2">
        <v>0</v>
      </c>
      <c r="ES28" s="2">
        <v>0</v>
      </c>
      <c r="ET28" s="2">
        <v>0</v>
      </c>
      <c r="EU28" s="2">
        <v>0</v>
      </c>
      <c r="EV28" s="2">
        <v>0</v>
      </c>
      <c r="EW28" s="2">
        <v>8.93</v>
      </c>
      <c r="EX28" s="2">
        <v>46.49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92</v>
      </c>
      <c r="FY28" s="2">
        <v>46</v>
      </c>
      <c r="FZ28" s="2"/>
      <c r="GA28" s="2" t="s">
        <v>3</v>
      </c>
      <c r="GB28" s="2"/>
      <c r="GC28" s="2"/>
      <c r="GD28" s="2">
        <v>1</v>
      </c>
      <c r="GE28" s="2"/>
      <c r="GF28" s="2">
        <v>717132349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>ROUND(IF(AND(BH28=3,BI28=3,FS28&lt;&gt;0),P28,0),2)</f>
        <v>0</v>
      </c>
      <c r="GM28" s="2">
        <f>ROUND(O28+X28+Y28,2)+GX28</f>
        <v>8963.2900000000009</v>
      </c>
      <c r="GN28" s="2">
        <f>IF(OR(BI28=0,BI28=1),GM28-GX28,0)</f>
        <v>8963.2900000000009</v>
      </c>
      <c r="GO28" s="2">
        <f>IF(BI28=2,GM28-GX28,0)</f>
        <v>0</v>
      </c>
      <c r="GP28" s="2">
        <f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30</v>
      </c>
      <c r="HO28" s="2" t="s">
        <v>31</v>
      </c>
      <c r="HP28" s="2" t="s">
        <v>27</v>
      </c>
      <c r="HQ28" s="2" t="s">
        <v>27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ht="409.6" x14ac:dyDescent="0.25">
      <c r="A29" s="2">
        <v>17</v>
      </c>
      <c r="B29" s="2">
        <v>1</v>
      </c>
      <c r="C29" s="2">
        <f>ROW(SmtRes!A4)</f>
        <v>4</v>
      </c>
      <c r="D29" s="2">
        <f>ROW(EtalonRes!A4)</f>
        <v>4</v>
      </c>
      <c r="E29" s="2" t="s">
        <v>3</v>
      </c>
      <c r="F29" s="2" t="s">
        <v>32</v>
      </c>
      <c r="G29" s="2" t="s">
        <v>33</v>
      </c>
      <c r="H29" s="2" t="s">
        <v>34</v>
      </c>
      <c r="I29" s="2">
        <f>ROUND(67.5*0.3/100,7)</f>
        <v>0.20250000000000001</v>
      </c>
      <c r="J29" s="2">
        <v>0</v>
      </c>
      <c r="K29" s="2">
        <f>ROUND(67.5*0.3/100,7)</f>
        <v>0.20250000000000001</v>
      </c>
      <c r="L29" s="2"/>
      <c r="M29" s="2"/>
      <c r="N29" s="2"/>
      <c r="O29" s="2">
        <f>ROUND(CP29,2)</f>
        <v>24710.87</v>
      </c>
      <c r="P29" s="2">
        <f>SUMIF(SmtRes!AQ4:'SmtRes'!AQ4,"=1",SmtRes!DF4:'SmtRes'!DF4)</f>
        <v>0</v>
      </c>
      <c r="Q29" s="2">
        <f>SUMIF(SmtRes!AQ4:'SmtRes'!AQ4,"=1",SmtRes!DG4:'SmtRes'!DG4)</f>
        <v>0</v>
      </c>
      <c r="R29" s="2">
        <f>SUMIF(SmtRes!AQ4:'SmtRes'!AQ4,"=1",SmtRes!DH4:'SmtRes'!DH4)</f>
        <v>0</v>
      </c>
      <c r="S29" s="2">
        <f>SUMIF(SmtRes!AQ4:'SmtRes'!AQ4,"=1",SmtRes!DI4:'SmtRes'!DI4)</f>
        <v>24710.87</v>
      </c>
      <c r="T29" s="2">
        <f>ROUND(CU29*I29,2)</f>
        <v>0</v>
      </c>
      <c r="U29" s="2">
        <f>SUMIF(SmtRes!AQ4:'SmtRes'!AQ4,"=1",SmtRes!CV4:'SmtRes'!CV4)</f>
        <v>37.421999999999997</v>
      </c>
      <c r="V29" s="2">
        <f>SUMIF(SmtRes!AQ4:'SmtRes'!AQ4,"=1",SmtRes!CW4:'SmtRes'!CW4)</f>
        <v>0</v>
      </c>
      <c r="W29" s="2">
        <f>ROUND(CX29*I29,2)</f>
        <v>0</v>
      </c>
      <c r="X29" s="2">
        <f t="shared" si="21"/>
        <v>21992.67</v>
      </c>
      <c r="Y29" s="2">
        <f t="shared" si="21"/>
        <v>9884.35</v>
      </c>
      <c r="Z29" s="2"/>
      <c r="AA29" s="2">
        <v>-1</v>
      </c>
      <c r="AB29" s="2">
        <f>ROUND((AC29+AD29+AF29),6)</f>
        <v>122028.984</v>
      </c>
      <c r="AC29" s="2">
        <f>ROUND((0),6)</f>
        <v>0</v>
      </c>
      <c r="AD29" s="2">
        <f>ROUND((((0)-(0))+AE29),6)</f>
        <v>0</v>
      </c>
      <c r="AE29" s="2">
        <f>ROUND((0),6)</f>
        <v>0</v>
      </c>
      <c r="AF29" s="2">
        <f>ROUND((SUM(SmtRes!BT4:'SmtRes'!BT4)),6)</f>
        <v>122028.984</v>
      </c>
      <c r="AG29" s="2">
        <f>ROUND((AP29),6)</f>
        <v>0</v>
      </c>
      <c r="AH29" s="2">
        <f>(SUM(SmtRes!BU4:'SmtRes'!BU4))</f>
        <v>184.79999999999998</v>
      </c>
      <c r="AI29" s="2">
        <f>(0)</f>
        <v>0</v>
      </c>
      <c r="AJ29" s="2">
        <f>(AS29)</f>
        <v>0</v>
      </c>
      <c r="AK29" s="2">
        <v>101690.82</v>
      </c>
      <c r="AL29" s="2">
        <v>0</v>
      </c>
      <c r="AM29" s="2">
        <v>0</v>
      </c>
      <c r="AN29" s="2">
        <v>0</v>
      </c>
      <c r="AO29" s="2">
        <v>101690.82</v>
      </c>
      <c r="AP29" s="2">
        <v>0</v>
      </c>
      <c r="AQ29" s="2">
        <v>154</v>
      </c>
      <c r="AR29" s="2">
        <v>0</v>
      </c>
      <c r="AS29" s="2">
        <v>0</v>
      </c>
      <c r="AT29" s="2">
        <v>89</v>
      </c>
      <c r="AU29" s="2">
        <v>40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35</v>
      </c>
      <c r="BK29" s="2"/>
      <c r="BL29" s="2"/>
      <c r="BM29" s="2">
        <v>1003</v>
      </c>
      <c r="BN29" s="2">
        <v>0</v>
      </c>
      <c r="BO29" s="2" t="s">
        <v>3</v>
      </c>
      <c r="BP29" s="2">
        <v>0</v>
      </c>
      <c r="BQ29" s="2">
        <v>2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7" t="s">
        <v>487</v>
      </c>
      <c r="CO29" s="2">
        <v>0</v>
      </c>
      <c r="CP29" s="2">
        <f>(P29+Q29+S29+R29)</f>
        <v>24710.87</v>
      </c>
      <c r="CQ29" s="2">
        <f>SUMIF(SmtRes!AQ4:'SmtRes'!AQ4,"=1",SmtRes!AA4:'SmtRes'!AA4)</f>
        <v>0</v>
      </c>
      <c r="CR29" s="2">
        <f>SUMIF(SmtRes!AQ4:'SmtRes'!AQ4,"=1",SmtRes!AB4:'SmtRes'!AB4)</f>
        <v>0</v>
      </c>
      <c r="CS29" s="2">
        <f>SUMIF(SmtRes!AQ4:'SmtRes'!AQ4,"=1",SmtRes!AC4:'SmtRes'!AC4)</f>
        <v>0</v>
      </c>
      <c r="CT29" s="2">
        <f>SUMIF(SmtRes!AQ4:'SmtRes'!AQ4,"=1",SmtRes!AD4:'SmtRes'!AD4)</f>
        <v>660.33</v>
      </c>
      <c r="CU29" s="2">
        <f>AG29</f>
        <v>0</v>
      </c>
      <c r="CV29" s="2">
        <f>SUMIF(SmtRes!AQ4:'SmtRes'!AQ4,"=1",SmtRes!BU4:'SmtRes'!BU4)</f>
        <v>184.79999999999998</v>
      </c>
      <c r="CW29" s="2">
        <f>SUMIF(SmtRes!AQ4:'SmtRes'!AQ4,"=1",SmtRes!BV4:'SmtRes'!BV4)</f>
        <v>0</v>
      </c>
      <c r="CX29" s="2">
        <f>AJ29</f>
        <v>0</v>
      </c>
      <c r="CY29" s="2">
        <f>(((S29+R29)*AT29)/100)</f>
        <v>21992.674299999999</v>
      </c>
      <c r="CZ29" s="2">
        <f>(((S29+R29)*AU29)/100)</f>
        <v>9884.348</v>
      </c>
      <c r="DA29" s="2"/>
      <c r="DB29" s="2">
        <v>2</v>
      </c>
      <c r="DC29" s="2" t="s">
        <v>3</v>
      </c>
      <c r="DD29" s="2" t="s">
        <v>3</v>
      </c>
      <c r="DE29" s="2" t="s">
        <v>24</v>
      </c>
      <c r="DF29" s="2" t="s">
        <v>24</v>
      </c>
      <c r="DG29" s="2" t="s">
        <v>24</v>
      </c>
      <c r="DH29" s="2" t="s">
        <v>3</v>
      </c>
      <c r="DI29" s="2" t="s">
        <v>24</v>
      </c>
      <c r="DJ29" s="2" t="s">
        <v>24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1007</v>
      </c>
      <c r="DV29" s="2" t="s">
        <v>34</v>
      </c>
      <c r="DW29" s="2" t="s">
        <v>34</v>
      </c>
      <c r="DX29" s="2">
        <v>100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75084932</v>
      </c>
      <c r="EF29" s="2">
        <v>2</v>
      </c>
      <c r="EG29" s="2" t="s">
        <v>25</v>
      </c>
      <c r="EH29" s="2">
        <v>1</v>
      </c>
      <c r="EI29" s="2" t="s">
        <v>26</v>
      </c>
      <c r="EJ29" s="2">
        <v>1</v>
      </c>
      <c r="EK29" s="2">
        <v>1003</v>
      </c>
      <c r="EL29" s="2" t="s">
        <v>36</v>
      </c>
      <c r="EM29" s="2" t="s">
        <v>28</v>
      </c>
      <c r="EN29" s="2"/>
      <c r="EO29" s="2" t="s">
        <v>29</v>
      </c>
      <c r="EP29" s="2"/>
      <c r="EQ29" s="2">
        <v>1024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154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-179514182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ROUND(IF(AND(BH29=3,BI29=3,FS29&lt;&gt;0),P29,0),2)</f>
        <v>0</v>
      </c>
      <c r="GM29" s="2">
        <f>ROUND(O29+X29+Y29,2)+GX29</f>
        <v>56587.89</v>
      </c>
      <c r="GN29" s="2">
        <f>IF(OR(BI29=0,BI29=1),GM29-GX29,0)</f>
        <v>56587.89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ROUND((GT29),6)</f>
        <v>0</v>
      </c>
      <c r="GW29" s="2">
        <v>1</v>
      </c>
      <c r="GX29" s="2">
        <f>ROUND(HC29*I29,2)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37</v>
      </c>
      <c r="HO29" s="2" t="s">
        <v>38</v>
      </c>
      <c r="HP29" s="2" t="s">
        <v>36</v>
      </c>
      <c r="HQ29" s="2" t="s">
        <v>36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ht="409.6" x14ac:dyDescent="0.25">
      <c r="A30" s="2">
        <v>17</v>
      </c>
      <c r="B30" s="2">
        <v>1</v>
      </c>
      <c r="C30" s="2">
        <f>ROW(SmtRes!A5)</f>
        <v>5</v>
      </c>
      <c r="D30" s="2">
        <f>ROW(EtalonRes!A5)</f>
        <v>5</v>
      </c>
      <c r="E30" s="2" t="s">
        <v>39</v>
      </c>
      <c r="F30" s="2" t="s">
        <v>40</v>
      </c>
      <c r="G30" s="2" t="s">
        <v>41</v>
      </c>
      <c r="H30" s="2" t="s">
        <v>34</v>
      </c>
      <c r="I30" s="2">
        <f>ROUND(13.5/100,7)</f>
        <v>0.13500000000000001</v>
      </c>
      <c r="J30" s="2">
        <v>0</v>
      </c>
      <c r="K30" s="2">
        <f>ROUND(13.5/100,7)</f>
        <v>0.13500000000000001</v>
      </c>
      <c r="L30" s="2"/>
      <c r="M30" s="2"/>
      <c r="N30" s="2"/>
      <c r="O30" s="2">
        <f>ROUND(CP30,2)</f>
        <v>9076.32</v>
      </c>
      <c r="P30" s="2">
        <f>SUMIF(SmtRes!AQ5:'SmtRes'!AQ5,"=1",SmtRes!DF5:'SmtRes'!DF5)</f>
        <v>0</v>
      </c>
      <c r="Q30" s="2">
        <f>SUMIF(SmtRes!AQ5:'SmtRes'!AQ5,"=1",SmtRes!DG5:'SmtRes'!DG5)</f>
        <v>0</v>
      </c>
      <c r="R30" s="2">
        <f>SUMIF(SmtRes!AQ5:'SmtRes'!AQ5,"=1",SmtRes!DH5:'SmtRes'!DH5)</f>
        <v>0</v>
      </c>
      <c r="S30" s="2">
        <f>SUMIF(SmtRes!AQ5:'SmtRes'!AQ5,"=1",SmtRes!DI5:'SmtRes'!DI5)</f>
        <v>9076.32</v>
      </c>
      <c r="T30" s="2">
        <f>ROUND(CU30*I30,2)</f>
        <v>0</v>
      </c>
      <c r="U30" s="2">
        <f>SUMIF(SmtRes!AQ5:'SmtRes'!AQ5,"=1",SmtRes!CV5:'SmtRes'!CV5)</f>
        <v>14.337</v>
      </c>
      <c r="V30" s="2">
        <f>SUMIF(SmtRes!AQ5:'SmtRes'!AQ5,"=1",SmtRes!CW5:'SmtRes'!CW5)</f>
        <v>0</v>
      </c>
      <c r="W30" s="2">
        <f>ROUND(CX30*I30,2)</f>
        <v>0</v>
      </c>
      <c r="X30" s="2">
        <f t="shared" si="21"/>
        <v>8077.92</v>
      </c>
      <c r="Y30" s="2">
        <f t="shared" si="21"/>
        <v>3630.53</v>
      </c>
      <c r="Z30" s="2"/>
      <c r="AA30" s="2">
        <v>78005709</v>
      </c>
      <c r="AB30" s="2">
        <f>ROUND((AC30+AD30+AF30),6)</f>
        <v>67232.034</v>
      </c>
      <c r="AC30" s="2">
        <f>ROUND((0),6)</f>
        <v>0</v>
      </c>
      <c r="AD30" s="2">
        <f>ROUND((((0)-(0))+AE30),6)</f>
        <v>0</v>
      </c>
      <c r="AE30" s="2">
        <f>ROUND((0),6)</f>
        <v>0</v>
      </c>
      <c r="AF30" s="2">
        <f>ROUND((SUM(SmtRes!BT5:'SmtRes'!BT5)),6)</f>
        <v>67232.034</v>
      </c>
      <c r="AG30" s="2">
        <f>ROUND((AP30),6)</f>
        <v>0</v>
      </c>
      <c r="AH30" s="2">
        <f>(SUM(SmtRes!BU5:'SmtRes'!BU5))</f>
        <v>106.2</v>
      </c>
      <c r="AI30" s="2">
        <f>(0)</f>
        <v>0</v>
      </c>
      <c r="AJ30" s="2">
        <f>(AS30)</f>
        <v>0</v>
      </c>
      <c r="AK30" s="2">
        <v>56026.695000000007</v>
      </c>
      <c r="AL30" s="2">
        <v>0</v>
      </c>
      <c r="AM30" s="2">
        <v>0</v>
      </c>
      <c r="AN30" s="2">
        <v>0</v>
      </c>
      <c r="AO30" s="2">
        <v>56026.695000000007</v>
      </c>
      <c r="AP30" s="2">
        <v>0</v>
      </c>
      <c r="AQ30" s="2">
        <v>88.5</v>
      </c>
      <c r="AR30" s="2">
        <v>0</v>
      </c>
      <c r="AS30" s="2">
        <v>0</v>
      </c>
      <c r="AT30" s="2">
        <v>89</v>
      </c>
      <c r="AU30" s="2">
        <v>40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42</v>
      </c>
      <c r="BK30" s="2"/>
      <c r="BL30" s="2"/>
      <c r="BM30" s="2">
        <v>1003</v>
      </c>
      <c r="BN30" s="2">
        <v>0</v>
      </c>
      <c r="BO30" s="2" t="s">
        <v>3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89</v>
      </c>
      <c r="CA30" s="2">
        <v>40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7" t="s">
        <v>487</v>
      </c>
      <c r="CO30" s="2">
        <v>0</v>
      </c>
      <c r="CP30" s="2">
        <f>(P30+Q30+S30+R30)</f>
        <v>9076.32</v>
      </c>
      <c r="CQ30" s="2">
        <f>SUMIF(SmtRes!AQ5:'SmtRes'!AQ5,"=1",SmtRes!AA5:'SmtRes'!AA5)</f>
        <v>0</v>
      </c>
      <c r="CR30" s="2">
        <f>SUMIF(SmtRes!AQ5:'SmtRes'!AQ5,"=1",SmtRes!AB5:'SmtRes'!AB5)</f>
        <v>0</v>
      </c>
      <c r="CS30" s="2">
        <f>SUMIF(SmtRes!AQ5:'SmtRes'!AQ5,"=1",SmtRes!AC5:'SmtRes'!AC5)</f>
        <v>0</v>
      </c>
      <c r="CT30" s="2">
        <f>SUMIF(SmtRes!AQ5:'SmtRes'!AQ5,"=1",SmtRes!AD5:'SmtRes'!AD5)</f>
        <v>633.07000000000005</v>
      </c>
      <c r="CU30" s="2">
        <f>AG30</f>
        <v>0</v>
      </c>
      <c r="CV30" s="2">
        <f>SUMIF(SmtRes!AQ5:'SmtRes'!AQ5,"=1",SmtRes!BU5:'SmtRes'!BU5)</f>
        <v>106.2</v>
      </c>
      <c r="CW30" s="2">
        <f>SUMIF(SmtRes!AQ5:'SmtRes'!AQ5,"=1",SmtRes!BV5:'SmtRes'!BV5)</f>
        <v>0</v>
      </c>
      <c r="CX30" s="2">
        <f>AJ30</f>
        <v>0</v>
      </c>
      <c r="CY30" s="2">
        <f>(((S30+R30)*AT30)/100)</f>
        <v>8077.9247999999998</v>
      </c>
      <c r="CZ30" s="2">
        <f>(((S30+R30)*AU30)/100)</f>
        <v>3630.5279999999998</v>
      </c>
      <c r="DA30" s="2"/>
      <c r="DB30" s="2">
        <v>3</v>
      </c>
      <c r="DC30" s="2" t="s">
        <v>3</v>
      </c>
      <c r="DD30" s="2" t="s">
        <v>3</v>
      </c>
      <c r="DE30" s="2" t="s">
        <v>24</v>
      </c>
      <c r="DF30" s="2" t="s">
        <v>24</v>
      </c>
      <c r="DG30" s="2" t="s">
        <v>24</v>
      </c>
      <c r="DH30" s="2" t="s">
        <v>3</v>
      </c>
      <c r="DI30" s="2" t="s">
        <v>24</v>
      </c>
      <c r="DJ30" s="2" t="s">
        <v>24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1007</v>
      </c>
      <c r="DV30" s="2" t="s">
        <v>34</v>
      </c>
      <c r="DW30" s="2" t="s">
        <v>34</v>
      </c>
      <c r="DX30" s="2">
        <v>100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75084932</v>
      </c>
      <c r="EF30" s="2">
        <v>2</v>
      </c>
      <c r="EG30" s="2" t="s">
        <v>25</v>
      </c>
      <c r="EH30" s="2">
        <v>1</v>
      </c>
      <c r="EI30" s="2" t="s">
        <v>26</v>
      </c>
      <c r="EJ30" s="2">
        <v>1</v>
      </c>
      <c r="EK30" s="2">
        <v>1003</v>
      </c>
      <c r="EL30" s="2" t="s">
        <v>36</v>
      </c>
      <c r="EM30" s="2" t="s">
        <v>28</v>
      </c>
      <c r="EN30" s="2"/>
      <c r="EO30" s="2" t="s">
        <v>29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88.5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89</v>
      </c>
      <c r="FY30" s="2">
        <v>40</v>
      </c>
      <c r="FZ30" s="2"/>
      <c r="GA30" s="2" t="s">
        <v>3</v>
      </c>
      <c r="GB30" s="2"/>
      <c r="GC30" s="2"/>
      <c r="GD30" s="2">
        <v>1</v>
      </c>
      <c r="GE30" s="2"/>
      <c r="GF30" s="2">
        <v>-554441893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ROUND(IF(AND(BH30=3,BI30=3,FS30&lt;&gt;0),P30,0),2)</f>
        <v>0</v>
      </c>
      <c r="GM30" s="2">
        <f>ROUND(O30+X30+Y30,2)+GX30</f>
        <v>20784.77</v>
      </c>
      <c r="GN30" s="2">
        <f>IF(OR(BI30=0,BI30=1),GM30-GX30,0)</f>
        <v>20784.77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ROUND((GT30),6)</f>
        <v>0</v>
      </c>
      <c r="GW30" s="2">
        <v>1</v>
      </c>
      <c r="GX30" s="2">
        <f>ROUND(HC30*I30,2)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37</v>
      </c>
      <c r="HO30" s="2" t="s">
        <v>38</v>
      </c>
      <c r="HP30" s="2" t="s">
        <v>36</v>
      </c>
      <c r="HQ30" s="2" t="s">
        <v>36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ht="409.6" x14ac:dyDescent="0.25">
      <c r="A31" s="2">
        <v>17</v>
      </c>
      <c r="B31" s="2">
        <v>1</v>
      </c>
      <c r="C31" s="2">
        <f>ROW(SmtRes!A7)</f>
        <v>7</v>
      </c>
      <c r="D31" s="2">
        <f>ROW(EtalonRes!A7)</f>
        <v>7</v>
      </c>
      <c r="E31" s="2" t="s">
        <v>3</v>
      </c>
      <c r="F31" s="2" t="s">
        <v>43</v>
      </c>
      <c r="G31" s="2" t="s">
        <v>44</v>
      </c>
      <c r="H31" s="2" t="s">
        <v>22</v>
      </c>
      <c r="I31" s="2">
        <f>ROUND(67.5*0.7/1000,7)</f>
        <v>4.725E-2</v>
      </c>
      <c r="J31" s="2">
        <v>0</v>
      </c>
      <c r="K31" s="2">
        <f>ROUND(67.5*0.7/1000,7)</f>
        <v>4.725E-2</v>
      </c>
      <c r="L31" s="2"/>
      <c r="M31" s="2"/>
      <c r="N31" s="2"/>
      <c r="O31" s="2">
        <f>ROUND(CP31,2)</f>
        <v>806.81</v>
      </c>
      <c r="P31" s="2">
        <f>SUMIF(SmtRes!AQ6:'SmtRes'!AQ7,"=1",SmtRes!DF6:'SmtRes'!DF7)</f>
        <v>0</v>
      </c>
      <c r="Q31" s="2">
        <f>SUMIF(SmtRes!AQ6:'SmtRes'!AQ7,"=1",SmtRes!DG6:'SmtRes'!DG7)</f>
        <v>441.28</v>
      </c>
      <c r="R31" s="2">
        <f>SUMIF(SmtRes!AQ6:'SmtRes'!AQ7,"=1",SmtRes!DH6:'SmtRes'!DH7)</f>
        <v>365.53</v>
      </c>
      <c r="S31" s="2">
        <f>SUMIF(SmtRes!AQ6:'SmtRes'!AQ7,"=1",SmtRes!DI6:'SmtRes'!DI7)</f>
        <v>0</v>
      </c>
      <c r="T31" s="2">
        <f>ROUND(CU31*I31,2)</f>
        <v>0</v>
      </c>
      <c r="U31" s="2">
        <f>SUMIF(SmtRes!AQ6:'SmtRes'!AQ7,"=1",SmtRes!CV6:'SmtRes'!CV7)</f>
        <v>0</v>
      </c>
      <c r="V31" s="2">
        <f>SUMIF(SmtRes!AQ6:'SmtRes'!AQ7,"=1",SmtRes!CW6:'SmtRes'!CW7)</f>
        <v>0.39179700000000001</v>
      </c>
      <c r="W31" s="2">
        <f>ROUND(CX31*I31,2)</f>
        <v>0</v>
      </c>
      <c r="X31" s="2">
        <f t="shared" si="21"/>
        <v>336.29</v>
      </c>
      <c r="Y31" s="2">
        <f t="shared" si="21"/>
        <v>168.14</v>
      </c>
      <c r="Z31" s="2"/>
      <c r="AA31" s="2">
        <v>-1</v>
      </c>
      <c r="AB31" s="2">
        <f>ROUND((AC31+AD31+AF31),6)</f>
        <v>6867.1027199999999</v>
      </c>
      <c r="AC31" s="2">
        <f>ROUND((0),6)</f>
        <v>0</v>
      </c>
      <c r="AD31" s="2">
        <f>ROUND((((SUM(SmtRes!BR6:'SmtRes'!BR7))-(SUM(SmtRes!BS6:'SmtRes'!BS7)))+AE31),6)</f>
        <v>6867.1027199999999</v>
      </c>
      <c r="AE31" s="2">
        <f>ROUND((SUM(SmtRes!BS6:'SmtRes'!BS7)),6)</f>
        <v>7736.0213999999996</v>
      </c>
      <c r="AF31" s="2">
        <f>ROUND((0),6)</f>
        <v>0</v>
      </c>
      <c r="AG31" s="2">
        <f>ROUND((AP31),6)</f>
        <v>0</v>
      </c>
      <c r="AH31" s="2">
        <f>(0)</f>
        <v>0</v>
      </c>
      <c r="AI31" s="2">
        <f>(SUM(SmtRes!BV6:'SmtRes'!BV7))</f>
        <v>8.2919999999999998</v>
      </c>
      <c r="AJ31" s="2">
        <f>(AS31)</f>
        <v>0</v>
      </c>
      <c r="AK31" s="2">
        <v>12169.270100000002</v>
      </c>
      <c r="AL31" s="2">
        <v>0</v>
      </c>
      <c r="AM31" s="2">
        <v>5722.5856000000003</v>
      </c>
      <c r="AN31" s="2">
        <v>6446.6845000000003</v>
      </c>
      <c r="AO31" s="2">
        <v>0</v>
      </c>
      <c r="AP31" s="2">
        <v>0</v>
      </c>
      <c r="AQ31" s="2">
        <v>0</v>
      </c>
      <c r="AR31" s="2">
        <v>6.91</v>
      </c>
      <c r="AS31" s="2">
        <v>0</v>
      </c>
      <c r="AT31" s="2">
        <v>92</v>
      </c>
      <c r="AU31" s="2">
        <v>46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45</v>
      </c>
      <c r="BK31" s="2"/>
      <c r="BL31" s="2"/>
      <c r="BM31" s="2">
        <v>1001</v>
      </c>
      <c r="BN31" s="2">
        <v>0</v>
      </c>
      <c r="BO31" s="2" t="s">
        <v>3</v>
      </c>
      <c r="BP31" s="2">
        <v>0</v>
      </c>
      <c r="BQ31" s="2">
        <v>2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92</v>
      </c>
      <c r="CA31" s="2">
        <v>46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7" t="s">
        <v>487</v>
      </c>
      <c r="CO31" s="2">
        <v>0</v>
      </c>
      <c r="CP31" s="2">
        <f>(P31+Q31+S31+R31)</f>
        <v>806.81</v>
      </c>
      <c r="CQ31" s="2">
        <f>SUMIF(SmtRes!AQ6:'SmtRes'!AQ7,"=1",SmtRes!AA6:'SmtRes'!AA7)</f>
        <v>0</v>
      </c>
      <c r="CR31" s="2">
        <f>SUMIF(SmtRes!AQ6:'SmtRes'!AQ7,"=1",SmtRes!AB6:'SmtRes'!AB7)</f>
        <v>1126.3</v>
      </c>
      <c r="CS31" s="2">
        <f>SUMIF(SmtRes!AQ6:'SmtRes'!AQ7,"=1",SmtRes!AC6:'SmtRes'!AC7)</f>
        <v>932.95</v>
      </c>
      <c r="CT31" s="2">
        <f>SUMIF(SmtRes!AQ6:'SmtRes'!AQ7,"=1",SmtRes!AD6:'SmtRes'!AD7)</f>
        <v>0</v>
      </c>
      <c r="CU31" s="2">
        <f>AG31</f>
        <v>0</v>
      </c>
      <c r="CV31" s="2">
        <f>SUMIF(SmtRes!AQ6:'SmtRes'!AQ7,"=1",SmtRes!BU6:'SmtRes'!BU7)</f>
        <v>0</v>
      </c>
      <c r="CW31" s="2">
        <f>SUMIF(SmtRes!AQ6:'SmtRes'!AQ7,"=1",SmtRes!BV6:'SmtRes'!BV7)</f>
        <v>8.2919999999999998</v>
      </c>
      <c r="CX31" s="2">
        <f>AJ31</f>
        <v>0</v>
      </c>
      <c r="CY31" s="2">
        <f>(((S31+R31)*AT31)/100)</f>
        <v>336.28759999999994</v>
      </c>
      <c r="CZ31" s="2">
        <f>(((S31+R31)*AU31)/100)</f>
        <v>168.14379999999997</v>
      </c>
      <c r="DA31" s="2"/>
      <c r="DB31" s="2">
        <v>4</v>
      </c>
      <c r="DC31" s="2" t="s">
        <v>3</v>
      </c>
      <c r="DD31" s="2" t="s">
        <v>3</v>
      </c>
      <c r="DE31" s="2" t="s">
        <v>24</v>
      </c>
      <c r="DF31" s="2" t="s">
        <v>24</v>
      </c>
      <c r="DG31" s="2" t="s">
        <v>24</v>
      </c>
      <c r="DH31" s="2" t="s">
        <v>3</v>
      </c>
      <c r="DI31" s="2" t="s">
        <v>24</v>
      </c>
      <c r="DJ31" s="2" t="s">
        <v>24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1007</v>
      </c>
      <c r="DV31" s="2" t="s">
        <v>22</v>
      </c>
      <c r="DW31" s="2" t="s">
        <v>22</v>
      </c>
      <c r="DX31" s="2">
        <v>1000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75084930</v>
      </c>
      <c r="EF31" s="2">
        <v>2</v>
      </c>
      <c r="EG31" s="2" t="s">
        <v>25</v>
      </c>
      <c r="EH31" s="2">
        <v>1</v>
      </c>
      <c r="EI31" s="2" t="s">
        <v>26</v>
      </c>
      <c r="EJ31" s="2">
        <v>1</v>
      </c>
      <c r="EK31" s="2">
        <v>1001</v>
      </c>
      <c r="EL31" s="2" t="s">
        <v>27</v>
      </c>
      <c r="EM31" s="2" t="s">
        <v>28</v>
      </c>
      <c r="EN31" s="2"/>
      <c r="EO31" s="2" t="s">
        <v>29</v>
      </c>
      <c r="EP31" s="2"/>
      <c r="EQ31" s="2">
        <v>1024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6.91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92</v>
      </c>
      <c r="FY31" s="2">
        <v>46</v>
      </c>
      <c r="FZ31" s="2"/>
      <c r="GA31" s="2" t="s">
        <v>3</v>
      </c>
      <c r="GB31" s="2"/>
      <c r="GC31" s="2"/>
      <c r="GD31" s="2">
        <v>1</v>
      </c>
      <c r="GE31" s="2"/>
      <c r="GF31" s="2">
        <v>337076765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ROUND(IF(AND(BH31=3,BI31=3,FS31&lt;&gt;0),P31,0),2)</f>
        <v>0</v>
      </c>
      <c r="GM31" s="2">
        <f>ROUND(O31+X31+Y31,2)+GX31</f>
        <v>1311.24</v>
      </c>
      <c r="GN31" s="2">
        <f>IF(OR(BI31=0,BI31=1),GM31-GX31,0)</f>
        <v>1311.24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>ROUND((GT31),6)</f>
        <v>0</v>
      </c>
      <c r="GW31" s="2">
        <v>1</v>
      </c>
      <c r="GX31" s="2">
        <f>ROUND(HC31*I31,2)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30</v>
      </c>
      <c r="HO31" s="2" t="s">
        <v>31</v>
      </c>
      <c r="HP31" s="2" t="s">
        <v>27</v>
      </c>
      <c r="HQ31" s="2" t="s">
        <v>27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3" spans="1:206" x14ac:dyDescent="0.25">
      <c r="A33" s="3">
        <v>51</v>
      </c>
      <c r="B33" s="3">
        <f>B24</f>
        <v>1</v>
      </c>
      <c r="C33" s="3">
        <f>A24</f>
        <v>4</v>
      </c>
      <c r="D33" s="3">
        <f>ROW(A24)</f>
        <v>24</v>
      </c>
      <c r="E33" s="3"/>
      <c r="F33" s="3" t="str">
        <f>IF(F24&lt;&gt;"",F24,"")</f>
        <v>Новый раздел</v>
      </c>
      <c r="G33" s="3" t="str">
        <f>IF(G24&lt;&gt;"",G24,"")</f>
        <v>Земляные работы (под напряжением)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22">ROUND(AB33,2)</f>
        <v>9076.32</v>
      </c>
      <c r="P33" s="3">
        <f t="shared" si="22"/>
        <v>0</v>
      </c>
      <c r="Q33" s="3">
        <f t="shared" si="22"/>
        <v>0</v>
      </c>
      <c r="R33" s="3">
        <f t="shared" si="22"/>
        <v>0</v>
      </c>
      <c r="S33" s="3">
        <f t="shared" si="22"/>
        <v>9076.32</v>
      </c>
      <c r="T33" s="3">
        <f t="shared" si="22"/>
        <v>0</v>
      </c>
      <c r="U33" s="3">
        <f>AH33</f>
        <v>14.337</v>
      </c>
      <c r="V33" s="3">
        <f>AI33</f>
        <v>0</v>
      </c>
      <c r="W33" s="3">
        <f>ROUND(AJ33,2)</f>
        <v>0</v>
      </c>
      <c r="X33" s="3">
        <f>ROUND(AK33,2)</f>
        <v>8077.92</v>
      </c>
      <c r="Y33" s="3">
        <f>ROUND(AL33,2)</f>
        <v>3630.53</v>
      </c>
      <c r="Z33" s="3"/>
      <c r="AA33" s="3"/>
      <c r="AB33" s="3">
        <f>ROUND(SUMIF(AA28:AA31,"=78005709",O28:O31),2)</f>
        <v>9076.32</v>
      </c>
      <c r="AC33" s="3">
        <f>ROUND(SUMIF(AA28:AA31,"=78005709",P28:P31),2)</f>
        <v>0</v>
      </c>
      <c r="AD33" s="3">
        <f>ROUND(SUMIF(AA28:AA31,"=78005709",Q28:Q31),2)</f>
        <v>0</v>
      </c>
      <c r="AE33" s="3">
        <f>ROUND(SUMIF(AA28:AA31,"=78005709",R28:R31),2)</f>
        <v>0</v>
      </c>
      <c r="AF33" s="3">
        <f>ROUND(SUMIF(AA28:AA31,"=78005709",S28:S31),2)</f>
        <v>9076.32</v>
      </c>
      <c r="AG33" s="3">
        <f>ROUND(SUMIF(AA28:AA31,"=78005709",T28:T31),2)</f>
        <v>0</v>
      </c>
      <c r="AH33" s="3">
        <f>SUMIF(AA28:AA31,"=78005709",U28:U31)</f>
        <v>14.337</v>
      </c>
      <c r="AI33" s="3">
        <f>SUMIF(AA28:AA31,"=78005709",V28:V31)</f>
        <v>0</v>
      </c>
      <c r="AJ33" s="3">
        <f>ROUND(SUMIF(AA28:AA31,"=78005709",W28:W31),2)</f>
        <v>0</v>
      </c>
      <c r="AK33" s="3">
        <f>ROUND(SUMIF(AA28:AA31,"=78005709",X28:X31),2)</f>
        <v>8077.92</v>
      </c>
      <c r="AL33" s="3">
        <f>ROUND(SUMIF(AA28:AA31,"=78005709",Y28:Y31),2)</f>
        <v>3630.53</v>
      </c>
      <c r="AM33" s="3"/>
      <c r="AN33" s="3"/>
      <c r="AO33" s="3">
        <f t="shared" ref="AO33:BD33" si="23">ROUND(BX33,2)</f>
        <v>0</v>
      </c>
      <c r="AP33" s="3">
        <f t="shared" si="23"/>
        <v>0</v>
      </c>
      <c r="AQ33" s="3">
        <f t="shared" si="23"/>
        <v>0</v>
      </c>
      <c r="AR33" s="3">
        <f t="shared" si="23"/>
        <v>20784.77</v>
      </c>
      <c r="AS33" s="3">
        <f t="shared" si="23"/>
        <v>20784.77</v>
      </c>
      <c r="AT33" s="3">
        <f t="shared" si="23"/>
        <v>0</v>
      </c>
      <c r="AU33" s="3">
        <f t="shared" si="23"/>
        <v>0</v>
      </c>
      <c r="AV33" s="3">
        <f t="shared" si="23"/>
        <v>0</v>
      </c>
      <c r="AW33" s="3">
        <f t="shared" si="23"/>
        <v>0</v>
      </c>
      <c r="AX33" s="3">
        <f t="shared" si="23"/>
        <v>0</v>
      </c>
      <c r="AY33" s="3">
        <f t="shared" si="23"/>
        <v>0</v>
      </c>
      <c r="AZ33" s="3">
        <f t="shared" si="23"/>
        <v>0</v>
      </c>
      <c r="BA33" s="3">
        <f t="shared" si="23"/>
        <v>0</v>
      </c>
      <c r="BB33" s="3">
        <f t="shared" si="23"/>
        <v>0</v>
      </c>
      <c r="BC33" s="3">
        <f t="shared" si="23"/>
        <v>0</v>
      </c>
      <c r="BD33" s="3">
        <f t="shared" si="23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ROUND(SUMIF(AA28:AA31,"=78005709",FQ28:FQ31),2)</f>
        <v>0</v>
      </c>
      <c r="BY33" s="3">
        <f>ROUND(SUMIF(AA28:AA31,"=78005709",FR28:FR31),2)</f>
        <v>0</v>
      </c>
      <c r="BZ33" s="3">
        <f>ROUND(SUMIF(AA28:AA31,"=78005709",GL28:GL31),2)</f>
        <v>0</v>
      </c>
      <c r="CA33" s="3">
        <f>ROUND(SUMIF(AA28:AA31,"=78005709",GM28:GM31),2)</f>
        <v>20784.77</v>
      </c>
      <c r="CB33" s="3">
        <f>ROUND(SUMIF(AA28:AA31,"=78005709",GN28:GN31),2)</f>
        <v>20784.77</v>
      </c>
      <c r="CC33" s="3">
        <f>ROUND(SUMIF(AA28:AA31,"=78005709",GO28:GO31),2)</f>
        <v>0</v>
      </c>
      <c r="CD33" s="3">
        <f>ROUND(SUMIF(AA28:AA31,"=78005709",GP28:GP31),2)</f>
        <v>0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ROUND(SUMIF(AA28:AA31,"=78005709",GX28:GX31),2)</f>
        <v>0</v>
      </c>
      <c r="CK33" s="3">
        <f>ROUND(SUMIF(AA28:AA31,"=78005709",GY28:GY31),2)</f>
        <v>0</v>
      </c>
      <c r="CL33" s="3">
        <f>ROUND(SUMIF(AA28:AA31,"=78005709",GZ28:GZ31),2)</f>
        <v>0</v>
      </c>
      <c r="CM33" s="3">
        <f>ROUND(SUMIF(AA28:AA31,"=78005709",HD28:HD31),2)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5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9076.32</v>
      </c>
      <c r="G35" s="5" t="s">
        <v>46</v>
      </c>
      <c r="H35" s="5" t="s">
        <v>47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9076.32</v>
      </c>
      <c r="X35" s="5">
        <v>1</v>
      </c>
      <c r="Y35" s="5">
        <v>9076.32</v>
      </c>
      <c r="Z35" s="5"/>
      <c r="AA35" s="5"/>
      <c r="AB35" s="5"/>
    </row>
    <row r="36" spans="1:206" x14ac:dyDescent="0.25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48</v>
      </c>
      <c r="H36" s="5" t="s">
        <v>49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06" x14ac:dyDescent="0.25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50</v>
      </c>
      <c r="H37" s="5" t="s">
        <v>51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/>
      <c r="AA37" s="5"/>
      <c r="AB37" s="5"/>
    </row>
    <row r="38" spans="1:206" x14ac:dyDescent="0.25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52</v>
      </c>
      <c r="H38" s="5" t="s">
        <v>53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/>
      <c r="AA38" s="5"/>
      <c r="AB38" s="5"/>
    </row>
    <row r="39" spans="1:206" x14ac:dyDescent="0.25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54</v>
      </c>
      <c r="H39" s="5" t="s">
        <v>55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06" x14ac:dyDescent="0.25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56</v>
      </c>
      <c r="H40" s="5" t="s">
        <v>57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/>
      <c r="AA40" s="5"/>
      <c r="AB40" s="5"/>
    </row>
    <row r="41" spans="1:206" x14ac:dyDescent="0.25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58</v>
      </c>
      <c r="H41" s="5" t="s">
        <v>59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06" x14ac:dyDescent="0.25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60</v>
      </c>
      <c r="H42" s="5" t="s">
        <v>61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06" x14ac:dyDescent="0.25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62</v>
      </c>
      <c r="H43" s="5" t="s">
        <v>63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06" x14ac:dyDescent="0.25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64</v>
      </c>
      <c r="H44" s="5" t="s">
        <v>65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06" x14ac:dyDescent="0.25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0</v>
      </c>
      <c r="G45" s="5" t="s">
        <v>66</v>
      </c>
      <c r="H45" s="5" t="s">
        <v>67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06" x14ac:dyDescent="0.25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68</v>
      </c>
      <c r="H46" s="5" t="s">
        <v>69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06" x14ac:dyDescent="0.25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0</v>
      </c>
      <c r="G47" s="5" t="s">
        <v>70</v>
      </c>
      <c r="H47" s="5" t="s">
        <v>71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06" x14ac:dyDescent="0.25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9076.32</v>
      </c>
      <c r="G48" s="5" t="s">
        <v>72</v>
      </c>
      <c r="H48" s="5" t="s">
        <v>73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9076.32</v>
      </c>
      <c r="X48" s="5">
        <v>1</v>
      </c>
      <c r="Y48" s="5">
        <v>9076.32</v>
      </c>
      <c r="Z48" s="5"/>
      <c r="AA48" s="5"/>
      <c r="AB48" s="5"/>
    </row>
    <row r="49" spans="1:88" x14ac:dyDescent="0.25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74</v>
      </c>
      <c r="H49" s="5" t="s">
        <v>75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88" x14ac:dyDescent="0.25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20784.77</v>
      </c>
      <c r="G50" s="5" t="s">
        <v>76</v>
      </c>
      <c r="H50" s="5" t="s">
        <v>77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20784.77</v>
      </c>
      <c r="X50" s="5">
        <v>1</v>
      </c>
      <c r="Y50" s="5">
        <v>20784.77</v>
      </c>
      <c r="Z50" s="5"/>
      <c r="AA50" s="5"/>
      <c r="AB50" s="5"/>
    </row>
    <row r="51" spans="1:88" x14ac:dyDescent="0.25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78</v>
      </c>
      <c r="H51" s="5" t="s">
        <v>79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88" x14ac:dyDescent="0.25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0</v>
      </c>
      <c r="G52" s="5" t="s">
        <v>80</v>
      </c>
      <c r="H52" s="5" t="s">
        <v>81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88" x14ac:dyDescent="0.25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82</v>
      </c>
      <c r="H53" s="5" t="s">
        <v>83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88" x14ac:dyDescent="0.25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84</v>
      </c>
      <c r="H54" s="5" t="s">
        <v>85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/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/>
      <c r="AA54" s="5"/>
      <c r="AB54" s="5"/>
    </row>
    <row r="55" spans="1:88" x14ac:dyDescent="0.25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ROUND(Source!U33,O55)</f>
        <v>14.337</v>
      </c>
      <c r="G55" s="5" t="s">
        <v>86</v>
      </c>
      <c r="H55" s="5" t="s">
        <v>87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14.337</v>
      </c>
      <c r="X55" s="5">
        <v>1</v>
      </c>
      <c r="Y55" s="5">
        <v>14.337</v>
      </c>
      <c r="Z55" s="5"/>
      <c r="AA55" s="5"/>
      <c r="AB55" s="5"/>
    </row>
    <row r="56" spans="1:88" x14ac:dyDescent="0.25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ROUND(Source!V33,O56)</f>
        <v>0</v>
      </c>
      <c r="G56" s="5" t="s">
        <v>88</v>
      </c>
      <c r="H56" s="5" t="s">
        <v>89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7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88" x14ac:dyDescent="0.25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90</v>
      </c>
      <c r="H57" s="5" t="s">
        <v>91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88" x14ac:dyDescent="0.25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92</v>
      </c>
      <c r="H58" s="5" t="s">
        <v>93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88" x14ac:dyDescent="0.25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8077.92</v>
      </c>
      <c r="G59" s="5" t="s">
        <v>94</v>
      </c>
      <c r="H59" s="5" t="s">
        <v>95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8077.92</v>
      </c>
      <c r="X59" s="5">
        <v>1</v>
      </c>
      <c r="Y59" s="5">
        <v>8077.92</v>
      </c>
      <c r="Z59" s="5"/>
      <c r="AA59" s="5"/>
      <c r="AB59" s="5"/>
    </row>
    <row r="60" spans="1:88" x14ac:dyDescent="0.25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3630.53</v>
      </c>
      <c r="G60" s="5" t="s">
        <v>96</v>
      </c>
      <c r="H60" s="5" t="s">
        <v>97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3630.53</v>
      </c>
      <c r="X60" s="5">
        <v>1</v>
      </c>
      <c r="Y60" s="5">
        <v>3630.53</v>
      </c>
      <c r="Z60" s="5"/>
      <c r="AA60" s="5"/>
      <c r="AB60" s="5"/>
    </row>
    <row r="61" spans="1:88" x14ac:dyDescent="0.25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20784.77</v>
      </c>
      <c r="G61" s="5" t="s">
        <v>98</v>
      </c>
      <c r="H61" s="5" t="s">
        <v>99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/>
      <c r="Q61" s="5"/>
      <c r="R61" s="5"/>
      <c r="S61" s="5"/>
      <c r="T61" s="5"/>
      <c r="U61" s="5"/>
      <c r="V61" s="5"/>
      <c r="W61" s="5">
        <v>20784.77</v>
      </c>
      <c r="X61" s="5">
        <v>1</v>
      </c>
      <c r="Y61" s="5">
        <v>20784.77</v>
      </c>
      <c r="Z61" s="5"/>
      <c r="AA61" s="5"/>
      <c r="AB61" s="5"/>
    </row>
    <row r="63" spans="1:88" x14ac:dyDescent="0.25">
      <c r="A63" s="1">
        <v>4</v>
      </c>
      <c r="B63" s="1">
        <v>0</v>
      </c>
      <c r="C63" s="1"/>
      <c r="D63" s="1">
        <f>ROW(A82)</f>
        <v>82</v>
      </c>
      <c r="E63" s="1"/>
      <c r="F63" s="1" t="s">
        <v>18</v>
      </c>
      <c r="G63" s="1" t="s">
        <v>100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2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55" x14ac:dyDescent="0.25">
      <c r="A65" s="3">
        <v>52</v>
      </c>
      <c r="B65" s="3">
        <f t="shared" ref="B65:G65" si="24">B82</f>
        <v>0</v>
      </c>
      <c r="C65" s="3">
        <f t="shared" si="24"/>
        <v>4</v>
      </c>
      <c r="D65" s="3">
        <f t="shared" si="24"/>
        <v>63</v>
      </c>
      <c r="E65" s="3">
        <f t="shared" si="24"/>
        <v>0</v>
      </c>
      <c r="F65" s="3" t="str">
        <f t="shared" si="24"/>
        <v>Новый раздел</v>
      </c>
      <c r="G65" s="3" t="str">
        <f t="shared" si="24"/>
        <v>ГНБ №1. L=56 м (1 скв., 2  трубы, под напряжением)</v>
      </c>
      <c r="H65" s="3"/>
      <c r="I65" s="3"/>
      <c r="J65" s="3"/>
      <c r="K65" s="3"/>
      <c r="L65" s="3"/>
      <c r="M65" s="3"/>
      <c r="N65" s="3"/>
      <c r="O65" s="3">
        <f t="shared" ref="O65:AT65" si="25">O82</f>
        <v>0</v>
      </c>
      <c r="P65" s="3">
        <f t="shared" si="25"/>
        <v>0</v>
      </c>
      <c r="Q65" s="3">
        <f t="shared" si="25"/>
        <v>0</v>
      </c>
      <c r="R65" s="3">
        <f t="shared" si="25"/>
        <v>0</v>
      </c>
      <c r="S65" s="3">
        <f t="shared" si="25"/>
        <v>0</v>
      </c>
      <c r="T65" s="3">
        <f t="shared" si="25"/>
        <v>0</v>
      </c>
      <c r="U65" s="3">
        <f t="shared" si="25"/>
        <v>0</v>
      </c>
      <c r="V65" s="3">
        <f t="shared" si="25"/>
        <v>0</v>
      </c>
      <c r="W65" s="3">
        <f t="shared" si="25"/>
        <v>0</v>
      </c>
      <c r="X65" s="3">
        <f t="shared" si="25"/>
        <v>0</v>
      </c>
      <c r="Y65" s="3">
        <f t="shared" si="25"/>
        <v>0</v>
      </c>
      <c r="Z65" s="3">
        <f t="shared" si="25"/>
        <v>0</v>
      </c>
      <c r="AA65" s="3">
        <f t="shared" si="25"/>
        <v>0</v>
      </c>
      <c r="AB65" s="3">
        <f t="shared" si="25"/>
        <v>0</v>
      </c>
      <c r="AC65" s="3">
        <f t="shared" si="25"/>
        <v>0</v>
      </c>
      <c r="AD65" s="3">
        <f t="shared" si="25"/>
        <v>0</v>
      </c>
      <c r="AE65" s="3">
        <f t="shared" si="25"/>
        <v>0</v>
      </c>
      <c r="AF65" s="3">
        <f t="shared" si="25"/>
        <v>0</v>
      </c>
      <c r="AG65" s="3">
        <f t="shared" si="25"/>
        <v>0</v>
      </c>
      <c r="AH65" s="3">
        <f t="shared" si="25"/>
        <v>0</v>
      </c>
      <c r="AI65" s="3">
        <f t="shared" si="25"/>
        <v>0</v>
      </c>
      <c r="AJ65" s="3">
        <f t="shared" si="25"/>
        <v>0</v>
      </c>
      <c r="AK65" s="3">
        <f t="shared" si="25"/>
        <v>0</v>
      </c>
      <c r="AL65" s="3">
        <f t="shared" si="25"/>
        <v>0</v>
      </c>
      <c r="AM65" s="3">
        <f t="shared" si="25"/>
        <v>0</v>
      </c>
      <c r="AN65" s="3">
        <f t="shared" si="25"/>
        <v>0</v>
      </c>
      <c r="AO65" s="3">
        <f t="shared" si="25"/>
        <v>0</v>
      </c>
      <c r="AP65" s="3">
        <f t="shared" si="25"/>
        <v>0</v>
      </c>
      <c r="AQ65" s="3">
        <f t="shared" si="25"/>
        <v>0</v>
      </c>
      <c r="AR65" s="3">
        <f t="shared" si="25"/>
        <v>0</v>
      </c>
      <c r="AS65" s="3">
        <f t="shared" si="25"/>
        <v>0</v>
      </c>
      <c r="AT65" s="3">
        <f t="shared" si="25"/>
        <v>0</v>
      </c>
      <c r="AU65" s="3">
        <f t="shared" ref="AU65:BZ65" si="26">AU82</f>
        <v>0</v>
      </c>
      <c r="AV65" s="3">
        <f t="shared" si="26"/>
        <v>0</v>
      </c>
      <c r="AW65" s="3">
        <f t="shared" si="26"/>
        <v>0</v>
      </c>
      <c r="AX65" s="3">
        <f t="shared" si="26"/>
        <v>0</v>
      </c>
      <c r="AY65" s="3">
        <f t="shared" si="26"/>
        <v>0</v>
      </c>
      <c r="AZ65" s="3">
        <f t="shared" si="26"/>
        <v>0</v>
      </c>
      <c r="BA65" s="3">
        <f t="shared" si="26"/>
        <v>0</v>
      </c>
      <c r="BB65" s="3">
        <f t="shared" si="26"/>
        <v>0</v>
      </c>
      <c r="BC65" s="3">
        <f t="shared" si="26"/>
        <v>0</v>
      </c>
      <c r="BD65" s="3">
        <f t="shared" si="26"/>
        <v>0</v>
      </c>
      <c r="BE65" s="3">
        <f t="shared" si="26"/>
        <v>0</v>
      </c>
      <c r="BF65" s="3">
        <f t="shared" si="26"/>
        <v>0</v>
      </c>
      <c r="BG65" s="3">
        <f t="shared" si="26"/>
        <v>0</v>
      </c>
      <c r="BH65" s="3">
        <f t="shared" si="26"/>
        <v>0</v>
      </c>
      <c r="BI65" s="3">
        <f t="shared" si="26"/>
        <v>0</v>
      </c>
      <c r="BJ65" s="3">
        <f t="shared" si="26"/>
        <v>0</v>
      </c>
      <c r="BK65" s="3">
        <f t="shared" si="26"/>
        <v>0</v>
      </c>
      <c r="BL65" s="3">
        <f t="shared" si="26"/>
        <v>0</v>
      </c>
      <c r="BM65" s="3">
        <f t="shared" si="26"/>
        <v>0</v>
      </c>
      <c r="BN65" s="3">
        <f t="shared" si="26"/>
        <v>0</v>
      </c>
      <c r="BO65" s="3">
        <f t="shared" si="26"/>
        <v>0</v>
      </c>
      <c r="BP65" s="3">
        <f t="shared" si="26"/>
        <v>0</v>
      </c>
      <c r="BQ65" s="3">
        <f t="shared" si="26"/>
        <v>0</v>
      </c>
      <c r="BR65" s="3">
        <f t="shared" si="26"/>
        <v>0</v>
      </c>
      <c r="BS65" s="3">
        <f t="shared" si="26"/>
        <v>0</v>
      </c>
      <c r="BT65" s="3">
        <f t="shared" si="26"/>
        <v>0</v>
      </c>
      <c r="BU65" s="3">
        <f t="shared" si="26"/>
        <v>0</v>
      </c>
      <c r="BV65" s="3">
        <f t="shared" si="26"/>
        <v>0</v>
      </c>
      <c r="BW65" s="3">
        <f t="shared" si="26"/>
        <v>0</v>
      </c>
      <c r="BX65" s="3">
        <f t="shared" si="26"/>
        <v>0</v>
      </c>
      <c r="BY65" s="3">
        <f t="shared" si="26"/>
        <v>0</v>
      </c>
      <c r="BZ65" s="3">
        <f t="shared" si="26"/>
        <v>0</v>
      </c>
      <c r="CA65" s="3">
        <f t="shared" ref="CA65:DF65" si="27">CA82</f>
        <v>0</v>
      </c>
      <c r="CB65" s="3">
        <f t="shared" si="27"/>
        <v>0</v>
      </c>
      <c r="CC65" s="3">
        <f t="shared" si="27"/>
        <v>0</v>
      </c>
      <c r="CD65" s="3">
        <f t="shared" si="27"/>
        <v>0</v>
      </c>
      <c r="CE65" s="3">
        <f t="shared" si="27"/>
        <v>0</v>
      </c>
      <c r="CF65" s="3">
        <f t="shared" si="27"/>
        <v>0</v>
      </c>
      <c r="CG65" s="3">
        <f t="shared" si="27"/>
        <v>0</v>
      </c>
      <c r="CH65" s="3">
        <f t="shared" si="27"/>
        <v>0</v>
      </c>
      <c r="CI65" s="3">
        <f t="shared" si="27"/>
        <v>0</v>
      </c>
      <c r="CJ65" s="3">
        <f t="shared" si="27"/>
        <v>0</v>
      </c>
      <c r="CK65" s="3">
        <f t="shared" si="27"/>
        <v>0</v>
      </c>
      <c r="CL65" s="3">
        <f t="shared" si="27"/>
        <v>0</v>
      </c>
      <c r="CM65" s="3">
        <f t="shared" si="27"/>
        <v>0</v>
      </c>
      <c r="CN65" s="3">
        <f t="shared" si="27"/>
        <v>0</v>
      </c>
      <c r="CO65" s="3">
        <f t="shared" si="27"/>
        <v>0</v>
      </c>
      <c r="CP65" s="3">
        <f t="shared" si="27"/>
        <v>0</v>
      </c>
      <c r="CQ65" s="3">
        <f t="shared" si="27"/>
        <v>0</v>
      </c>
      <c r="CR65" s="3">
        <f t="shared" si="27"/>
        <v>0</v>
      </c>
      <c r="CS65" s="3">
        <f t="shared" si="27"/>
        <v>0</v>
      </c>
      <c r="CT65" s="3">
        <f t="shared" si="27"/>
        <v>0</v>
      </c>
      <c r="CU65" s="3">
        <f t="shared" si="27"/>
        <v>0</v>
      </c>
      <c r="CV65" s="3">
        <f t="shared" si="27"/>
        <v>0</v>
      </c>
      <c r="CW65" s="3">
        <f t="shared" si="27"/>
        <v>0</v>
      </c>
      <c r="CX65" s="3">
        <f t="shared" si="27"/>
        <v>0</v>
      </c>
      <c r="CY65" s="3">
        <f t="shared" si="27"/>
        <v>0</v>
      </c>
      <c r="CZ65" s="3">
        <f t="shared" si="27"/>
        <v>0</v>
      </c>
      <c r="DA65" s="3">
        <f t="shared" si="27"/>
        <v>0</v>
      </c>
      <c r="DB65" s="3">
        <f t="shared" si="27"/>
        <v>0</v>
      </c>
      <c r="DC65" s="3">
        <f t="shared" si="27"/>
        <v>0</v>
      </c>
      <c r="DD65" s="3">
        <f t="shared" si="27"/>
        <v>0</v>
      </c>
      <c r="DE65" s="3">
        <f t="shared" si="27"/>
        <v>0</v>
      </c>
      <c r="DF65" s="3">
        <f t="shared" si="27"/>
        <v>0</v>
      </c>
      <c r="DG65" s="4">
        <f t="shared" ref="DG65:EL65" si="28">DG82</f>
        <v>0</v>
      </c>
      <c r="DH65" s="4">
        <f t="shared" si="28"/>
        <v>0</v>
      </c>
      <c r="DI65" s="4">
        <f t="shared" si="28"/>
        <v>0</v>
      </c>
      <c r="DJ65" s="4">
        <f t="shared" si="28"/>
        <v>0</v>
      </c>
      <c r="DK65" s="4">
        <f t="shared" si="28"/>
        <v>0</v>
      </c>
      <c r="DL65" s="4">
        <f t="shared" si="28"/>
        <v>0</v>
      </c>
      <c r="DM65" s="4">
        <f t="shared" si="28"/>
        <v>0</v>
      </c>
      <c r="DN65" s="4">
        <f t="shared" si="28"/>
        <v>0</v>
      </c>
      <c r="DO65" s="4">
        <f t="shared" si="28"/>
        <v>0</v>
      </c>
      <c r="DP65" s="4">
        <f t="shared" si="28"/>
        <v>0</v>
      </c>
      <c r="DQ65" s="4">
        <f t="shared" si="28"/>
        <v>0</v>
      </c>
      <c r="DR65" s="4">
        <f t="shared" si="28"/>
        <v>0</v>
      </c>
      <c r="DS65" s="4">
        <f t="shared" si="28"/>
        <v>0</v>
      </c>
      <c r="DT65" s="4">
        <f t="shared" si="28"/>
        <v>0</v>
      </c>
      <c r="DU65" s="4">
        <f t="shared" si="28"/>
        <v>0</v>
      </c>
      <c r="DV65" s="4">
        <f t="shared" si="28"/>
        <v>0</v>
      </c>
      <c r="DW65" s="4">
        <f t="shared" si="28"/>
        <v>0</v>
      </c>
      <c r="DX65" s="4">
        <f t="shared" si="28"/>
        <v>0</v>
      </c>
      <c r="DY65" s="4">
        <f t="shared" si="28"/>
        <v>0</v>
      </c>
      <c r="DZ65" s="4">
        <f t="shared" si="28"/>
        <v>0</v>
      </c>
      <c r="EA65" s="4">
        <f t="shared" si="28"/>
        <v>0</v>
      </c>
      <c r="EB65" s="4">
        <f t="shared" si="28"/>
        <v>0</v>
      </c>
      <c r="EC65" s="4">
        <f t="shared" si="28"/>
        <v>0</v>
      </c>
      <c r="ED65" s="4">
        <f t="shared" si="28"/>
        <v>0</v>
      </c>
      <c r="EE65" s="4">
        <f t="shared" si="28"/>
        <v>0</v>
      </c>
      <c r="EF65" s="4">
        <f t="shared" si="28"/>
        <v>0</v>
      </c>
      <c r="EG65" s="4">
        <f t="shared" si="28"/>
        <v>0</v>
      </c>
      <c r="EH65" s="4">
        <f t="shared" si="28"/>
        <v>0</v>
      </c>
      <c r="EI65" s="4">
        <f t="shared" si="28"/>
        <v>0</v>
      </c>
      <c r="EJ65" s="4">
        <f t="shared" si="28"/>
        <v>0</v>
      </c>
      <c r="EK65" s="4">
        <f t="shared" si="28"/>
        <v>0</v>
      </c>
      <c r="EL65" s="4">
        <f t="shared" si="28"/>
        <v>0</v>
      </c>
      <c r="EM65" s="4">
        <f t="shared" ref="EM65:FR65" si="29">EM82</f>
        <v>0</v>
      </c>
      <c r="EN65" s="4">
        <f t="shared" si="29"/>
        <v>0</v>
      </c>
      <c r="EO65" s="4">
        <f t="shared" si="29"/>
        <v>0</v>
      </c>
      <c r="EP65" s="4">
        <f t="shared" si="29"/>
        <v>0</v>
      </c>
      <c r="EQ65" s="4">
        <f t="shared" si="29"/>
        <v>0</v>
      </c>
      <c r="ER65" s="4">
        <f t="shared" si="29"/>
        <v>0</v>
      </c>
      <c r="ES65" s="4">
        <f t="shared" si="29"/>
        <v>0</v>
      </c>
      <c r="ET65" s="4">
        <f t="shared" si="29"/>
        <v>0</v>
      </c>
      <c r="EU65" s="4">
        <f t="shared" si="29"/>
        <v>0</v>
      </c>
      <c r="EV65" s="4">
        <f t="shared" si="29"/>
        <v>0</v>
      </c>
      <c r="EW65" s="4">
        <f t="shared" si="29"/>
        <v>0</v>
      </c>
      <c r="EX65" s="4">
        <f t="shared" si="29"/>
        <v>0</v>
      </c>
      <c r="EY65" s="4">
        <f t="shared" si="29"/>
        <v>0</v>
      </c>
      <c r="EZ65" s="4">
        <f t="shared" si="29"/>
        <v>0</v>
      </c>
      <c r="FA65" s="4">
        <f t="shared" si="29"/>
        <v>0</v>
      </c>
      <c r="FB65" s="4">
        <f t="shared" si="29"/>
        <v>0</v>
      </c>
      <c r="FC65" s="4">
        <f t="shared" si="29"/>
        <v>0</v>
      </c>
      <c r="FD65" s="4">
        <f t="shared" si="29"/>
        <v>0</v>
      </c>
      <c r="FE65" s="4">
        <f t="shared" si="29"/>
        <v>0</v>
      </c>
      <c r="FF65" s="4">
        <f t="shared" si="29"/>
        <v>0</v>
      </c>
      <c r="FG65" s="4">
        <f t="shared" si="29"/>
        <v>0</v>
      </c>
      <c r="FH65" s="4">
        <f t="shared" si="29"/>
        <v>0</v>
      </c>
      <c r="FI65" s="4">
        <f t="shared" si="29"/>
        <v>0</v>
      </c>
      <c r="FJ65" s="4">
        <f t="shared" si="29"/>
        <v>0</v>
      </c>
      <c r="FK65" s="4">
        <f t="shared" si="29"/>
        <v>0</v>
      </c>
      <c r="FL65" s="4">
        <f t="shared" si="29"/>
        <v>0</v>
      </c>
      <c r="FM65" s="4">
        <f t="shared" si="29"/>
        <v>0</v>
      </c>
      <c r="FN65" s="4">
        <f t="shared" si="29"/>
        <v>0</v>
      </c>
      <c r="FO65" s="4">
        <f t="shared" si="29"/>
        <v>0</v>
      </c>
      <c r="FP65" s="4">
        <f t="shared" si="29"/>
        <v>0</v>
      </c>
      <c r="FQ65" s="4">
        <f t="shared" si="29"/>
        <v>0</v>
      </c>
      <c r="FR65" s="4">
        <f t="shared" si="29"/>
        <v>0</v>
      </c>
      <c r="FS65" s="4">
        <f t="shared" ref="FS65:GX65" si="30">FS82</f>
        <v>0</v>
      </c>
      <c r="FT65" s="4">
        <f t="shared" si="30"/>
        <v>0</v>
      </c>
      <c r="FU65" s="4">
        <f t="shared" si="30"/>
        <v>0</v>
      </c>
      <c r="FV65" s="4">
        <f t="shared" si="30"/>
        <v>0</v>
      </c>
      <c r="FW65" s="4">
        <f t="shared" si="30"/>
        <v>0</v>
      </c>
      <c r="FX65" s="4">
        <f t="shared" si="30"/>
        <v>0</v>
      </c>
      <c r="FY65" s="4">
        <f t="shared" si="30"/>
        <v>0</v>
      </c>
      <c r="FZ65" s="4">
        <f t="shared" si="30"/>
        <v>0</v>
      </c>
      <c r="GA65" s="4">
        <f t="shared" si="30"/>
        <v>0</v>
      </c>
      <c r="GB65" s="4">
        <f t="shared" si="30"/>
        <v>0</v>
      </c>
      <c r="GC65" s="4">
        <f t="shared" si="30"/>
        <v>0</v>
      </c>
      <c r="GD65" s="4">
        <f t="shared" si="30"/>
        <v>0</v>
      </c>
      <c r="GE65" s="4">
        <f t="shared" si="30"/>
        <v>0</v>
      </c>
      <c r="GF65" s="4">
        <f t="shared" si="30"/>
        <v>0</v>
      </c>
      <c r="GG65" s="4">
        <f t="shared" si="30"/>
        <v>0</v>
      </c>
      <c r="GH65" s="4">
        <f t="shared" si="30"/>
        <v>0</v>
      </c>
      <c r="GI65" s="4">
        <f t="shared" si="30"/>
        <v>0</v>
      </c>
      <c r="GJ65" s="4">
        <f t="shared" si="30"/>
        <v>0</v>
      </c>
      <c r="GK65" s="4">
        <f t="shared" si="30"/>
        <v>0</v>
      </c>
      <c r="GL65" s="4">
        <f t="shared" si="30"/>
        <v>0</v>
      </c>
      <c r="GM65" s="4">
        <f t="shared" si="30"/>
        <v>0</v>
      </c>
      <c r="GN65" s="4">
        <f t="shared" si="30"/>
        <v>0</v>
      </c>
      <c r="GO65" s="4">
        <f t="shared" si="30"/>
        <v>0</v>
      </c>
      <c r="GP65" s="4">
        <f t="shared" si="30"/>
        <v>0</v>
      </c>
      <c r="GQ65" s="4">
        <f t="shared" si="30"/>
        <v>0</v>
      </c>
      <c r="GR65" s="4">
        <f t="shared" si="30"/>
        <v>0</v>
      </c>
      <c r="GS65" s="4">
        <f t="shared" si="30"/>
        <v>0</v>
      </c>
      <c r="GT65" s="4">
        <f t="shared" si="30"/>
        <v>0</v>
      </c>
      <c r="GU65" s="4">
        <f t="shared" si="30"/>
        <v>0</v>
      </c>
      <c r="GV65" s="4">
        <f t="shared" si="30"/>
        <v>0</v>
      </c>
      <c r="GW65" s="4">
        <f t="shared" si="30"/>
        <v>0</v>
      </c>
      <c r="GX65" s="4">
        <f t="shared" si="30"/>
        <v>0</v>
      </c>
    </row>
    <row r="67" spans="1:255" ht="409.6" x14ac:dyDescent="0.25">
      <c r="A67" s="2">
        <v>17</v>
      </c>
      <c r="B67" s="2">
        <v>0</v>
      </c>
      <c r="C67" s="2">
        <f>ROW(SmtRes!A10)</f>
        <v>10</v>
      </c>
      <c r="D67" s="2">
        <f>ROW(EtalonRes!A10)</f>
        <v>10</v>
      </c>
      <c r="E67" s="2" t="s">
        <v>3</v>
      </c>
      <c r="F67" s="2" t="s">
        <v>101</v>
      </c>
      <c r="G67" s="2" t="s">
        <v>102</v>
      </c>
      <c r="H67" s="2" t="s">
        <v>103</v>
      </c>
      <c r="I67" s="2">
        <f>ROUND(1,7)</f>
        <v>1</v>
      </c>
      <c r="J67" s="2">
        <v>0</v>
      </c>
      <c r="K67" s="2">
        <f>ROUND(1,7)</f>
        <v>1</v>
      </c>
      <c r="L67" s="2"/>
      <c r="M67" s="2"/>
      <c r="N67" s="2"/>
      <c r="O67" s="2">
        <f t="shared" ref="O67:O78" si="31">ROUND(CP67,2)</f>
        <v>2872.61</v>
      </c>
      <c r="P67" s="2">
        <f>SUMIF(SmtRes!AQ8:'SmtRes'!AQ10,"=1",SmtRes!DF8:'SmtRes'!DF10)</f>
        <v>0</v>
      </c>
      <c r="Q67" s="2">
        <f>SUMIF(SmtRes!AQ8:'SmtRes'!AQ10,"=1",SmtRes!DG8:'SmtRes'!DG10)</f>
        <v>1982.65</v>
      </c>
      <c r="R67" s="2">
        <f>SUMIF(SmtRes!AQ8:'SmtRes'!AQ10,"=1",SmtRes!DH8:'SmtRes'!DH10)</f>
        <v>626.94000000000005</v>
      </c>
      <c r="S67" s="2">
        <f>SUMIF(SmtRes!AQ8:'SmtRes'!AQ10,"=1",SmtRes!DI8:'SmtRes'!DI10)</f>
        <v>263.02</v>
      </c>
      <c r="T67" s="2">
        <f t="shared" ref="T67:T80" si="32">ROUND(CU67*I67,2)</f>
        <v>0</v>
      </c>
      <c r="U67" s="2">
        <f>SUMIF(SmtRes!AQ8:'SmtRes'!AQ10,"=1",SmtRes!CV8:'SmtRes'!CV10)</f>
        <v>0.32400000000000001</v>
      </c>
      <c r="V67" s="2">
        <f>SUMIF(SmtRes!AQ8:'SmtRes'!AQ10,"=1",SmtRes!CW8:'SmtRes'!CW10)</f>
        <v>0.67200000000000004</v>
      </c>
      <c r="W67" s="2">
        <f t="shared" ref="W67:W80" si="33">ROUND(CX67*I67,2)</f>
        <v>0</v>
      </c>
      <c r="X67" s="2">
        <f t="shared" ref="X67:X80" si="34">ROUND(CY67,2)</f>
        <v>943.36</v>
      </c>
      <c r="Y67" s="2">
        <f t="shared" ref="Y67:Y80" si="35">ROUND(CZ67,2)</f>
        <v>400.48</v>
      </c>
      <c r="Z67" s="2"/>
      <c r="AA67" s="2">
        <v>-1</v>
      </c>
      <c r="AB67" s="2">
        <f t="shared" ref="AB67:AB80" si="36">ROUND((AC67+AD67+AF67),6)</f>
        <v>1861.93308</v>
      </c>
      <c r="AC67" s="2">
        <f>ROUND((0),6)</f>
        <v>0</v>
      </c>
      <c r="AD67" s="2">
        <f>ROUND((((SUM(SmtRes!BR8:'SmtRes'!BR10))-(SUM(SmtRes!BS8:'SmtRes'!BS10)))+AE67),6)</f>
        <v>1598.9131199999999</v>
      </c>
      <c r="AE67" s="2">
        <f>ROUND((SUM(SmtRes!BS8:'SmtRes'!BS10)),6)</f>
        <v>626.94240000000002</v>
      </c>
      <c r="AF67" s="2">
        <f>ROUND((SUM(SmtRes!BT8:'SmtRes'!BT10)),6)</f>
        <v>263.01996000000003</v>
      </c>
      <c r="AG67" s="2">
        <f t="shared" ref="AG67:AG80" si="37">ROUND((AP67),6)</f>
        <v>0</v>
      </c>
      <c r="AH67" s="2">
        <f>(SUM(SmtRes!BU8:'SmtRes'!BU10))</f>
        <v>0.32400000000000001</v>
      </c>
      <c r="AI67" s="2">
        <f>(SUM(SmtRes!BV8:'SmtRes'!BV10))</f>
        <v>0.67200000000000004</v>
      </c>
      <c r="AJ67" s="2">
        <f t="shared" ref="AJ67:AJ80" si="38">(AS67)</f>
        <v>0</v>
      </c>
      <c r="AK67" s="2">
        <v>2074.0629000000004</v>
      </c>
      <c r="AL67" s="2">
        <v>0</v>
      </c>
      <c r="AM67" s="2">
        <v>1332.4276000000002</v>
      </c>
      <c r="AN67" s="2">
        <v>522.45200000000011</v>
      </c>
      <c r="AO67" s="2">
        <v>219.1833</v>
      </c>
      <c r="AP67" s="2">
        <v>0</v>
      </c>
      <c r="AQ67" s="2">
        <v>0.27</v>
      </c>
      <c r="AR67" s="2">
        <v>0.56000000000000005</v>
      </c>
      <c r="AS67" s="2">
        <v>0</v>
      </c>
      <c r="AT67" s="2">
        <v>106</v>
      </c>
      <c r="AU67" s="2">
        <v>45</v>
      </c>
      <c r="AV67" s="2">
        <v>1</v>
      </c>
      <c r="AW67" s="2">
        <v>1</v>
      </c>
      <c r="AX67" s="2"/>
      <c r="AY67" s="2"/>
      <c r="AZ67" s="2">
        <v>1</v>
      </c>
      <c r="BA67" s="2">
        <v>1</v>
      </c>
      <c r="BB67" s="2">
        <v>1</v>
      </c>
      <c r="BC67" s="2">
        <v>1</v>
      </c>
      <c r="BD67" s="2" t="s">
        <v>3</v>
      </c>
      <c r="BE67" s="2" t="s">
        <v>3</v>
      </c>
      <c r="BF67" s="2" t="s">
        <v>3</v>
      </c>
      <c r="BG67" s="2" t="s">
        <v>3</v>
      </c>
      <c r="BH67" s="2">
        <v>0</v>
      </c>
      <c r="BI67" s="2">
        <v>1</v>
      </c>
      <c r="BJ67" s="2" t="s">
        <v>104</v>
      </c>
      <c r="BK67" s="2"/>
      <c r="BL67" s="2"/>
      <c r="BM67" s="2">
        <v>4001</v>
      </c>
      <c r="BN67" s="2">
        <v>0</v>
      </c>
      <c r="BO67" s="2" t="s">
        <v>3</v>
      </c>
      <c r="BP67" s="2">
        <v>0</v>
      </c>
      <c r="BQ67" s="2">
        <v>2</v>
      </c>
      <c r="BR67" s="2">
        <v>0</v>
      </c>
      <c r="BS67" s="2">
        <v>1</v>
      </c>
      <c r="BT67" s="2">
        <v>1</v>
      </c>
      <c r="BU67" s="2">
        <v>1</v>
      </c>
      <c r="BV67" s="2">
        <v>1</v>
      </c>
      <c r="BW67" s="2">
        <v>1</v>
      </c>
      <c r="BX67" s="2">
        <v>1</v>
      </c>
      <c r="BY67" s="2" t="s">
        <v>3</v>
      </c>
      <c r="BZ67" s="2">
        <v>106</v>
      </c>
      <c r="CA67" s="2">
        <v>45</v>
      </c>
      <c r="CB67" s="2" t="s">
        <v>3</v>
      </c>
      <c r="CC67" s="2"/>
      <c r="CD67" s="2"/>
      <c r="CE67" s="2">
        <v>0</v>
      </c>
      <c r="CF67" s="2">
        <v>0</v>
      </c>
      <c r="CG67" s="2">
        <v>0</v>
      </c>
      <c r="CH67" s="2"/>
      <c r="CI67" s="2"/>
      <c r="CJ67" s="2"/>
      <c r="CK67" s="2"/>
      <c r="CL67" s="2"/>
      <c r="CM67" s="2">
        <v>0</v>
      </c>
      <c r="CN67" s="7" t="s">
        <v>487</v>
      </c>
      <c r="CO67" s="2">
        <v>0</v>
      </c>
      <c r="CP67" s="2">
        <f t="shared" ref="CP67:CP78" si="39">(P67+Q67+S67+R67)</f>
        <v>2872.61</v>
      </c>
      <c r="CQ67" s="2">
        <f>SUMIF(SmtRes!AQ8:'SmtRes'!AQ10,"=1",SmtRes!AA8:'SmtRes'!AA10)</f>
        <v>0</v>
      </c>
      <c r="CR67" s="2">
        <f>SUMIF(SmtRes!AQ8:'SmtRes'!AQ10,"=1",SmtRes!AB8:'SmtRes'!AB10)</f>
        <v>5900.75</v>
      </c>
      <c r="CS67" s="2">
        <f>SUMIF(SmtRes!AQ8:'SmtRes'!AQ10,"=1",SmtRes!AC8:'SmtRes'!AC10)</f>
        <v>1865.9</v>
      </c>
      <c r="CT67" s="2">
        <f>SUMIF(SmtRes!AQ8:'SmtRes'!AQ10,"=1",SmtRes!AD8:'SmtRes'!AD10)</f>
        <v>811.79</v>
      </c>
      <c r="CU67" s="2">
        <f t="shared" ref="CU67:CU78" si="40">AG67</f>
        <v>0</v>
      </c>
      <c r="CV67" s="2">
        <f>SUMIF(SmtRes!AQ8:'SmtRes'!AQ10,"=1",SmtRes!BU8:'SmtRes'!BU10)</f>
        <v>0.32400000000000001</v>
      </c>
      <c r="CW67" s="2">
        <f>SUMIF(SmtRes!AQ8:'SmtRes'!AQ10,"=1",SmtRes!BV8:'SmtRes'!BV10)</f>
        <v>0.67200000000000004</v>
      </c>
      <c r="CX67" s="2">
        <f t="shared" ref="CX67:CX78" si="41">AJ67</f>
        <v>0</v>
      </c>
      <c r="CY67" s="2">
        <f t="shared" ref="CY67:CY74" si="42">(((S67+R67)*AT67)/100)</f>
        <v>943.35760000000005</v>
      </c>
      <c r="CZ67" s="2">
        <f t="shared" ref="CZ67:CZ74" si="43">(((S67+R67)*AU67)/100)</f>
        <v>400.48200000000003</v>
      </c>
      <c r="DA67" s="2"/>
      <c r="DB67" s="2">
        <v>5</v>
      </c>
      <c r="DC67" s="2" t="s">
        <v>3</v>
      </c>
      <c r="DD67" s="2" t="s">
        <v>3</v>
      </c>
      <c r="DE67" s="2" t="s">
        <v>24</v>
      </c>
      <c r="DF67" s="2" t="s">
        <v>24</v>
      </c>
      <c r="DG67" s="2" t="s">
        <v>24</v>
      </c>
      <c r="DH67" s="2" t="s">
        <v>3</v>
      </c>
      <c r="DI67" s="2" t="s">
        <v>24</v>
      </c>
      <c r="DJ67" s="2" t="s">
        <v>24</v>
      </c>
      <c r="DK67" s="2" t="s">
        <v>3</v>
      </c>
      <c r="DL67" s="2" t="s">
        <v>3</v>
      </c>
      <c r="DM67" s="2" t="s">
        <v>3</v>
      </c>
      <c r="DN67" s="2">
        <v>0</v>
      </c>
      <c r="DO67" s="2">
        <v>0</v>
      </c>
      <c r="DP67" s="2">
        <v>1</v>
      </c>
      <c r="DQ67" s="2">
        <v>1</v>
      </c>
      <c r="DR67" s="2"/>
      <c r="DS67" s="2"/>
      <c r="DT67" s="2"/>
      <c r="DU67" s="2">
        <v>1013</v>
      </c>
      <c r="DV67" s="2" t="s">
        <v>103</v>
      </c>
      <c r="DW67" s="2" t="s">
        <v>105</v>
      </c>
      <c r="DX67" s="2">
        <v>1</v>
      </c>
      <c r="DY67" s="2"/>
      <c r="DZ67" s="2" t="s">
        <v>3</v>
      </c>
      <c r="EA67" s="2" t="s">
        <v>3</v>
      </c>
      <c r="EB67" s="2" t="s">
        <v>3</v>
      </c>
      <c r="EC67" s="2" t="s">
        <v>3</v>
      </c>
      <c r="ED67" s="2"/>
      <c r="EE67" s="2">
        <v>75084939</v>
      </c>
      <c r="EF67" s="2">
        <v>2</v>
      </c>
      <c r="EG67" s="2" t="s">
        <v>25</v>
      </c>
      <c r="EH67" s="2">
        <v>4</v>
      </c>
      <c r="EI67" s="2" t="s">
        <v>106</v>
      </c>
      <c r="EJ67" s="2">
        <v>1</v>
      </c>
      <c r="EK67" s="2">
        <v>4001</v>
      </c>
      <c r="EL67" s="2" t="s">
        <v>106</v>
      </c>
      <c r="EM67" s="2" t="s">
        <v>107</v>
      </c>
      <c r="EN67" s="2"/>
      <c r="EO67" s="2" t="s">
        <v>29</v>
      </c>
      <c r="EP67" s="2"/>
      <c r="EQ67" s="2">
        <v>132096</v>
      </c>
      <c r="ER67" s="2">
        <v>0</v>
      </c>
      <c r="ES67" s="2">
        <v>0</v>
      </c>
      <c r="ET67" s="2">
        <v>0</v>
      </c>
      <c r="EU67" s="2">
        <v>0</v>
      </c>
      <c r="EV67" s="2">
        <v>0</v>
      </c>
      <c r="EW67" s="2">
        <v>0.27</v>
      </c>
      <c r="EX67" s="2">
        <v>0.56000000000000005</v>
      </c>
      <c r="EY67" s="2">
        <v>0</v>
      </c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>
        <v>0</v>
      </c>
      <c r="FR67" s="2">
        <v>0</v>
      </c>
      <c r="FS67" s="2">
        <v>0</v>
      </c>
      <c r="FT67" s="2"/>
      <c r="FU67" s="2"/>
      <c r="FV67" s="2"/>
      <c r="FW67" s="2"/>
      <c r="FX67" s="2">
        <v>106</v>
      </c>
      <c r="FY67" s="2">
        <v>45</v>
      </c>
      <c r="FZ67" s="2"/>
      <c r="GA67" s="2" t="s">
        <v>3</v>
      </c>
      <c r="GB67" s="2"/>
      <c r="GC67" s="2"/>
      <c r="GD67" s="2">
        <v>1</v>
      </c>
      <c r="GE67" s="2"/>
      <c r="GF67" s="2">
        <v>-1043627693</v>
      </c>
      <c r="GG67" s="2">
        <v>2</v>
      </c>
      <c r="GH67" s="2">
        <v>1</v>
      </c>
      <c r="GI67" s="2">
        <v>-2</v>
      </c>
      <c r="GJ67" s="2">
        <v>0</v>
      </c>
      <c r="GK67" s="2">
        <v>0</v>
      </c>
      <c r="GL67" s="2">
        <f t="shared" ref="GL67:GL80" si="44">ROUND(IF(AND(BH67=3,BI67=3,FS67&lt;&gt;0),P67,0),2)</f>
        <v>0</v>
      </c>
      <c r="GM67" s="2">
        <f t="shared" ref="GM67:GM80" si="45">ROUND(O67+X67+Y67,2)+GX67</f>
        <v>4216.45</v>
      </c>
      <c r="GN67" s="2">
        <f t="shared" ref="GN67:GN80" si="46">IF(OR(BI67=0,BI67=1),GM67-GX67,0)</f>
        <v>4216.45</v>
      </c>
      <c r="GO67" s="2">
        <f t="shared" ref="GO67:GO80" si="47">IF(BI67=2,GM67-GX67,0)</f>
        <v>0</v>
      </c>
      <c r="GP67" s="2">
        <f t="shared" ref="GP67:GP80" si="48">IF(BI67=4,GM67-GX67,0)</f>
        <v>0</v>
      </c>
      <c r="GQ67" s="2"/>
      <c r="GR67" s="2">
        <v>0</v>
      </c>
      <c r="GS67" s="2">
        <v>3</v>
      </c>
      <c r="GT67" s="2">
        <v>0</v>
      </c>
      <c r="GU67" s="2" t="s">
        <v>3</v>
      </c>
      <c r="GV67" s="2">
        <f t="shared" ref="GV67:GV80" si="49">ROUND((GT67),6)</f>
        <v>0</v>
      </c>
      <c r="GW67" s="2">
        <v>1</v>
      </c>
      <c r="GX67" s="2">
        <f t="shared" ref="GX67:GX80" si="50">ROUND(HC67*I67,2)</f>
        <v>0</v>
      </c>
      <c r="GY67" s="2"/>
      <c r="GZ67" s="2"/>
      <c r="HA67" s="2">
        <v>0</v>
      </c>
      <c r="HB67" s="2">
        <v>0</v>
      </c>
      <c r="HC67" s="2">
        <f t="shared" ref="HC67:HC78" si="51">GV67*GW67</f>
        <v>0</v>
      </c>
      <c r="HD67" s="2"/>
      <c r="HE67" s="2" t="s">
        <v>3</v>
      </c>
      <c r="HF67" s="2" t="s">
        <v>3</v>
      </c>
      <c r="HG67" s="2"/>
      <c r="HH67" s="2"/>
      <c r="HI67" s="2"/>
      <c r="HJ67" s="2"/>
      <c r="HK67" s="2"/>
      <c r="HL67" s="2"/>
      <c r="HM67" s="2" t="s">
        <v>3</v>
      </c>
      <c r="HN67" s="2" t="s">
        <v>108</v>
      </c>
      <c r="HO67" s="2" t="s">
        <v>109</v>
      </c>
      <c r="HP67" s="2" t="s">
        <v>106</v>
      </c>
      <c r="HQ67" s="2" t="s">
        <v>106</v>
      </c>
      <c r="HR67" s="2"/>
      <c r="HS67" s="2">
        <v>0</v>
      </c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>
        <v>0</v>
      </c>
      <c r="IL67" s="2"/>
      <c r="IM67" s="2"/>
      <c r="IN67" s="2"/>
      <c r="IO67" s="2"/>
      <c r="IP67" s="2"/>
      <c r="IQ67" s="2"/>
      <c r="IR67" s="2"/>
      <c r="IS67" s="2"/>
      <c r="IT67" s="2"/>
      <c r="IU67" s="2"/>
    </row>
    <row r="68" spans="1:255" ht="409.6" x14ac:dyDescent="0.25">
      <c r="A68" s="2">
        <v>17</v>
      </c>
      <c r="B68" s="2">
        <v>0</v>
      </c>
      <c r="C68" s="2">
        <f>ROW(SmtRes!A13)</f>
        <v>13</v>
      </c>
      <c r="D68" s="2">
        <f>ROW(EtalonRes!A13)</f>
        <v>13</v>
      </c>
      <c r="E68" s="2" t="s">
        <v>3</v>
      </c>
      <c r="F68" s="2" t="s">
        <v>110</v>
      </c>
      <c r="G68" s="2" t="s">
        <v>111</v>
      </c>
      <c r="H68" s="2" t="s">
        <v>103</v>
      </c>
      <c r="I68" s="2">
        <f>ROUND(1,7)</f>
        <v>1</v>
      </c>
      <c r="J68" s="2">
        <v>0</v>
      </c>
      <c r="K68" s="2">
        <f>ROUND(1,7)</f>
        <v>1</v>
      </c>
      <c r="L68" s="2"/>
      <c r="M68" s="2"/>
      <c r="N68" s="2"/>
      <c r="O68" s="2">
        <f t="shared" si="31"/>
        <v>2676.47</v>
      </c>
      <c r="P68" s="2">
        <f>SUMIF(SmtRes!AQ11:'SmtRes'!AQ13,"=1",SmtRes!DF11:'SmtRes'!DF13)</f>
        <v>0</v>
      </c>
      <c r="Q68" s="2">
        <f>SUMIF(SmtRes!AQ11:'SmtRes'!AQ13,"=1",SmtRes!DG11:'SmtRes'!DG13)</f>
        <v>1841.03</v>
      </c>
      <c r="R68" s="2">
        <f>SUMIF(SmtRes!AQ11:'SmtRes'!AQ13,"=1",SmtRes!DH11:'SmtRes'!DH13)</f>
        <v>582.16</v>
      </c>
      <c r="S68" s="2">
        <f>SUMIF(SmtRes!AQ11:'SmtRes'!AQ13,"=1",SmtRes!DI11:'SmtRes'!DI13)</f>
        <v>253.28</v>
      </c>
      <c r="T68" s="2">
        <f t="shared" si="32"/>
        <v>0</v>
      </c>
      <c r="U68" s="2">
        <f>SUMIF(SmtRes!AQ11:'SmtRes'!AQ13,"=1",SmtRes!CV11:'SmtRes'!CV13)</f>
        <v>0.312</v>
      </c>
      <c r="V68" s="2">
        <f>SUMIF(SmtRes!AQ11:'SmtRes'!AQ13,"=1",SmtRes!CW11:'SmtRes'!CW13)</f>
        <v>0.624</v>
      </c>
      <c r="W68" s="2">
        <f t="shared" si="33"/>
        <v>0</v>
      </c>
      <c r="X68" s="2">
        <f t="shared" si="34"/>
        <v>885.57</v>
      </c>
      <c r="Y68" s="2">
        <f t="shared" si="35"/>
        <v>375.95</v>
      </c>
      <c r="Z68" s="2"/>
      <c r="AA68" s="2">
        <v>-1</v>
      </c>
      <c r="AB68" s="2">
        <f t="shared" si="36"/>
        <v>1737.98352</v>
      </c>
      <c r="AC68" s="2">
        <f>ROUND((0),6)</f>
        <v>0</v>
      </c>
      <c r="AD68" s="2">
        <f>ROUND((((SUM(SmtRes!BR11:'SmtRes'!BR13))-(SUM(SmtRes!BS11:'SmtRes'!BS13)))+AE68),6)</f>
        <v>1484.7050400000001</v>
      </c>
      <c r="AE68" s="2">
        <f>ROUND((SUM(SmtRes!BS11:'SmtRes'!BS13)),6)</f>
        <v>582.16079999999999</v>
      </c>
      <c r="AF68" s="2">
        <f>ROUND((SUM(SmtRes!BT11:'SmtRes'!BT13)),6)</f>
        <v>253.27848</v>
      </c>
      <c r="AG68" s="2">
        <f t="shared" si="37"/>
        <v>0</v>
      </c>
      <c r="AH68" s="2">
        <f>(SUM(SmtRes!BU11:'SmtRes'!BU13))</f>
        <v>0.312</v>
      </c>
      <c r="AI68" s="2">
        <f>(SUM(SmtRes!BV11:'SmtRes'!BV13))</f>
        <v>0.624</v>
      </c>
      <c r="AJ68" s="2">
        <f t="shared" si="38"/>
        <v>0</v>
      </c>
      <c r="AK68" s="2">
        <v>1933.4536000000001</v>
      </c>
      <c r="AL68" s="2">
        <v>0</v>
      </c>
      <c r="AM68" s="2">
        <v>1237.2542000000001</v>
      </c>
      <c r="AN68" s="2">
        <v>485.13400000000001</v>
      </c>
      <c r="AO68" s="2">
        <v>211.06540000000001</v>
      </c>
      <c r="AP68" s="2">
        <v>0</v>
      </c>
      <c r="AQ68" s="2">
        <v>0.26</v>
      </c>
      <c r="AR68" s="2">
        <v>0.52</v>
      </c>
      <c r="AS68" s="2">
        <v>0</v>
      </c>
      <c r="AT68" s="2">
        <v>106</v>
      </c>
      <c r="AU68" s="2">
        <v>45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112</v>
      </c>
      <c r="BK68" s="2"/>
      <c r="BL68" s="2"/>
      <c r="BM68" s="2">
        <v>4001</v>
      </c>
      <c r="BN68" s="2">
        <v>0</v>
      </c>
      <c r="BO68" s="2" t="s">
        <v>3</v>
      </c>
      <c r="BP68" s="2">
        <v>0</v>
      </c>
      <c r="BQ68" s="2">
        <v>2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106</v>
      </c>
      <c r="CA68" s="2">
        <v>45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7" t="s">
        <v>487</v>
      </c>
      <c r="CO68" s="2">
        <v>0</v>
      </c>
      <c r="CP68" s="2">
        <f t="shared" si="39"/>
        <v>2676.47</v>
      </c>
      <c r="CQ68" s="2">
        <f>SUMIF(SmtRes!AQ11:'SmtRes'!AQ13,"=1",SmtRes!AA11:'SmtRes'!AA13)</f>
        <v>0</v>
      </c>
      <c r="CR68" s="2">
        <f>SUMIF(SmtRes!AQ11:'SmtRes'!AQ13,"=1",SmtRes!AB11:'SmtRes'!AB13)</f>
        <v>5900.75</v>
      </c>
      <c r="CS68" s="2">
        <f>SUMIF(SmtRes!AQ11:'SmtRes'!AQ13,"=1",SmtRes!AC11:'SmtRes'!AC13)</f>
        <v>1865.9</v>
      </c>
      <c r="CT68" s="2">
        <f>SUMIF(SmtRes!AQ11:'SmtRes'!AQ13,"=1",SmtRes!AD11:'SmtRes'!AD13)</f>
        <v>811.79</v>
      </c>
      <c r="CU68" s="2">
        <f t="shared" si="40"/>
        <v>0</v>
      </c>
      <c r="CV68" s="2">
        <f>SUMIF(SmtRes!AQ11:'SmtRes'!AQ13,"=1",SmtRes!BU11:'SmtRes'!BU13)</f>
        <v>0.312</v>
      </c>
      <c r="CW68" s="2">
        <f>SUMIF(SmtRes!AQ11:'SmtRes'!AQ13,"=1",SmtRes!BV11:'SmtRes'!BV13)</f>
        <v>0.624</v>
      </c>
      <c r="CX68" s="2">
        <f t="shared" si="41"/>
        <v>0</v>
      </c>
      <c r="CY68" s="2">
        <f t="shared" si="42"/>
        <v>885.56640000000004</v>
      </c>
      <c r="CZ68" s="2">
        <f t="shared" si="43"/>
        <v>375.94799999999998</v>
      </c>
      <c r="DA68" s="2"/>
      <c r="DB68" s="2">
        <v>6</v>
      </c>
      <c r="DC68" s="2" t="s">
        <v>3</v>
      </c>
      <c r="DD68" s="2" t="s">
        <v>3</v>
      </c>
      <c r="DE68" s="2" t="s">
        <v>24</v>
      </c>
      <c r="DF68" s="2" t="s">
        <v>24</v>
      </c>
      <c r="DG68" s="2" t="s">
        <v>24</v>
      </c>
      <c r="DH68" s="2" t="s">
        <v>3</v>
      </c>
      <c r="DI68" s="2" t="s">
        <v>24</v>
      </c>
      <c r="DJ68" s="2" t="s">
        <v>24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103</v>
      </c>
      <c r="DW68" s="2" t="s">
        <v>105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75084939</v>
      </c>
      <c r="EF68" s="2">
        <v>2</v>
      </c>
      <c r="EG68" s="2" t="s">
        <v>25</v>
      </c>
      <c r="EH68" s="2">
        <v>4</v>
      </c>
      <c r="EI68" s="2" t="s">
        <v>106</v>
      </c>
      <c r="EJ68" s="2">
        <v>1</v>
      </c>
      <c r="EK68" s="2">
        <v>4001</v>
      </c>
      <c r="EL68" s="2" t="s">
        <v>106</v>
      </c>
      <c r="EM68" s="2" t="s">
        <v>107</v>
      </c>
      <c r="EN68" s="2"/>
      <c r="EO68" s="2" t="s">
        <v>29</v>
      </c>
      <c r="EP68" s="2"/>
      <c r="EQ68" s="2">
        <v>132096</v>
      </c>
      <c r="ER68" s="2">
        <v>0</v>
      </c>
      <c r="ES68" s="2">
        <v>0</v>
      </c>
      <c r="ET68" s="2">
        <v>0</v>
      </c>
      <c r="EU68" s="2">
        <v>0</v>
      </c>
      <c r="EV68" s="2">
        <v>0</v>
      </c>
      <c r="EW68" s="2">
        <v>0.26</v>
      </c>
      <c r="EX68" s="2">
        <v>0.52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106</v>
      </c>
      <c r="FY68" s="2">
        <v>45</v>
      </c>
      <c r="FZ68" s="2"/>
      <c r="GA68" s="2" t="s">
        <v>3</v>
      </c>
      <c r="GB68" s="2"/>
      <c r="GC68" s="2"/>
      <c r="GD68" s="2">
        <v>1</v>
      </c>
      <c r="GE68" s="2"/>
      <c r="GF68" s="2">
        <v>386095510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44"/>
        <v>0</v>
      </c>
      <c r="GM68" s="2">
        <f t="shared" si="45"/>
        <v>3937.99</v>
      </c>
      <c r="GN68" s="2">
        <f t="shared" si="46"/>
        <v>3937.99</v>
      </c>
      <c r="GO68" s="2">
        <f t="shared" si="47"/>
        <v>0</v>
      </c>
      <c r="GP68" s="2">
        <f t="shared" si="48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49"/>
        <v>0</v>
      </c>
      <c r="GW68" s="2">
        <v>1</v>
      </c>
      <c r="GX68" s="2">
        <f t="shared" si="50"/>
        <v>0</v>
      </c>
      <c r="GY68" s="2"/>
      <c r="GZ68" s="2"/>
      <c r="HA68" s="2">
        <v>0</v>
      </c>
      <c r="HB68" s="2">
        <v>0</v>
      </c>
      <c r="HC68" s="2">
        <f t="shared" si="51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108</v>
      </c>
      <c r="HO68" s="2" t="s">
        <v>109</v>
      </c>
      <c r="HP68" s="2" t="s">
        <v>106</v>
      </c>
      <c r="HQ68" s="2" t="s">
        <v>106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5">
      <c r="A69" s="2">
        <v>17</v>
      </c>
      <c r="B69" s="2">
        <v>0</v>
      </c>
      <c r="C69" s="2">
        <f>ROW(SmtRes!A27)</f>
        <v>27</v>
      </c>
      <c r="D69" s="2">
        <f>ROW(EtalonRes!A27)</f>
        <v>27</v>
      </c>
      <c r="E69" s="2" t="s">
        <v>3</v>
      </c>
      <c r="F69" s="2" t="s">
        <v>113</v>
      </c>
      <c r="G69" s="2" t="s">
        <v>114</v>
      </c>
      <c r="H69" s="2" t="s">
        <v>115</v>
      </c>
      <c r="I69" s="2">
        <v>56</v>
      </c>
      <c r="J69" s="2">
        <v>0</v>
      </c>
      <c r="K69" s="2">
        <v>56</v>
      </c>
      <c r="L69" s="2"/>
      <c r="M69" s="2"/>
      <c r="N69" s="2"/>
      <c r="O69" s="2">
        <f t="shared" si="31"/>
        <v>750309.77</v>
      </c>
      <c r="P69" s="2">
        <f>SUMIF(SmtRes!AQ14:'SmtRes'!AQ27,"=1",SmtRes!DF14:'SmtRes'!DF27)</f>
        <v>11288.65</v>
      </c>
      <c r="Q69" s="2">
        <f>SUMIF(SmtRes!AQ14:'SmtRes'!AQ27,"=1",SmtRes!DG14:'SmtRes'!DG27)</f>
        <v>453776.03</v>
      </c>
      <c r="R69" s="2">
        <f>SUMIF(SmtRes!AQ14:'SmtRes'!AQ27,"=1",SmtRes!DH14:'SmtRes'!DH27)</f>
        <v>180307.03000000003</v>
      </c>
      <c r="S69" s="2">
        <f>SUMIF(SmtRes!AQ14:'SmtRes'!AQ27,"=1",SmtRes!DI14:'SmtRes'!DI27)</f>
        <v>104938.06</v>
      </c>
      <c r="T69" s="2">
        <f t="shared" si="32"/>
        <v>0</v>
      </c>
      <c r="U69" s="2">
        <f>SUMIF(SmtRes!AQ14:'SmtRes'!AQ27,"=1",SmtRes!CV14:'SmtRes'!CV27)</f>
        <v>117.04</v>
      </c>
      <c r="V69" s="2">
        <f>SUMIF(SmtRes!AQ14:'SmtRes'!AQ27,"=1",SmtRes!CW14:'SmtRes'!CW27)</f>
        <v>193.20000000000002</v>
      </c>
      <c r="W69" s="2">
        <f t="shared" si="33"/>
        <v>0</v>
      </c>
      <c r="X69" s="2">
        <f t="shared" si="34"/>
        <v>302359.8</v>
      </c>
      <c r="Y69" s="2">
        <f t="shared" si="35"/>
        <v>128360.29</v>
      </c>
      <c r="Z69" s="2"/>
      <c r="AA69" s="2">
        <v>-1</v>
      </c>
      <c r="AB69" s="2">
        <f t="shared" si="36"/>
        <v>8605.9090930000002</v>
      </c>
      <c r="AC69" s="2">
        <f>ROUND((SUM(SmtRes!BQ14:'SmtRes'!BQ27)),6)</f>
        <v>165.58969300000001</v>
      </c>
      <c r="AD69" s="2">
        <f>ROUND((((SUM(SmtRes!BR14:'SmtRes'!BR27))-(SUM(SmtRes!BS14:'SmtRes'!BS27)))+AE69),6)</f>
        <v>6566.4254000000001</v>
      </c>
      <c r="AE69" s="2">
        <f>ROUND((SUM(SmtRes!BS14:'SmtRes'!BS27)),6)</f>
        <v>3219.7682</v>
      </c>
      <c r="AF69" s="2">
        <f>ROUND((SUM(SmtRes!BT14:'SmtRes'!BT27)),6)</f>
        <v>1873.894</v>
      </c>
      <c r="AG69" s="2">
        <f t="shared" si="37"/>
        <v>0</v>
      </c>
      <c r="AH69" s="2">
        <f>(SUM(SmtRes!BU14:'SmtRes'!BU27))</f>
        <v>2.09</v>
      </c>
      <c r="AI69" s="2">
        <f>(SUM(SmtRes!BV14:'SmtRes'!BV27))</f>
        <v>3.4499999999999997</v>
      </c>
      <c r="AJ69" s="2">
        <f t="shared" si="38"/>
        <v>0</v>
      </c>
      <c r="AK69" s="2">
        <v>11825.677292599998</v>
      </c>
      <c r="AL69" s="2">
        <v>165.58969260000001</v>
      </c>
      <c r="AM69" s="2">
        <v>6566.4254000000001</v>
      </c>
      <c r="AN69" s="2">
        <v>3219.7681999999995</v>
      </c>
      <c r="AO69" s="2">
        <v>1873.894</v>
      </c>
      <c r="AP69" s="2">
        <v>0</v>
      </c>
      <c r="AQ69" s="2">
        <v>2.09</v>
      </c>
      <c r="AR69" s="2">
        <v>3.4499999999999997</v>
      </c>
      <c r="AS69" s="2">
        <v>0</v>
      </c>
      <c r="AT69" s="2">
        <v>106</v>
      </c>
      <c r="AU69" s="2">
        <v>45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1</v>
      </c>
      <c r="BJ69" s="2" t="s">
        <v>116</v>
      </c>
      <c r="BK69" s="2"/>
      <c r="BL69" s="2"/>
      <c r="BM69" s="2">
        <v>4001</v>
      </c>
      <c r="BN69" s="2">
        <v>0</v>
      </c>
      <c r="BO69" s="2" t="s">
        <v>3</v>
      </c>
      <c r="BP69" s="2">
        <v>0</v>
      </c>
      <c r="BQ69" s="2">
        <v>2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106</v>
      </c>
      <c r="CA69" s="2">
        <v>45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si="39"/>
        <v>750309.77</v>
      </c>
      <c r="CQ69" s="2">
        <f>SUMIF(SmtRes!AQ14:'SmtRes'!AQ27,"=1",SmtRes!AA14:'SmtRes'!AA27)</f>
        <v>43845.46</v>
      </c>
      <c r="CR69" s="2">
        <f>SUMIF(SmtRes!AQ14:'SmtRes'!AQ27,"=1",SmtRes!AB14:'SmtRes'!AB27)</f>
        <v>13386.630000000001</v>
      </c>
      <c r="CS69" s="2">
        <f>SUMIF(SmtRes!AQ14:'SmtRes'!AQ27,"=1",SmtRes!AC14:'SmtRes'!AC27)</f>
        <v>6724.51</v>
      </c>
      <c r="CT69" s="2">
        <f>SUMIF(SmtRes!AQ14:'SmtRes'!AQ27,"=1",SmtRes!AD14:'SmtRes'!AD27)</f>
        <v>896.6</v>
      </c>
      <c r="CU69" s="2">
        <f t="shared" si="40"/>
        <v>0</v>
      </c>
      <c r="CV69" s="2">
        <f>SUMIF(SmtRes!AQ14:'SmtRes'!AQ27,"=1",SmtRes!BU14:'SmtRes'!BU27)</f>
        <v>2.09</v>
      </c>
      <c r="CW69" s="2">
        <f>SUMIF(SmtRes!AQ14:'SmtRes'!AQ27,"=1",SmtRes!BV14:'SmtRes'!BV27)</f>
        <v>3.4499999999999997</v>
      </c>
      <c r="CX69" s="2">
        <f t="shared" si="41"/>
        <v>0</v>
      </c>
      <c r="CY69" s="2">
        <f t="shared" si="42"/>
        <v>302359.7954</v>
      </c>
      <c r="CZ69" s="2">
        <f t="shared" si="43"/>
        <v>128360.2905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1003</v>
      </c>
      <c r="DV69" s="2" t="s">
        <v>115</v>
      </c>
      <c r="DW69" s="2" t="s">
        <v>115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75084939</v>
      </c>
      <c r="EF69" s="2">
        <v>2</v>
      </c>
      <c r="EG69" s="2" t="s">
        <v>25</v>
      </c>
      <c r="EH69" s="2">
        <v>4</v>
      </c>
      <c r="EI69" s="2" t="s">
        <v>106</v>
      </c>
      <c r="EJ69" s="2">
        <v>1</v>
      </c>
      <c r="EK69" s="2">
        <v>4001</v>
      </c>
      <c r="EL69" s="2" t="s">
        <v>106</v>
      </c>
      <c r="EM69" s="2" t="s">
        <v>107</v>
      </c>
      <c r="EN69" s="2"/>
      <c r="EO69" s="2" t="s">
        <v>3</v>
      </c>
      <c r="EP69" s="2"/>
      <c r="EQ69" s="2">
        <v>132096</v>
      </c>
      <c r="ER69" s="2">
        <v>0</v>
      </c>
      <c r="ES69" s="2">
        <v>0</v>
      </c>
      <c r="ET69" s="2">
        <v>0</v>
      </c>
      <c r="EU69" s="2">
        <v>0</v>
      </c>
      <c r="EV69" s="2">
        <v>0</v>
      </c>
      <c r="EW69" s="2">
        <v>2.09</v>
      </c>
      <c r="EX69" s="2">
        <v>3.45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106</v>
      </c>
      <c r="FY69" s="2">
        <v>45</v>
      </c>
      <c r="FZ69" s="2"/>
      <c r="GA69" s="2" t="s">
        <v>3</v>
      </c>
      <c r="GB69" s="2"/>
      <c r="GC69" s="2"/>
      <c r="GD69" s="2">
        <v>1</v>
      </c>
      <c r="GE69" s="2"/>
      <c r="GF69" s="2">
        <v>746756338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 t="shared" si="44"/>
        <v>0</v>
      </c>
      <c r="GM69" s="2">
        <f t="shared" si="45"/>
        <v>1181029.8600000001</v>
      </c>
      <c r="GN69" s="2">
        <f t="shared" si="46"/>
        <v>1181029.8600000001</v>
      </c>
      <c r="GO69" s="2">
        <f t="shared" si="47"/>
        <v>0</v>
      </c>
      <c r="GP69" s="2">
        <f t="shared" si="48"/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si="49"/>
        <v>0</v>
      </c>
      <c r="GW69" s="2">
        <v>1</v>
      </c>
      <c r="GX69" s="2">
        <f t="shared" si="50"/>
        <v>0</v>
      </c>
      <c r="GY69" s="2"/>
      <c r="GZ69" s="2"/>
      <c r="HA69" s="2">
        <v>0</v>
      </c>
      <c r="HB69" s="2">
        <v>0</v>
      </c>
      <c r="HC69" s="2">
        <f t="shared" si="51"/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108</v>
      </c>
      <c r="HO69" s="2" t="s">
        <v>109</v>
      </c>
      <c r="HP69" s="2" t="s">
        <v>106</v>
      </c>
      <c r="HQ69" s="2" t="s">
        <v>106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5">
      <c r="A70" s="2">
        <v>18</v>
      </c>
      <c r="B70" s="2">
        <v>0</v>
      </c>
      <c r="C70" s="2">
        <v>25</v>
      </c>
      <c r="D70" s="2"/>
      <c r="E70" s="2" t="s">
        <v>3</v>
      </c>
      <c r="F70" s="2" t="s">
        <v>117</v>
      </c>
      <c r="G70" s="2" t="s">
        <v>118</v>
      </c>
      <c r="H70" s="2" t="s">
        <v>119</v>
      </c>
      <c r="I70" s="2">
        <f>I69*J70</f>
        <v>7.3920000000000003</v>
      </c>
      <c r="J70" s="2">
        <v>0.13200000000000001</v>
      </c>
      <c r="K70" s="2">
        <v>0.13200000000000001</v>
      </c>
      <c r="L70" s="2"/>
      <c r="M70" s="2"/>
      <c r="N70" s="2"/>
      <c r="O70" s="2">
        <f t="shared" si="31"/>
        <v>104617.42</v>
      </c>
      <c r="P70" s="2">
        <f>ROUND(CQ70*I70,2)</f>
        <v>104617.42</v>
      </c>
      <c r="Q70" s="2">
        <f>ROUND(CR70*I70,2)</f>
        <v>0</v>
      </c>
      <c r="R70" s="2">
        <f>ROUND(CS70*I70,2)</f>
        <v>0</v>
      </c>
      <c r="S70" s="2">
        <f>ROUND(CT70*I70,2)</f>
        <v>0</v>
      </c>
      <c r="T70" s="2">
        <f t="shared" si="32"/>
        <v>0</v>
      </c>
      <c r="U70" s="2">
        <f>ROUND(CV70*I70,7)</f>
        <v>0</v>
      </c>
      <c r="V70" s="2">
        <f>ROUND(CW70*I70,7)</f>
        <v>0</v>
      </c>
      <c r="W70" s="2">
        <f t="shared" si="33"/>
        <v>0</v>
      </c>
      <c r="X70" s="2">
        <f t="shared" si="34"/>
        <v>0</v>
      </c>
      <c r="Y70" s="2">
        <f t="shared" si="35"/>
        <v>0</v>
      </c>
      <c r="Z70" s="2"/>
      <c r="AA70" s="2">
        <v>-1</v>
      </c>
      <c r="AB70" s="2">
        <f t="shared" si="36"/>
        <v>16456.73</v>
      </c>
      <c r="AC70" s="2">
        <f>ROUND((ES70),6)</f>
        <v>16456.73</v>
      </c>
      <c r="AD70" s="2">
        <f>ROUND((((ET70)-(EU70))+AE70),6)</f>
        <v>0</v>
      </c>
      <c r="AE70" s="2">
        <f>ROUND((EU70),6)</f>
        <v>0</v>
      </c>
      <c r="AF70" s="2">
        <f>ROUND((EV70),6)</f>
        <v>0</v>
      </c>
      <c r="AG70" s="2">
        <f t="shared" si="37"/>
        <v>0</v>
      </c>
      <c r="AH70" s="2">
        <f>(EW70)</f>
        <v>0</v>
      </c>
      <c r="AI70" s="2">
        <f>(EX70)</f>
        <v>0</v>
      </c>
      <c r="AJ70" s="2">
        <f t="shared" si="38"/>
        <v>0</v>
      </c>
      <c r="AK70" s="2">
        <v>16456.73</v>
      </c>
      <c r="AL70" s="2">
        <v>16456.73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106</v>
      </c>
      <c r="AU70" s="2">
        <v>45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0.86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120</v>
      </c>
      <c r="BK70" s="2"/>
      <c r="BL70" s="2"/>
      <c r="BM70" s="2">
        <v>4001</v>
      </c>
      <c r="BN70" s="2">
        <v>0</v>
      </c>
      <c r="BO70" s="2" t="s">
        <v>117</v>
      </c>
      <c r="BP70" s="2">
        <v>1</v>
      </c>
      <c r="BQ70" s="2">
        <v>2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106</v>
      </c>
      <c r="CA70" s="2">
        <v>45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39"/>
        <v>104617.42</v>
      </c>
      <c r="CQ70" s="2">
        <f>ROUND(AL70*BC70,2)</f>
        <v>14152.79</v>
      </c>
      <c r="CR70" s="2">
        <f>ROUND(AM70*BB70,2)</f>
        <v>0</v>
      </c>
      <c r="CS70" s="2">
        <f>ROUND(AN70*BS70,2)</f>
        <v>0</v>
      </c>
      <c r="CT70" s="2">
        <f>ROUND(AO70*BA70,2)</f>
        <v>0</v>
      </c>
      <c r="CU70" s="2">
        <f t="shared" si="40"/>
        <v>0</v>
      </c>
      <c r="CV70" s="2">
        <f>AH70</f>
        <v>0</v>
      </c>
      <c r="CW70" s="2">
        <f>AI70</f>
        <v>0</v>
      </c>
      <c r="CX70" s="2">
        <f t="shared" si="41"/>
        <v>0</v>
      </c>
      <c r="CY70" s="2">
        <f t="shared" si="42"/>
        <v>0</v>
      </c>
      <c r="CZ70" s="2">
        <f t="shared" si="43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1009</v>
      </c>
      <c r="DV70" s="2" t="s">
        <v>119</v>
      </c>
      <c r="DW70" s="2" t="s">
        <v>119</v>
      </c>
      <c r="DX70" s="2">
        <v>1000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75084939</v>
      </c>
      <c r="EF70" s="2">
        <v>2</v>
      </c>
      <c r="EG70" s="2" t="s">
        <v>25</v>
      </c>
      <c r="EH70" s="2">
        <v>4</v>
      </c>
      <c r="EI70" s="2" t="s">
        <v>106</v>
      </c>
      <c r="EJ70" s="2">
        <v>1</v>
      </c>
      <c r="EK70" s="2">
        <v>4001</v>
      </c>
      <c r="EL70" s="2" t="s">
        <v>106</v>
      </c>
      <c r="EM70" s="2" t="s">
        <v>107</v>
      </c>
      <c r="EN70" s="2"/>
      <c r="EO70" s="2" t="s">
        <v>3</v>
      </c>
      <c r="EP70" s="2"/>
      <c r="EQ70" s="2">
        <v>1024</v>
      </c>
      <c r="ER70" s="2">
        <v>16456.73</v>
      </c>
      <c r="ES70" s="2">
        <v>16456.73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106</v>
      </c>
      <c r="FY70" s="2">
        <v>45</v>
      </c>
      <c r="FZ70" s="2"/>
      <c r="GA70" s="2" t="s">
        <v>3</v>
      </c>
      <c r="GB70" s="2"/>
      <c r="GC70" s="2"/>
      <c r="GD70" s="2">
        <v>1</v>
      </c>
      <c r="GE70" s="2"/>
      <c r="GF70" s="2">
        <v>-1591594887</v>
      </c>
      <c r="GG70" s="2">
        <v>2</v>
      </c>
      <c r="GH70" s="2">
        <v>1</v>
      </c>
      <c r="GI70" s="2">
        <v>2</v>
      </c>
      <c r="GJ70" s="2">
        <v>0</v>
      </c>
      <c r="GK70" s="2">
        <v>0</v>
      </c>
      <c r="GL70" s="2">
        <f t="shared" si="44"/>
        <v>0</v>
      </c>
      <c r="GM70" s="2">
        <f t="shared" si="45"/>
        <v>104617.42</v>
      </c>
      <c r="GN70" s="2">
        <f t="shared" si="46"/>
        <v>104617.42</v>
      </c>
      <c r="GO70" s="2">
        <f t="shared" si="47"/>
        <v>0</v>
      </c>
      <c r="GP70" s="2">
        <f t="shared" si="48"/>
        <v>0</v>
      </c>
      <c r="GQ70" s="2"/>
      <c r="GR70" s="2">
        <v>0</v>
      </c>
      <c r="GS70" s="2">
        <v>3</v>
      </c>
      <c r="GT70" s="2">
        <v>0</v>
      </c>
      <c r="GU70" s="2" t="s">
        <v>3</v>
      </c>
      <c r="GV70" s="2">
        <f t="shared" si="49"/>
        <v>0</v>
      </c>
      <c r="GW70" s="2">
        <v>1</v>
      </c>
      <c r="GX70" s="2">
        <f t="shared" si="50"/>
        <v>0</v>
      </c>
      <c r="GY70" s="2"/>
      <c r="GZ70" s="2"/>
      <c r="HA70" s="2">
        <v>0</v>
      </c>
      <c r="HB70" s="2">
        <v>0</v>
      </c>
      <c r="HC70" s="2">
        <f t="shared" si="51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108</v>
      </c>
      <c r="HO70" s="2" t="s">
        <v>109</v>
      </c>
      <c r="HP70" s="2" t="s">
        <v>106</v>
      </c>
      <c r="HQ70" s="2" t="s">
        <v>106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5">
      <c r="A71" s="2">
        <v>18</v>
      </c>
      <c r="B71" s="2">
        <v>0</v>
      </c>
      <c r="C71" s="2">
        <v>26</v>
      </c>
      <c r="D71" s="2"/>
      <c r="E71" s="2" t="s">
        <v>3</v>
      </c>
      <c r="F71" s="2" t="s">
        <v>121</v>
      </c>
      <c r="G71" s="2" t="s">
        <v>488</v>
      </c>
      <c r="H71" s="2" t="s">
        <v>119</v>
      </c>
      <c r="I71" s="2">
        <f>I69*J71</f>
        <v>0.36847999999999997</v>
      </c>
      <c r="J71" s="2">
        <v>6.5799999999999999E-3</v>
      </c>
      <c r="K71" s="2">
        <v>6.5799999999999999E-3</v>
      </c>
      <c r="L71" s="2"/>
      <c r="M71" s="2"/>
      <c r="N71" s="2"/>
      <c r="O71" s="2">
        <f t="shared" si="31"/>
        <v>159772.49</v>
      </c>
      <c r="P71" s="2">
        <f>ROUND(CQ71*I71,2)</f>
        <v>159772.49</v>
      </c>
      <c r="Q71" s="2">
        <f>ROUND(CR71*I71,2)</f>
        <v>0</v>
      </c>
      <c r="R71" s="2">
        <f>ROUND(CS71*I71,2)</f>
        <v>0</v>
      </c>
      <c r="S71" s="2">
        <f>ROUND(CT71*I71,2)</f>
        <v>0</v>
      </c>
      <c r="T71" s="2">
        <f t="shared" si="32"/>
        <v>0</v>
      </c>
      <c r="U71" s="2">
        <f>ROUND(CV71*I71,7)</f>
        <v>0</v>
      </c>
      <c r="V71" s="2">
        <f>ROUND(CW71*I71,7)</f>
        <v>0</v>
      </c>
      <c r="W71" s="2">
        <f t="shared" si="33"/>
        <v>0</v>
      </c>
      <c r="X71" s="2">
        <f t="shared" si="34"/>
        <v>0</v>
      </c>
      <c r="Y71" s="2">
        <f t="shared" si="35"/>
        <v>0</v>
      </c>
      <c r="Z71" s="2"/>
      <c r="AA71" s="2">
        <v>-1</v>
      </c>
      <c r="AB71" s="2">
        <f t="shared" si="36"/>
        <v>409055.47</v>
      </c>
      <c r="AC71" s="2">
        <f>ROUND((ES71),6)</f>
        <v>409055.47</v>
      </c>
      <c r="AD71" s="2">
        <f>ROUND((((ET71)-(EU71))+AE71),6)</f>
        <v>0</v>
      </c>
      <c r="AE71" s="2">
        <f>ROUND((EU71),6)</f>
        <v>0</v>
      </c>
      <c r="AF71" s="2">
        <f>ROUND((EV71),6)</f>
        <v>0</v>
      </c>
      <c r="AG71" s="2">
        <f t="shared" si="37"/>
        <v>0</v>
      </c>
      <c r="AH71" s="2">
        <f>(EW71)</f>
        <v>0</v>
      </c>
      <c r="AI71" s="2">
        <f>(EX71)</f>
        <v>0</v>
      </c>
      <c r="AJ71" s="2">
        <f t="shared" si="38"/>
        <v>0</v>
      </c>
      <c r="AK71" s="2">
        <v>409055.47</v>
      </c>
      <c r="AL71" s="2">
        <v>409055.47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106</v>
      </c>
      <c r="AU71" s="2">
        <v>45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1.06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3</v>
      </c>
      <c r="BI71" s="2">
        <v>1</v>
      </c>
      <c r="BJ71" s="2" t="s">
        <v>122</v>
      </c>
      <c r="BK71" s="2"/>
      <c r="BL71" s="2"/>
      <c r="BM71" s="2">
        <v>4001</v>
      </c>
      <c r="BN71" s="2">
        <v>0</v>
      </c>
      <c r="BO71" s="2" t="s">
        <v>121</v>
      </c>
      <c r="BP71" s="2">
        <v>1</v>
      </c>
      <c r="BQ71" s="2">
        <v>2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106</v>
      </c>
      <c r="CA71" s="2">
        <v>45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3</v>
      </c>
      <c r="CO71" s="2">
        <v>0</v>
      </c>
      <c r="CP71" s="2">
        <f t="shared" si="39"/>
        <v>159772.49</v>
      </c>
      <c r="CQ71" s="2">
        <f>ROUND(AL71*BC71,2)</f>
        <v>433598.8</v>
      </c>
      <c r="CR71" s="2">
        <f>ROUND(AM71*BB71,2)</f>
        <v>0</v>
      </c>
      <c r="CS71" s="2">
        <f>ROUND(AN71*BS71,2)</f>
        <v>0</v>
      </c>
      <c r="CT71" s="2">
        <f>ROUND(AO71*BA71,2)</f>
        <v>0</v>
      </c>
      <c r="CU71" s="2">
        <f t="shared" si="40"/>
        <v>0</v>
      </c>
      <c r="CV71" s="2">
        <f>AH71</f>
        <v>0</v>
      </c>
      <c r="CW71" s="2">
        <f>AI71</f>
        <v>0</v>
      </c>
      <c r="CX71" s="2">
        <f t="shared" si="41"/>
        <v>0</v>
      </c>
      <c r="CY71" s="2">
        <f t="shared" si="42"/>
        <v>0</v>
      </c>
      <c r="CZ71" s="2">
        <f t="shared" si="43"/>
        <v>0</v>
      </c>
      <c r="DA71" s="2"/>
      <c r="DB71" s="2"/>
      <c r="DC71" s="2" t="s">
        <v>3</v>
      </c>
      <c r="DD71" s="2" t="s">
        <v>3</v>
      </c>
      <c r="DE71" s="2" t="s">
        <v>3</v>
      </c>
      <c r="DF71" s="2" t="s">
        <v>3</v>
      </c>
      <c r="DG71" s="2" t="s">
        <v>3</v>
      </c>
      <c r="DH71" s="2" t="s">
        <v>3</v>
      </c>
      <c r="DI71" s="2" t="s">
        <v>3</v>
      </c>
      <c r="DJ71" s="2" t="s">
        <v>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1009</v>
      </c>
      <c r="DV71" s="2" t="s">
        <v>119</v>
      </c>
      <c r="DW71" s="2" t="s">
        <v>119</v>
      </c>
      <c r="DX71" s="2">
        <v>1000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75084939</v>
      </c>
      <c r="EF71" s="2">
        <v>2</v>
      </c>
      <c r="EG71" s="2" t="s">
        <v>25</v>
      </c>
      <c r="EH71" s="2">
        <v>4</v>
      </c>
      <c r="EI71" s="2" t="s">
        <v>106</v>
      </c>
      <c r="EJ71" s="2">
        <v>1</v>
      </c>
      <c r="EK71" s="2">
        <v>4001</v>
      </c>
      <c r="EL71" s="2" t="s">
        <v>106</v>
      </c>
      <c r="EM71" s="2" t="s">
        <v>107</v>
      </c>
      <c r="EN71" s="2"/>
      <c r="EO71" s="2" t="s">
        <v>3</v>
      </c>
      <c r="EP71" s="2"/>
      <c r="EQ71" s="2">
        <v>1024</v>
      </c>
      <c r="ER71" s="2">
        <v>409055.47</v>
      </c>
      <c r="ES71" s="2">
        <v>409055.47</v>
      </c>
      <c r="ET71" s="2">
        <v>0</v>
      </c>
      <c r="EU71" s="2">
        <v>0</v>
      </c>
      <c r="EV71" s="2">
        <v>0</v>
      </c>
      <c r="EW71" s="2">
        <v>0</v>
      </c>
      <c r="EX71" s="2">
        <v>0</v>
      </c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106</v>
      </c>
      <c r="FY71" s="2">
        <v>45</v>
      </c>
      <c r="FZ71" s="2"/>
      <c r="GA71" s="2" t="s">
        <v>3</v>
      </c>
      <c r="GB71" s="2"/>
      <c r="GC71" s="2"/>
      <c r="GD71" s="2">
        <v>1</v>
      </c>
      <c r="GE71" s="2"/>
      <c r="GF71" s="2">
        <v>-288656221</v>
      </c>
      <c r="GG71" s="2">
        <v>2</v>
      </c>
      <c r="GH71" s="2">
        <v>1</v>
      </c>
      <c r="GI71" s="2">
        <v>2</v>
      </c>
      <c r="GJ71" s="2">
        <v>0</v>
      </c>
      <c r="GK71" s="2">
        <v>0</v>
      </c>
      <c r="GL71" s="2">
        <f t="shared" si="44"/>
        <v>0</v>
      </c>
      <c r="GM71" s="2">
        <f t="shared" si="45"/>
        <v>159772.49</v>
      </c>
      <c r="GN71" s="2">
        <f t="shared" si="46"/>
        <v>159772.49</v>
      </c>
      <c r="GO71" s="2">
        <f t="shared" si="47"/>
        <v>0</v>
      </c>
      <c r="GP71" s="2">
        <f t="shared" si="48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49"/>
        <v>0</v>
      </c>
      <c r="GW71" s="2">
        <v>1</v>
      </c>
      <c r="GX71" s="2">
        <f t="shared" si="50"/>
        <v>0</v>
      </c>
      <c r="GY71" s="2"/>
      <c r="GZ71" s="2"/>
      <c r="HA71" s="2">
        <v>0</v>
      </c>
      <c r="HB71" s="2">
        <v>0</v>
      </c>
      <c r="HC71" s="2">
        <f t="shared" si="51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108</v>
      </c>
      <c r="HO71" s="2" t="s">
        <v>109</v>
      </c>
      <c r="HP71" s="2" t="s">
        <v>106</v>
      </c>
      <c r="HQ71" s="2" t="s">
        <v>106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5">
      <c r="A72" s="2">
        <v>17</v>
      </c>
      <c r="B72" s="2">
        <v>0</v>
      </c>
      <c r="C72" s="2">
        <f>ROW(SmtRes!A41)</f>
        <v>41</v>
      </c>
      <c r="D72" s="2">
        <f>ROW(EtalonRes!A41)</f>
        <v>41</v>
      </c>
      <c r="E72" s="2" t="s">
        <v>3</v>
      </c>
      <c r="F72" s="2" t="s">
        <v>113</v>
      </c>
      <c r="G72" s="2" t="s">
        <v>114</v>
      </c>
      <c r="H72" s="2" t="s">
        <v>115</v>
      </c>
      <c r="I72" s="2">
        <v>56</v>
      </c>
      <c r="J72" s="2">
        <v>0</v>
      </c>
      <c r="K72" s="2">
        <v>56</v>
      </c>
      <c r="L72" s="2"/>
      <c r="M72" s="2"/>
      <c r="N72" s="2"/>
      <c r="O72" s="2">
        <f t="shared" si="31"/>
        <v>750309.77</v>
      </c>
      <c r="P72" s="2">
        <f>SUMIF(SmtRes!AQ28:'SmtRes'!AQ41,"=1",SmtRes!DF28:'SmtRes'!DF41)</f>
        <v>11288.65</v>
      </c>
      <c r="Q72" s="2">
        <f>SUMIF(SmtRes!AQ28:'SmtRes'!AQ41,"=1",SmtRes!DG28:'SmtRes'!DG41)</f>
        <v>453776.03</v>
      </c>
      <c r="R72" s="2">
        <f>SUMIF(SmtRes!AQ28:'SmtRes'!AQ41,"=1",SmtRes!DH28:'SmtRes'!DH41)</f>
        <v>180307.03000000003</v>
      </c>
      <c r="S72" s="2">
        <f>SUMIF(SmtRes!AQ28:'SmtRes'!AQ41,"=1",SmtRes!DI28:'SmtRes'!DI41)</f>
        <v>104938.06</v>
      </c>
      <c r="T72" s="2">
        <f t="shared" si="32"/>
        <v>0</v>
      </c>
      <c r="U72" s="2">
        <f>SUMIF(SmtRes!AQ28:'SmtRes'!AQ41,"=1",SmtRes!CV28:'SmtRes'!CV41)</f>
        <v>117.04</v>
      </c>
      <c r="V72" s="2">
        <f>SUMIF(SmtRes!AQ28:'SmtRes'!AQ41,"=1",SmtRes!CW28:'SmtRes'!CW41)</f>
        <v>193.20000000000002</v>
      </c>
      <c r="W72" s="2">
        <f t="shared" si="33"/>
        <v>0</v>
      </c>
      <c r="X72" s="2">
        <f t="shared" si="34"/>
        <v>302359.8</v>
      </c>
      <c r="Y72" s="2">
        <f t="shared" si="35"/>
        <v>128360.29</v>
      </c>
      <c r="Z72" s="2"/>
      <c r="AA72" s="2">
        <v>-1</v>
      </c>
      <c r="AB72" s="2">
        <f t="shared" si="36"/>
        <v>8605.9090930000002</v>
      </c>
      <c r="AC72" s="2">
        <f>ROUND((SUM(SmtRes!BQ28:'SmtRes'!BQ41)),6)</f>
        <v>165.58969300000001</v>
      </c>
      <c r="AD72" s="2">
        <f>ROUND((((SUM(SmtRes!BR28:'SmtRes'!BR41))-(SUM(SmtRes!BS28:'SmtRes'!BS41)))+AE72),6)</f>
        <v>6566.4254000000001</v>
      </c>
      <c r="AE72" s="2">
        <f>ROUND((SUM(SmtRes!BS28:'SmtRes'!BS41)),6)</f>
        <v>3219.7682</v>
      </c>
      <c r="AF72" s="2">
        <f>ROUND((SUM(SmtRes!BT28:'SmtRes'!BT41)),6)</f>
        <v>1873.894</v>
      </c>
      <c r="AG72" s="2">
        <f t="shared" si="37"/>
        <v>0</v>
      </c>
      <c r="AH72" s="2">
        <f>(SUM(SmtRes!BU28:'SmtRes'!BU41))</f>
        <v>2.09</v>
      </c>
      <c r="AI72" s="2">
        <f>(SUM(SmtRes!BV28:'SmtRes'!BV41))</f>
        <v>3.4499999999999997</v>
      </c>
      <c r="AJ72" s="2">
        <f t="shared" si="38"/>
        <v>0</v>
      </c>
      <c r="AK72" s="2">
        <v>11825.677292599998</v>
      </c>
      <c r="AL72" s="2">
        <v>165.58969260000001</v>
      </c>
      <c r="AM72" s="2">
        <v>6566.4254000000001</v>
      </c>
      <c r="AN72" s="2">
        <v>3219.7681999999995</v>
      </c>
      <c r="AO72" s="2">
        <v>1873.894</v>
      </c>
      <c r="AP72" s="2">
        <v>0</v>
      </c>
      <c r="AQ72" s="2">
        <v>2.09</v>
      </c>
      <c r="AR72" s="2">
        <v>3.4499999999999997</v>
      </c>
      <c r="AS72" s="2">
        <v>0</v>
      </c>
      <c r="AT72" s="2">
        <v>106</v>
      </c>
      <c r="AU72" s="2">
        <v>45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1</v>
      </c>
      <c r="BJ72" s="2" t="s">
        <v>116</v>
      </c>
      <c r="BK72" s="2"/>
      <c r="BL72" s="2"/>
      <c r="BM72" s="2">
        <v>4001</v>
      </c>
      <c r="BN72" s="2">
        <v>0</v>
      </c>
      <c r="BO72" s="2" t="s">
        <v>3</v>
      </c>
      <c r="BP72" s="2">
        <v>0</v>
      </c>
      <c r="BQ72" s="2">
        <v>2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106</v>
      </c>
      <c r="CA72" s="2">
        <v>45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39"/>
        <v>750309.77</v>
      </c>
      <c r="CQ72" s="2">
        <f>SUMIF(SmtRes!AQ28:'SmtRes'!AQ41,"=1",SmtRes!AA28:'SmtRes'!AA41)</f>
        <v>43845.46</v>
      </c>
      <c r="CR72" s="2">
        <f>SUMIF(SmtRes!AQ28:'SmtRes'!AQ41,"=1",SmtRes!AB28:'SmtRes'!AB41)</f>
        <v>13386.630000000001</v>
      </c>
      <c r="CS72" s="2">
        <f>SUMIF(SmtRes!AQ28:'SmtRes'!AQ41,"=1",SmtRes!AC28:'SmtRes'!AC41)</f>
        <v>6724.51</v>
      </c>
      <c r="CT72" s="2">
        <f>SUMIF(SmtRes!AQ28:'SmtRes'!AQ41,"=1",SmtRes!AD28:'SmtRes'!AD41)</f>
        <v>896.6</v>
      </c>
      <c r="CU72" s="2">
        <f t="shared" si="40"/>
        <v>0</v>
      </c>
      <c r="CV72" s="2">
        <f>SUMIF(SmtRes!AQ28:'SmtRes'!AQ41,"=1",SmtRes!BU28:'SmtRes'!BU41)</f>
        <v>2.09</v>
      </c>
      <c r="CW72" s="2">
        <f>SUMIF(SmtRes!AQ28:'SmtRes'!AQ41,"=1",SmtRes!BV28:'SmtRes'!BV41)</f>
        <v>3.4499999999999997</v>
      </c>
      <c r="CX72" s="2">
        <f t="shared" si="41"/>
        <v>0</v>
      </c>
      <c r="CY72" s="2">
        <f t="shared" si="42"/>
        <v>302359.7954</v>
      </c>
      <c r="CZ72" s="2">
        <f t="shared" si="43"/>
        <v>128360.2905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1003</v>
      </c>
      <c r="DV72" s="2" t="s">
        <v>115</v>
      </c>
      <c r="DW72" s="2" t="s">
        <v>115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75084939</v>
      </c>
      <c r="EF72" s="2">
        <v>2</v>
      </c>
      <c r="EG72" s="2" t="s">
        <v>25</v>
      </c>
      <c r="EH72" s="2">
        <v>4</v>
      </c>
      <c r="EI72" s="2" t="s">
        <v>106</v>
      </c>
      <c r="EJ72" s="2">
        <v>1</v>
      </c>
      <c r="EK72" s="2">
        <v>4001</v>
      </c>
      <c r="EL72" s="2" t="s">
        <v>106</v>
      </c>
      <c r="EM72" s="2" t="s">
        <v>107</v>
      </c>
      <c r="EN72" s="2"/>
      <c r="EO72" s="2" t="s">
        <v>3</v>
      </c>
      <c r="EP72" s="2"/>
      <c r="EQ72" s="2">
        <v>1024</v>
      </c>
      <c r="ER72" s="2">
        <v>0</v>
      </c>
      <c r="ES72" s="2">
        <v>0</v>
      </c>
      <c r="ET72" s="2">
        <v>0</v>
      </c>
      <c r="EU72" s="2">
        <v>0</v>
      </c>
      <c r="EV72" s="2">
        <v>0</v>
      </c>
      <c r="EW72" s="2">
        <v>2.09</v>
      </c>
      <c r="EX72" s="2">
        <v>3.45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106</v>
      </c>
      <c r="FY72" s="2">
        <v>45</v>
      </c>
      <c r="FZ72" s="2"/>
      <c r="GA72" s="2" t="s">
        <v>3</v>
      </c>
      <c r="GB72" s="2"/>
      <c r="GC72" s="2"/>
      <c r="GD72" s="2">
        <v>1</v>
      </c>
      <c r="GE72" s="2"/>
      <c r="GF72" s="2">
        <v>746756338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44"/>
        <v>0</v>
      </c>
      <c r="GM72" s="2">
        <f t="shared" si="45"/>
        <v>1181029.8600000001</v>
      </c>
      <c r="GN72" s="2">
        <f t="shared" si="46"/>
        <v>1181029.8600000001</v>
      </c>
      <c r="GO72" s="2">
        <f t="shared" si="47"/>
        <v>0</v>
      </c>
      <c r="GP72" s="2">
        <f t="shared" si="48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49"/>
        <v>0</v>
      </c>
      <c r="GW72" s="2">
        <v>1</v>
      </c>
      <c r="GX72" s="2">
        <f t="shared" si="50"/>
        <v>0</v>
      </c>
      <c r="GY72" s="2"/>
      <c r="GZ72" s="2"/>
      <c r="HA72" s="2">
        <v>0</v>
      </c>
      <c r="HB72" s="2">
        <v>0</v>
      </c>
      <c r="HC72" s="2">
        <f t="shared" si="51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108</v>
      </c>
      <c r="HO72" s="2" t="s">
        <v>109</v>
      </c>
      <c r="HP72" s="2" t="s">
        <v>106</v>
      </c>
      <c r="HQ72" s="2" t="s">
        <v>106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5">
      <c r="A73" s="2">
        <v>18</v>
      </c>
      <c r="B73" s="2">
        <v>0</v>
      </c>
      <c r="C73" s="2">
        <v>39</v>
      </c>
      <c r="D73" s="2"/>
      <c r="E73" s="2" t="s">
        <v>3</v>
      </c>
      <c r="F73" s="2" t="s">
        <v>117</v>
      </c>
      <c r="G73" s="2" t="s">
        <v>118</v>
      </c>
      <c r="H73" s="2" t="s">
        <v>119</v>
      </c>
      <c r="I73" s="2">
        <f>I72*J73</f>
        <v>7.3920000000000003</v>
      </c>
      <c r="J73" s="2">
        <v>0.13200000000000001</v>
      </c>
      <c r="K73" s="2">
        <v>0.13200000000000001</v>
      </c>
      <c r="L73" s="2"/>
      <c r="M73" s="2"/>
      <c r="N73" s="2"/>
      <c r="O73" s="2">
        <f t="shared" si="31"/>
        <v>104617.42</v>
      </c>
      <c r="P73" s="2">
        <f>ROUND(CQ73*I73,2)</f>
        <v>104617.42</v>
      </c>
      <c r="Q73" s="2">
        <f>ROUND(CR73*I73,2)</f>
        <v>0</v>
      </c>
      <c r="R73" s="2">
        <f>ROUND(CS73*I73,2)</f>
        <v>0</v>
      </c>
      <c r="S73" s="2">
        <f>ROUND(CT73*I73,2)</f>
        <v>0</v>
      </c>
      <c r="T73" s="2">
        <f t="shared" si="32"/>
        <v>0</v>
      </c>
      <c r="U73" s="2">
        <f>ROUND(CV73*I73,7)</f>
        <v>0</v>
      </c>
      <c r="V73" s="2">
        <f>ROUND(CW73*I73,7)</f>
        <v>0</v>
      </c>
      <c r="W73" s="2">
        <f t="shared" si="33"/>
        <v>0</v>
      </c>
      <c r="X73" s="2">
        <f t="shared" si="34"/>
        <v>0</v>
      </c>
      <c r="Y73" s="2">
        <f t="shared" si="35"/>
        <v>0</v>
      </c>
      <c r="Z73" s="2"/>
      <c r="AA73" s="2">
        <v>-1</v>
      </c>
      <c r="AB73" s="2">
        <f t="shared" si="36"/>
        <v>16456.73</v>
      </c>
      <c r="AC73" s="2">
        <f>ROUND((ES73),6)</f>
        <v>16456.73</v>
      </c>
      <c r="AD73" s="2">
        <f>ROUND((((ET73)-(EU73))+AE73),6)</f>
        <v>0</v>
      </c>
      <c r="AE73" s="2">
        <f t="shared" ref="AE73:AF75" si="52">ROUND((EU73),6)</f>
        <v>0</v>
      </c>
      <c r="AF73" s="2">
        <f t="shared" si="52"/>
        <v>0</v>
      </c>
      <c r="AG73" s="2">
        <f t="shared" si="37"/>
        <v>0</v>
      </c>
      <c r="AH73" s="2">
        <f t="shared" ref="AH73:AI75" si="53">(EW73)</f>
        <v>0</v>
      </c>
      <c r="AI73" s="2">
        <f t="shared" si="53"/>
        <v>0</v>
      </c>
      <c r="AJ73" s="2">
        <f t="shared" si="38"/>
        <v>0</v>
      </c>
      <c r="AK73" s="2">
        <v>16456.73</v>
      </c>
      <c r="AL73" s="2">
        <v>16456.73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106</v>
      </c>
      <c r="AU73" s="2">
        <v>45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0.86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3</v>
      </c>
      <c r="BI73" s="2">
        <v>1</v>
      </c>
      <c r="BJ73" s="2" t="s">
        <v>120</v>
      </c>
      <c r="BK73" s="2"/>
      <c r="BL73" s="2"/>
      <c r="BM73" s="2">
        <v>4001</v>
      </c>
      <c r="BN73" s="2">
        <v>0</v>
      </c>
      <c r="BO73" s="2" t="s">
        <v>117</v>
      </c>
      <c r="BP73" s="2">
        <v>1</v>
      </c>
      <c r="BQ73" s="2">
        <v>2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106</v>
      </c>
      <c r="CA73" s="2">
        <v>45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3</v>
      </c>
      <c r="CO73" s="2">
        <v>0</v>
      </c>
      <c r="CP73" s="2">
        <f t="shared" si="39"/>
        <v>104617.42</v>
      </c>
      <c r="CQ73" s="2">
        <f>ROUND(AL73*BC73,2)</f>
        <v>14152.79</v>
      </c>
      <c r="CR73" s="2">
        <f>ROUND(AM73*BB73,2)</f>
        <v>0</v>
      </c>
      <c r="CS73" s="2">
        <f>ROUND(AN73*BS73,2)</f>
        <v>0</v>
      </c>
      <c r="CT73" s="2">
        <f>ROUND(AO73*BA73,2)</f>
        <v>0</v>
      </c>
      <c r="CU73" s="2">
        <f t="shared" si="40"/>
        <v>0</v>
      </c>
      <c r="CV73" s="2">
        <f t="shared" ref="CV73:CW75" si="54">AH73</f>
        <v>0</v>
      </c>
      <c r="CW73" s="2">
        <f t="shared" si="54"/>
        <v>0</v>
      </c>
      <c r="CX73" s="2">
        <f t="shared" si="41"/>
        <v>0</v>
      </c>
      <c r="CY73" s="2">
        <f t="shared" si="42"/>
        <v>0</v>
      </c>
      <c r="CZ73" s="2">
        <f t="shared" si="43"/>
        <v>0</v>
      </c>
      <c r="DA73" s="2"/>
      <c r="DB73" s="2"/>
      <c r="DC73" s="2" t="s">
        <v>3</v>
      </c>
      <c r="DD73" s="2" t="s">
        <v>3</v>
      </c>
      <c r="DE73" s="2" t="s">
        <v>3</v>
      </c>
      <c r="DF73" s="2" t="s">
        <v>3</v>
      </c>
      <c r="DG73" s="2" t="s">
        <v>3</v>
      </c>
      <c r="DH73" s="2" t="s">
        <v>3</v>
      </c>
      <c r="DI73" s="2" t="s">
        <v>3</v>
      </c>
      <c r="DJ73" s="2" t="s">
        <v>3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1009</v>
      </c>
      <c r="DV73" s="2" t="s">
        <v>119</v>
      </c>
      <c r="DW73" s="2" t="s">
        <v>119</v>
      </c>
      <c r="DX73" s="2">
        <v>1000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75084939</v>
      </c>
      <c r="EF73" s="2">
        <v>2</v>
      </c>
      <c r="EG73" s="2" t="s">
        <v>25</v>
      </c>
      <c r="EH73" s="2">
        <v>4</v>
      </c>
      <c r="EI73" s="2" t="s">
        <v>106</v>
      </c>
      <c r="EJ73" s="2">
        <v>1</v>
      </c>
      <c r="EK73" s="2">
        <v>4001</v>
      </c>
      <c r="EL73" s="2" t="s">
        <v>106</v>
      </c>
      <c r="EM73" s="2" t="s">
        <v>107</v>
      </c>
      <c r="EN73" s="2"/>
      <c r="EO73" s="2" t="s">
        <v>3</v>
      </c>
      <c r="EP73" s="2"/>
      <c r="EQ73" s="2">
        <v>1024</v>
      </c>
      <c r="ER73" s="2">
        <v>16456.73</v>
      </c>
      <c r="ES73" s="2">
        <v>16456.73</v>
      </c>
      <c r="ET73" s="2">
        <v>0</v>
      </c>
      <c r="EU73" s="2">
        <v>0</v>
      </c>
      <c r="EV73" s="2">
        <v>0</v>
      </c>
      <c r="EW73" s="2">
        <v>0</v>
      </c>
      <c r="EX73" s="2">
        <v>0</v>
      </c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106</v>
      </c>
      <c r="FY73" s="2">
        <v>45</v>
      </c>
      <c r="FZ73" s="2"/>
      <c r="GA73" s="2" t="s">
        <v>3</v>
      </c>
      <c r="GB73" s="2"/>
      <c r="GC73" s="2"/>
      <c r="GD73" s="2">
        <v>1</v>
      </c>
      <c r="GE73" s="2"/>
      <c r="GF73" s="2">
        <v>-1591594887</v>
      </c>
      <c r="GG73" s="2">
        <v>2</v>
      </c>
      <c r="GH73" s="2">
        <v>1</v>
      </c>
      <c r="GI73" s="2">
        <v>2</v>
      </c>
      <c r="GJ73" s="2">
        <v>0</v>
      </c>
      <c r="GK73" s="2">
        <v>0</v>
      </c>
      <c r="GL73" s="2">
        <f t="shared" si="44"/>
        <v>0</v>
      </c>
      <c r="GM73" s="2">
        <f t="shared" si="45"/>
        <v>104617.42</v>
      </c>
      <c r="GN73" s="2">
        <f t="shared" si="46"/>
        <v>104617.42</v>
      </c>
      <c r="GO73" s="2">
        <f t="shared" si="47"/>
        <v>0</v>
      </c>
      <c r="GP73" s="2">
        <f t="shared" si="48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49"/>
        <v>0</v>
      </c>
      <c r="GW73" s="2">
        <v>1</v>
      </c>
      <c r="GX73" s="2">
        <f t="shared" si="50"/>
        <v>0</v>
      </c>
      <c r="GY73" s="2"/>
      <c r="GZ73" s="2"/>
      <c r="HA73" s="2">
        <v>0</v>
      </c>
      <c r="HB73" s="2">
        <v>0</v>
      </c>
      <c r="HC73" s="2">
        <f t="shared" si="51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108</v>
      </c>
      <c r="HO73" s="2" t="s">
        <v>109</v>
      </c>
      <c r="HP73" s="2" t="s">
        <v>106</v>
      </c>
      <c r="HQ73" s="2" t="s">
        <v>106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5">
      <c r="A74" s="2">
        <v>18</v>
      </c>
      <c r="B74" s="2">
        <v>0</v>
      </c>
      <c r="C74" s="2">
        <v>40</v>
      </c>
      <c r="D74" s="2"/>
      <c r="E74" s="2" t="s">
        <v>3</v>
      </c>
      <c r="F74" s="2" t="s">
        <v>123</v>
      </c>
      <c r="G74" s="2" t="s">
        <v>124</v>
      </c>
      <c r="H74" s="2" t="s">
        <v>125</v>
      </c>
      <c r="I74" s="2">
        <f>I72*J74</f>
        <v>368.48</v>
      </c>
      <c r="J74" s="2">
        <v>6.58</v>
      </c>
      <c r="K74" s="2">
        <v>6.58</v>
      </c>
      <c r="L74" s="2"/>
      <c r="M74" s="2"/>
      <c r="N74" s="2"/>
      <c r="O74" s="2">
        <f t="shared" si="31"/>
        <v>271518.17</v>
      </c>
      <c r="P74" s="2">
        <f>ROUND(CQ74*I74,2)</f>
        <v>271518.17</v>
      </c>
      <c r="Q74" s="2">
        <f>ROUND(CR74*I74,2)</f>
        <v>0</v>
      </c>
      <c r="R74" s="2">
        <f>ROUND(CS74*I74,2)</f>
        <v>0</v>
      </c>
      <c r="S74" s="2">
        <f>ROUND(CT74*I74,2)</f>
        <v>0</v>
      </c>
      <c r="T74" s="2">
        <f t="shared" si="32"/>
        <v>0</v>
      </c>
      <c r="U74" s="2">
        <f>ROUND(CV74*I74,7)</f>
        <v>0</v>
      </c>
      <c r="V74" s="2">
        <f>ROUND(CW74*I74,7)</f>
        <v>0</v>
      </c>
      <c r="W74" s="2">
        <f t="shared" si="33"/>
        <v>0</v>
      </c>
      <c r="X74" s="2">
        <f t="shared" si="34"/>
        <v>0</v>
      </c>
      <c r="Y74" s="2">
        <f t="shared" si="35"/>
        <v>0</v>
      </c>
      <c r="Z74" s="2"/>
      <c r="AA74" s="2">
        <v>-1</v>
      </c>
      <c r="AB74" s="2">
        <f t="shared" si="36"/>
        <v>695.15</v>
      </c>
      <c r="AC74" s="2">
        <f>ROUND((ES74),6)</f>
        <v>695.15</v>
      </c>
      <c r="AD74" s="2">
        <f>ROUND((((ET74)-(EU74))+AE74),6)</f>
        <v>0</v>
      </c>
      <c r="AE74" s="2">
        <f t="shared" si="52"/>
        <v>0</v>
      </c>
      <c r="AF74" s="2">
        <f t="shared" si="52"/>
        <v>0</v>
      </c>
      <c r="AG74" s="2">
        <f t="shared" si="37"/>
        <v>0</v>
      </c>
      <c r="AH74" s="2">
        <f t="shared" si="53"/>
        <v>0</v>
      </c>
      <c r="AI74" s="2">
        <f t="shared" si="53"/>
        <v>0</v>
      </c>
      <c r="AJ74" s="2">
        <f t="shared" si="38"/>
        <v>0</v>
      </c>
      <c r="AK74" s="2">
        <v>695.15</v>
      </c>
      <c r="AL74" s="2">
        <v>695.15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106</v>
      </c>
      <c r="AU74" s="2">
        <v>45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1.06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126</v>
      </c>
      <c r="BK74" s="2"/>
      <c r="BL74" s="2"/>
      <c r="BM74" s="2">
        <v>4001</v>
      </c>
      <c r="BN74" s="2">
        <v>0</v>
      </c>
      <c r="BO74" s="2" t="s">
        <v>123</v>
      </c>
      <c r="BP74" s="2">
        <v>1</v>
      </c>
      <c r="BQ74" s="2">
        <v>2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106</v>
      </c>
      <c r="CA74" s="2">
        <v>45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39"/>
        <v>271518.17</v>
      </c>
      <c r="CQ74" s="2">
        <f>ROUND(AL74*BC74,2)</f>
        <v>736.86</v>
      </c>
      <c r="CR74" s="2">
        <f>ROUND(AM74*BB74,2)</f>
        <v>0</v>
      </c>
      <c r="CS74" s="2">
        <f>ROUND(AN74*BS74,2)</f>
        <v>0</v>
      </c>
      <c r="CT74" s="2">
        <f>ROUND(AO74*BA74,2)</f>
        <v>0</v>
      </c>
      <c r="CU74" s="2">
        <f t="shared" si="40"/>
        <v>0</v>
      </c>
      <c r="CV74" s="2">
        <f t="shared" si="54"/>
        <v>0</v>
      </c>
      <c r="CW74" s="2">
        <f t="shared" si="54"/>
        <v>0</v>
      </c>
      <c r="CX74" s="2">
        <f t="shared" si="41"/>
        <v>0</v>
      </c>
      <c r="CY74" s="2">
        <f t="shared" si="42"/>
        <v>0</v>
      </c>
      <c r="CZ74" s="2">
        <f t="shared" si="43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125</v>
      </c>
      <c r="DW74" s="2" t="s">
        <v>125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75084939</v>
      </c>
      <c r="EF74" s="2">
        <v>2</v>
      </c>
      <c r="EG74" s="2" t="s">
        <v>25</v>
      </c>
      <c r="EH74" s="2">
        <v>4</v>
      </c>
      <c r="EI74" s="2" t="s">
        <v>106</v>
      </c>
      <c r="EJ74" s="2">
        <v>1</v>
      </c>
      <c r="EK74" s="2">
        <v>4001</v>
      </c>
      <c r="EL74" s="2" t="s">
        <v>106</v>
      </c>
      <c r="EM74" s="2" t="s">
        <v>107</v>
      </c>
      <c r="EN74" s="2"/>
      <c r="EO74" s="2" t="s">
        <v>3</v>
      </c>
      <c r="EP74" s="2"/>
      <c r="EQ74" s="2">
        <v>1024</v>
      </c>
      <c r="ER74" s="2">
        <v>695.15</v>
      </c>
      <c r="ES74" s="2">
        <v>695.15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106</v>
      </c>
      <c r="FY74" s="2">
        <v>45</v>
      </c>
      <c r="FZ74" s="2"/>
      <c r="GA74" s="2" t="s">
        <v>3</v>
      </c>
      <c r="GB74" s="2"/>
      <c r="GC74" s="2"/>
      <c r="GD74" s="2">
        <v>1</v>
      </c>
      <c r="GE74" s="2"/>
      <c r="GF74" s="2">
        <v>-715723481</v>
      </c>
      <c r="GG74" s="2">
        <v>2</v>
      </c>
      <c r="GH74" s="2">
        <v>1</v>
      </c>
      <c r="GI74" s="2">
        <v>2</v>
      </c>
      <c r="GJ74" s="2">
        <v>0</v>
      </c>
      <c r="GK74" s="2">
        <v>0</v>
      </c>
      <c r="GL74" s="2">
        <f t="shared" si="44"/>
        <v>0</v>
      </c>
      <c r="GM74" s="2">
        <f t="shared" si="45"/>
        <v>271518.17</v>
      </c>
      <c r="GN74" s="2">
        <f t="shared" si="46"/>
        <v>271518.17</v>
      </c>
      <c r="GO74" s="2">
        <f t="shared" si="47"/>
        <v>0</v>
      </c>
      <c r="GP74" s="2">
        <f t="shared" si="48"/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si="49"/>
        <v>0</v>
      </c>
      <c r="GW74" s="2">
        <v>1</v>
      </c>
      <c r="GX74" s="2">
        <f t="shared" si="50"/>
        <v>0</v>
      </c>
      <c r="GY74" s="2"/>
      <c r="GZ74" s="2"/>
      <c r="HA74" s="2">
        <v>0</v>
      </c>
      <c r="HB74" s="2">
        <v>0</v>
      </c>
      <c r="HC74" s="2">
        <f t="shared" si="51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108</v>
      </c>
      <c r="HO74" s="2" t="s">
        <v>109</v>
      </c>
      <c r="HP74" s="2" t="s">
        <v>106</v>
      </c>
      <c r="HQ74" s="2" t="s">
        <v>106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5">
      <c r="A75" s="2">
        <v>17</v>
      </c>
      <c r="B75" s="2">
        <v>0</v>
      </c>
      <c r="C75" s="2"/>
      <c r="D75" s="2"/>
      <c r="E75" s="2" t="s">
        <v>3</v>
      </c>
      <c r="F75" s="2" t="s">
        <v>127</v>
      </c>
      <c r="G75" s="2" t="s">
        <v>128</v>
      </c>
      <c r="H75" s="2" t="s">
        <v>115</v>
      </c>
      <c r="I75" s="2">
        <f>ROUND(56*2+4,7)</f>
        <v>116</v>
      </c>
      <c r="J75" s="2">
        <v>0</v>
      </c>
      <c r="K75" s="2">
        <f>ROUND(56*2+4,7)</f>
        <v>116</v>
      </c>
      <c r="L75" s="2"/>
      <c r="M75" s="2"/>
      <c r="N75" s="2"/>
      <c r="O75" s="2">
        <f t="shared" si="31"/>
        <v>126068.8</v>
      </c>
      <c r="P75" s="2">
        <f>ROUND(CQ75*I75,2)</f>
        <v>126068.8</v>
      </c>
      <c r="Q75" s="2">
        <f>ROUND(CR75*I75,2)</f>
        <v>0</v>
      </c>
      <c r="R75" s="2">
        <f>ROUND(CS75*I75,2)</f>
        <v>0</v>
      </c>
      <c r="S75" s="2">
        <f>ROUND(CT75*I75,2)</f>
        <v>0</v>
      </c>
      <c r="T75" s="2">
        <f t="shared" si="32"/>
        <v>0</v>
      </c>
      <c r="U75" s="2">
        <f>ROUND(CV75*I75,7)</f>
        <v>0</v>
      </c>
      <c r="V75" s="2">
        <f>ROUND(CW75*I75,7)</f>
        <v>0</v>
      </c>
      <c r="W75" s="2">
        <f t="shared" si="33"/>
        <v>0</v>
      </c>
      <c r="X75" s="2">
        <f t="shared" si="34"/>
        <v>0</v>
      </c>
      <c r="Y75" s="2">
        <f t="shared" si="35"/>
        <v>0</v>
      </c>
      <c r="Z75" s="2"/>
      <c r="AA75" s="2">
        <v>-1</v>
      </c>
      <c r="AB75" s="2">
        <f t="shared" si="36"/>
        <v>1086.8</v>
      </c>
      <c r="AC75" s="2">
        <f>ROUND((ES75),6)</f>
        <v>1086.8</v>
      </c>
      <c r="AD75" s="2">
        <f>ROUND((ET75),6)</f>
        <v>0</v>
      </c>
      <c r="AE75" s="2">
        <f t="shared" si="52"/>
        <v>0</v>
      </c>
      <c r="AF75" s="2">
        <f t="shared" si="52"/>
        <v>0</v>
      </c>
      <c r="AG75" s="2">
        <f t="shared" si="37"/>
        <v>0</v>
      </c>
      <c r="AH75" s="2">
        <f t="shared" si="53"/>
        <v>0</v>
      </c>
      <c r="AI75" s="2">
        <f t="shared" si="53"/>
        <v>0</v>
      </c>
      <c r="AJ75" s="2">
        <f t="shared" si="38"/>
        <v>0</v>
      </c>
      <c r="AK75" s="2">
        <v>1086.8</v>
      </c>
      <c r="AL75" s="2">
        <v>1086.8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3</v>
      </c>
      <c r="BI75" s="2">
        <v>1</v>
      </c>
      <c r="BJ75" s="2" t="s">
        <v>127</v>
      </c>
      <c r="BK75" s="2"/>
      <c r="BL75" s="2"/>
      <c r="BM75" s="2">
        <v>900</v>
      </c>
      <c r="BN75" s="2">
        <v>0</v>
      </c>
      <c r="BO75" s="2" t="s">
        <v>3</v>
      </c>
      <c r="BP75" s="2">
        <v>0</v>
      </c>
      <c r="BQ75" s="2">
        <v>90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0</v>
      </c>
      <c r="CA75" s="2">
        <v>0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3</v>
      </c>
      <c r="CO75" s="2">
        <v>0</v>
      </c>
      <c r="CP75" s="2">
        <f t="shared" si="39"/>
        <v>126068.8</v>
      </c>
      <c r="CQ75" s="2">
        <f>ROUND(AL75,2)</f>
        <v>1086.8</v>
      </c>
      <c r="CR75" s="2">
        <f>ROUND(AM75,2)</f>
        <v>0</v>
      </c>
      <c r="CS75" s="2">
        <f>ROUND(AN75*BS75,2)</f>
        <v>0</v>
      </c>
      <c r="CT75" s="2">
        <f>ROUND(AO75*BA75,2)</f>
        <v>0</v>
      </c>
      <c r="CU75" s="2">
        <f t="shared" si="40"/>
        <v>0</v>
      </c>
      <c r="CV75" s="2">
        <f t="shared" si="54"/>
        <v>0</v>
      </c>
      <c r="CW75" s="2">
        <f t="shared" si="54"/>
        <v>0</v>
      </c>
      <c r="CX75" s="2">
        <f t="shared" si="41"/>
        <v>0</v>
      </c>
      <c r="CY75" s="2">
        <f>0</f>
        <v>0</v>
      </c>
      <c r="CZ75" s="2">
        <f>0</f>
        <v>0</v>
      </c>
      <c r="DA75" s="2"/>
      <c r="DB75" s="2"/>
      <c r="DC75" s="2" t="s">
        <v>3</v>
      </c>
      <c r="DD75" s="2" t="s">
        <v>3</v>
      </c>
      <c r="DE75" s="2" t="s">
        <v>3</v>
      </c>
      <c r="DF75" s="2" t="s">
        <v>3</v>
      </c>
      <c r="DG75" s="2" t="s">
        <v>3</v>
      </c>
      <c r="DH75" s="2" t="s">
        <v>3</v>
      </c>
      <c r="DI75" s="2" t="s">
        <v>3</v>
      </c>
      <c r="DJ75" s="2" t="s">
        <v>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1003</v>
      </c>
      <c r="DV75" s="2" t="s">
        <v>115</v>
      </c>
      <c r="DW75" s="2" t="s">
        <v>115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75085368</v>
      </c>
      <c r="EF75" s="2">
        <v>90</v>
      </c>
      <c r="EG75" s="2" t="s">
        <v>129</v>
      </c>
      <c r="EH75" s="2">
        <v>0</v>
      </c>
      <c r="EI75" s="2" t="s">
        <v>3</v>
      </c>
      <c r="EJ75" s="2">
        <v>1</v>
      </c>
      <c r="EK75" s="2">
        <v>900</v>
      </c>
      <c r="EL75" s="2" t="s">
        <v>129</v>
      </c>
      <c r="EM75" s="2" t="s">
        <v>130</v>
      </c>
      <c r="EN75" s="2"/>
      <c r="EO75" s="2" t="s">
        <v>3</v>
      </c>
      <c r="EP75" s="2"/>
      <c r="EQ75" s="2">
        <v>132112</v>
      </c>
      <c r="ER75" s="2">
        <v>0</v>
      </c>
      <c r="ES75" s="2">
        <v>1086.8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5</v>
      </c>
      <c r="FA75" s="2"/>
      <c r="FB75" s="2"/>
      <c r="FC75" s="2">
        <v>0</v>
      </c>
      <c r="FD75" s="2">
        <v>18</v>
      </c>
      <c r="FE75" s="2"/>
      <c r="FF75" s="2">
        <v>1086.8</v>
      </c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0</v>
      </c>
      <c r="FY75" s="2">
        <v>0</v>
      </c>
      <c r="FZ75" s="2"/>
      <c r="GA75" s="2" t="s">
        <v>3</v>
      </c>
      <c r="GB75" s="2"/>
      <c r="GC75" s="2"/>
      <c r="GD75" s="2">
        <v>1</v>
      </c>
      <c r="GE75" s="2"/>
      <c r="GF75" s="2">
        <v>1707101952</v>
      </c>
      <c r="GG75" s="2">
        <v>2</v>
      </c>
      <c r="GH75" s="2">
        <v>3</v>
      </c>
      <c r="GI75" s="2">
        <v>-2</v>
      </c>
      <c r="GJ75" s="2">
        <v>0</v>
      </c>
      <c r="GK75" s="2">
        <v>0</v>
      </c>
      <c r="GL75" s="2">
        <f t="shared" si="44"/>
        <v>0</v>
      </c>
      <c r="GM75" s="2">
        <f t="shared" si="45"/>
        <v>126068.8</v>
      </c>
      <c r="GN75" s="2">
        <f t="shared" si="46"/>
        <v>126068.8</v>
      </c>
      <c r="GO75" s="2">
        <f t="shared" si="47"/>
        <v>0</v>
      </c>
      <c r="GP75" s="2">
        <f t="shared" si="48"/>
        <v>0</v>
      </c>
      <c r="GQ75" s="2"/>
      <c r="GR75" s="2">
        <v>1</v>
      </c>
      <c r="GS75" s="2">
        <v>1</v>
      </c>
      <c r="GT75" s="2">
        <v>0</v>
      </c>
      <c r="GU75" s="2" t="s">
        <v>3</v>
      </c>
      <c r="GV75" s="2">
        <f t="shared" si="49"/>
        <v>0</v>
      </c>
      <c r="GW75" s="2">
        <v>1</v>
      </c>
      <c r="GX75" s="2">
        <f t="shared" si="50"/>
        <v>0</v>
      </c>
      <c r="GY75" s="2"/>
      <c r="GZ75" s="2"/>
      <c r="HA75" s="2">
        <v>0</v>
      </c>
      <c r="HB75" s="2">
        <v>0</v>
      </c>
      <c r="HC75" s="2">
        <f t="shared" si="51"/>
        <v>0</v>
      </c>
      <c r="HD75" s="2"/>
      <c r="HE75" s="2" t="s">
        <v>3</v>
      </c>
      <c r="HF75" s="2" t="s">
        <v>3</v>
      </c>
      <c r="HG75" s="2">
        <f>ROUND(ROUND(AL75,2)*I75,2)</f>
        <v>126068.8</v>
      </c>
      <c r="HH75" s="2"/>
      <c r="HI75" s="2"/>
      <c r="HJ75" s="2"/>
      <c r="HK75" s="2"/>
      <c r="HL75" s="2"/>
      <c r="HM75" s="2" t="s">
        <v>3</v>
      </c>
      <c r="HN75" s="2" t="s">
        <v>3</v>
      </c>
      <c r="HO75" s="2" t="s">
        <v>3</v>
      </c>
      <c r="HP75" s="2" t="s">
        <v>3</v>
      </c>
      <c r="HQ75" s="2" t="s">
        <v>3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ht="409.6" x14ac:dyDescent="0.25">
      <c r="A76" s="2">
        <v>17</v>
      </c>
      <c r="B76" s="2">
        <v>0</v>
      </c>
      <c r="C76" s="2">
        <f>ROW(SmtRes!A45)</f>
        <v>45</v>
      </c>
      <c r="D76" s="2">
        <f>ROW(EtalonRes!A45)</f>
        <v>45</v>
      </c>
      <c r="E76" s="2" t="s">
        <v>3</v>
      </c>
      <c r="F76" s="2" t="s">
        <v>131</v>
      </c>
      <c r="G76" s="2" t="s">
        <v>132</v>
      </c>
      <c r="H76" s="2" t="s">
        <v>133</v>
      </c>
      <c r="I76" s="2">
        <v>8</v>
      </c>
      <c r="J76" s="2">
        <v>0</v>
      </c>
      <c r="K76" s="2">
        <v>8</v>
      </c>
      <c r="L76" s="2"/>
      <c r="M76" s="2"/>
      <c r="N76" s="2"/>
      <c r="O76" s="2">
        <f t="shared" si="31"/>
        <v>7308.88</v>
      </c>
      <c r="P76" s="2">
        <f>SUMIF(SmtRes!AQ42:'SmtRes'!AQ45,"=1",SmtRes!DF42:'SmtRes'!DF45)</f>
        <v>20.830000000000002</v>
      </c>
      <c r="Q76" s="2">
        <f>SUMIF(SmtRes!AQ42:'SmtRes'!AQ45,"=1",SmtRes!DG42:'SmtRes'!DG45)</f>
        <v>588.25</v>
      </c>
      <c r="R76" s="2">
        <f>SUMIF(SmtRes!AQ42:'SmtRes'!AQ45,"=1",SmtRes!DH42:'SmtRes'!DH45)</f>
        <v>0</v>
      </c>
      <c r="S76" s="2">
        <f>SUMIF(SmtRes!AQ42:'SmtRes'!AQ45,"=1",SmtRes!DI42:'SmtRes'!DI45)</f>
        <v>6699.8</v>
      </c>
      <c r="T76" s="2">
        <f t="shared" si="32"/>
        <v>0</v>
      </c>
      <c r="U76" s="2">
        <f>SUMIF(SmtRes!AQ42:'SmtRes'!AQ45,"=1",SmtRes!CV42:'SmtRes'!CV45)</f>
        <v>8.64</v>
      </c>
      <c r="V76" s="2">
        <f>SUMIF(SmtRes!AQ42:'SmtRes'!AQ45,"=1",SmtRes!CW42:'SmtRes'!CW45)</f>
        <v>0</v>
      </c>
      <c r="W76" s="2">
        <f t="shared" si="33"/>
        <v>0</v>
      </c>
      <c r="X76" s="2">
        <f t="shared" si="34"/>
        <v>7838.77</v>
      </c>
      <c r="Y76" s="2">
        <f t="shared" si="35"/>
        <v>4957.8500000000004</v>
      </c>
      <c r="Z76" s="2"/>
      <c r="AA76" s="2">
        <v>-1</v>
      </c>
      <c r="AB76" s="2">
        <f t="shared" si="36"/>
        <v>888.64212499999996</v>
      </c>
      <c r="AC76" s="2">
        <f>ROUND((SUM(SmtRes!BQ42:'SmtRes'!BQ45)),6)</f>
        <v>1.8184849999999999</v>
      </c>
      <c r="AD76" s="2">
        <f>ROUND((((SUM(SmtRes!BR42:'SmtRes'!BR45))-(0))+AE76),6)</f>
        <v>49.348439999999997</v>
      </c>
      <c r="AE76" s="2">
        <f>ROUND((0),6)</f>
        <v>0</v>
      </c>
      <c r="AF76" s="2">
        <f>ROUND((SUM(SmtRes!BT42:'SmtRes'!BT45)),6)</f>
        <v>837.47519999999997</v>
      </c>
      <c r="AG76" s="2">
        <f t="shared" si="37"/>
        <v>0</v>
      </c>
      <c r="AH76" s="2">
        <f>(SUM(SmtRes!BU42:'SmtRes'!BU45))</f>
        <v>1.08</v>
      </c>
      <c r="AI76" s="2">
        <f>(0)</f>
        <v>0</v>
      </c>
      <c r="AJ76" s="2">
        <f t="shared" si="38"/>
        <v>0</v>
      </c>
      <c r="AK76" s="2">
        <v>740.83818500000007</v>
      </c>
      <c r="AL76" s="2">
        <v>1.8184849999999999</v>
      </c>
      <c r="AM76" s="2">
        <v>41.123700000000007</v>
      </c>
      <c r="AN76" s="2">
        <v>0</v>
      </c>
      <c r="AO76" s="2">
        <v>697.89600000000007</v>
      </c>
      <c r="AP76" s="2">
        <v>0</v>
      </c>
      <c r="AQ76" s="2">
        <v>0.9</v>
      </c>
      <c r="AR76" s="2">
        <v>0</v>
      </c>
      <c r="AS76" s="2">
        <v>0</v>
      </c>
      <c r="AT76" s="2">
        <v>117</v>
      </c>
      <c r="AU76" s="2">
        <v>74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134</v>
      </c>
      <c r="BK76" s="2"/>
      <c r="BL76" s="2"/>
      <c r="BM76" s="2">
        <v>24001</v>
      </c>
      <c r="BN76" s="2">
        <v>0</v>
      </c>
      <c r="BO76" s="2" t="s">
        <v>3</v>
      </c>
      <c r="BP76" s="2">
        <v>0</v>
      </c>
      <c r="BQ76" s="2">
        <v>2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117</v>
      </c>
      <c r="CA76" s="2">
        <v>74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7" t="s">
        <v>487</v>
      </c>
      <c r="CO76" s="2">
        <v>0</v>
      </c>
      <c r="CP76" s="2">
        <f t="shared" si="39"/>
        <v>7308.88</v>
      </c>
      <c r="CQ76" s="2">
        <f>SUMIF(SmtRes!AQ42:'SmtRes'!AQ45,"=1",SmtRes!AA42:'SmtRes'!AA45)</f>
        <v>939.85</v>
      </c>
      <c r="CR76" s="2">
        <f>SUMIF(SmtRes!AQ42:'SmtRes'!AQ45,"=1",SmtRes!AB42:'SmtRes'!AB45)</f>
        <v>75.650000000000006</v>
      </c>
      <c r="CS76" s="2">
        <f>SUMIF(SmtRes!AQ42:'SmtRes'!AQ45,"=1",SmtRes!AC42:'SmtRes'!AC45)</f>
        <v>0</v>
      </c>
      <c r="CT76" s="2">
        <f>SUMIF(SmtRes!AQ42:'SmtRes'!AQ45,"=1",SmtRes!AD42:'SmtRes'!AD45)</f>
        <v>775.44</v>
      </c>
      <c r="CU76" s="2">
        <f t="shared" si="40"/>
        <v>0</v>
      </c>
      <c r="CV76" s="2">
        <f>SUMIF(SmtRes!AQ42:'SmtRes'!AQ45,"=1",SmtRes!BU42:'SmtRes'!BU45)</f>
        <v>1.08</v>
      </c>
      <c r="CW76" s="2">
        <f>SUMIF(SmtRes!AQ42:'SmtRes'!AQ45,"=1",SmtRes!BV42:'SmtRes'!BV45)</f>
        <v>0</v>
      </c>
      <c r="CX76" s="2">
        <f t="shared" si="41"/>
        <v>0</v>
      </c>
      <c r="CY76" s="2">
        <f>(((S76+R76)*AT76)/100)</f>
        <v>7838.7659999999996</v>
      </c>
      <c r="CZ76" s="2">
        <f>(((S76+R76)*AU76)/100)</f>
        <v>4957.8519999999999</v>
      </c>
      <c r="DA76" s="2"/>
      <c r="DB76" s="2">
        <v>7</v>
      </c>
      <c r="DC76" s="2" t="s">
        <v>3</v>
      </c>
      <c r="DD76" s="2" t="s">
        <v>3</v>
      </c>
      <c r="DE76" s="2" t="s">
        <v>24</v>
      </c>
      <c r="DF76" s="2" t="s">
        <v>24</v>
      </c>
      <c r="DG76" s="2" t="s">
        <v>24</v>
      </c>
      <c r="DH76" s="2" t="s">
        <v>3</v>
      </c>
      <c r="DI76" s="2" t="s">
        <v>24</v>
      </c>
      <c r="DJ76" s="2" t="s">
        <v>24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133</v>
      </c>
      <c r="DW76" s="2" t="s">
        <v>133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75084991</v>
      </c>
      <c r="EF76" s="2">
        <v>2</v>
      </c>
      <c r="EG76" s="2" t="s">
        <v>25</v>
      </c>
      <c r="EH76" s="2">
        <v>18</v>
      </c>
      <c r="EI76" s="2" t="s">
        <v>135</v>
      </c>
      <c r="EJ76" s="2">
        <v>1</v>
      </c>
      <c r="EK76" s="2">
        <v>24001</v>
      </c>
      <c r="EL76" s="2" t="s">
        <v>135</v>
      </c>
      <c r="EM76" s="2" t="s">
        <v>136</v>
      </c>
      <c r="EN76" s="2"/>
      <c r="EO76" s="2" t="s">
        <v>29</v>
      </c>
      <c r="EP76" s="2"/>
      <c r="EQ76" s="2">
        <v>132096</v>
      </c>
      <c r="ER76" s="2">
        <v>0</v>
      </c>
      <c r="ES76" s="2">
        <v>0</v>
      </c>
      <c r="ET76" s="2">
        <v>0</v>
      </c>
      <c r="EU76" s="2">
        <v>0</v>
      </c>
      <c r="EV76" s="2">
        <v>0</v>
      </c>
      <c r="EW76" s="2">
        <v>0.9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117</v>
      </c>
      <c r="FY76" s="2">
        <v>74</v>
      </c>
      <c r="FZ76" s="2"/>
      <c r="GA76" s="2" t="s">
        <v>3</v>
      </c>
      <c r="GB76" s="2"/>
      <c r="GC76" s="2"/>
      <c r="GD76" s="2">
        <v>1</v>
      </c>
      <c r="GE76" s="2"/>
      <c r="GF76" s="2">
        <v>-894489737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44"/>
        <v>0</v>
      </c>
      <c r="GM76" s="2">
        <f t="shared" si="45"/>
        <v>20105.5</v>
      </c>
      <c r="GN76" s="2">
        <f t="shared" si="46"/>
        <v>20105.5</v>
      </c>
      <c r="GO76" s="2">
        <f t="shared" si="47"/>
        <v>0</v>
      </c>
      <c r="GP76" s="2">
        <f t="shared" si="48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49"/>
        <v>0</v>
      </c>
      <c r="GW76" s="2">
        <v>1</v>
      </c>
      <c r="GX76" s="2">
        <f t="shared" si="50"/>
        <v>0</v>
      </c>
      <c r="GY76" s="2"/>
      <c r="GZ76" s="2"/>
      <c r="HA76" s="2">
        <v>0</v>
      </c>
      <c r="HB76" s="2">
        <v>0</v>
      </c>
      <c r="HC76" s="2">
        <f t="shared" si="51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137</v>
      </c>
      <c r="HO76" s="2" t="s">
        <v>138</v>
      </c>
      <c r="HP76" s="2" t="s">
        <v>135</v>
      </c>
      <c r="HQ76" s="2" t="s">
        <v>135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ht="409.6" x14ac:dyDescent="0.25">
      <c r="A77" s="2">
        <v>17</v>
      </c>
      <c r="B77" s="2">
        <v>0</v>
      </c>
      <c r="C77" s="2">
        <f>ROW(SmtRes!A49)</f>
        <v>49</v>
      </c>
      <c r="D77" s="2">
        <f>ROW(EtalonRes!A48)</f>
        <v>48</v>
      </c>
      <c r="E77" s="2" t="s">
        <v>3</v>
      </c>
      <c r="F77" s="2" t="s">
        <v>139</v>
      </c>
      <c r="G77" s="2" t="s">
        <v>140</v>
      </c>
      <c r="H77" s="2" t="s">
        <v>141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si="31"/>
        <v>105.06</v>
      </c>
      <c r="P77" s="2">
        <f>SUMIF(SmtRes!AQ46:'SmtRes'!AQ49,"=1",SmtRes!DF46:'SmtRes'!DF49)</f>
        <v>7.65</v>
      </c>
      <c r="Q77" s="2">
        <f>SUMIF(SmtRes!AQ46:'SmtRes'!AQ49,"=1",SmtRes!DG46:'SmtRes'!DG49)</f>
        <v>0</v>
      </c>
      <c r="R77" s="2">
        <f>SUMIF(SmtRes!AQ46:'SmtRes'!AQ49,"=1",SmtRes!DH46:'SmtRes'!DH49)</f>
        <v>0</v>
      </c>
      <c r="S77" s="2">
        <f>SUMIF(SmtRes!AQ46:'SmtRes'!AQ49,"=1",SmtRes!DI46:'SmtRes'!DI49)</f>
        <v>97.41</v>
      </c>
      <c r="T77" s="2">
        <f t="shared" si="32"/>
        <v>0</v>
      </c>
      <c r="U77" s="2">
        <f>SUMIF(SmtRes!AQ46:'SmtRes'!AQ49,"=1",SmtRes!CV46:'SmtRes'!CV49)</f>
        <v>0.12</v>
      </c>
      <c r="V77" s="2">
        <f>SUMIF(SmtRes!AQ46:'SmtRes'!AQ49,"=1",SmtRes!CW46:'SmtRes'!CW49)</f>
        <v>0</v>
      </c>
      <c r="W77" s="2">
        <f t="shared" si="33"/>
        <v>0</v>
      </c>
      <c r="X77" s="2">
        <f t="shared" si="34"/>
        <v>87.67</v>
      </c>
      <c r="Y77" s="2">
        <f t="shared" si="35"/>
        <v>44.81</v>
      </c>
      <c r="Z77" s="2"/>
      <c r="AA77" s="2">
        <v>-1</v>
      </c>
      <c r="AB77" s="2">
        <f t="shared" si="36"/>
        <v>104.84114</v>
      </c>
      <c r="AC77" s="2">
        <f>ROUND((SUM(SmtRes!BQ46:'SmtRes'!BQ49)),6)</f>
        <v>7.4263399999999997</v>
      </c>
      <c r="AD77" s="2">
        <f>ROUND((((0)-(0))+AE77),6)</f>
        <v>0</v>
      </c>
      <c r="AE77" s="2">
        <f>ROUND((0),6)</f>
        <v>0</v>
      </c>
      <c r="AF77" s="2">
        <f>ROUND((SUM(SmtRes!BT46:'SmtRes'!BT49)),6)</f>
        <v>97.4148</v>
      </c>
      <c r="AG77" s="2">
        <f t="shared" si="37"/>
        <v>0</v>
      </c>
      <c r="AH77" s="2">
        <f>(SUM(SmtRes!BU46:'SmtRes'!BU49))</f>
        <v>0.12</v>
      </c>
      <c r="AI77" s="2">
        <f>(0)</f>
        <v>0</v>
      </c>
      <c r="AJ77" s="2">
        <f t="shared" si="38"/>
        <v>0</v>
      </c>
      <c r="AK77" s="2">
        <v>88.605339499999999</v>
      </c>
      <c r="AL77" s="2">
        <v>7.4263394999999992</v>
      </c>
      <c r="AM77" s="2">
        <v>0</v>
      </c>
      <c r="AN77" s="2">
        <v>0</v>
      </c>
      <c r="AO77" s="2">
        <v>81.179000000000002</v>
      </c>
      <c r="AP77" s="2">
        <v>0</v>
      </c>
      <c r="AQ77" s="2">
        <v>0.1</v>
      </c>
      <c r="AR77" s="2">
        <v>0</v>
      </c>
      <c r="AS77" s="2">
        <v>0</v>
      </c>
      <c r="AT77" s="2">
        <v>90</v>
      </c>
      <c r="AU77" s="2">
        <v>46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142</v>
      </c>
      <c r="BK77" s="2"/>
      <c r="BL77" s="2"/>
      <c r="BM77" s="2">
        <v>110006</v>
      </c>
      <c r="BN77" s="2">
        <v>0</v>
      </c>
      <c r="BO77" s="2" t="s">
        <v>3</v>
      </c>
      <c r="BP77" s="2">
        <v>0</v>
      </c>
      <c r="BQ77" s="2">
        <v>3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90</v>
      </c>
      <c r="CA77" s="2">
        <v>46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7" t="s">
        <v>487</v>
      </c>
      <c r="CO77" s="2">
        <v>0</v>
      </c>
      <c r="CP77" s="2">
        <f t="shared" si="39"/>
        <v>105.06</v>
      </c>
      <c r="CQ77" s="2">
        <f>SUMIF(SmtRes!AQ46:'SmtRes'!AQ49,"=1",SmtRes!AA46:'SmtRes'!AA49)</f>
        <v>248.59</v>
      </c>
      <c r="CR77" s="2">
        <f>SUMIF(SmtRes!AQ46:'SmtRes'!AQ49,"=1",SmtRes!AB46:'SmtRes'!AB49)</f>
        <v>0</v>
      </c>
      <c r="CS77" s="2">
        <f>SUMIF(SmtRes!AQ46:'SmtRes'!AQ49,"=1",SmtRes!AC46:'SmtRes'!AC49)</f>
        <v>0</v>
      </c>
      <c r="CT77" s="2">
        <f>SUMIF(SmtRes!AQ46:'SmtRes'!AQ49,"=1",SmtRes!AD46:'SmtRes'!AD49)</f>
        <v>811.79</v>
      </c>
      <c r="CU77" s="2">
        <f t="shared" si="40"/>
        <v>0</v>
      </c>
      <c r="CV77" s="2">
        <f>SUMIF(SmtRes!AQ46:'SmtRes'!AQ49,"=1",SmtRes!BU46:'SmtRes'!BU49)</f>
        <v>0.12</v>
      </c>
      <c r="CW77" s="2">
        <f>SUMIF(SmtRes!AQ46:'SmtRes'!AQ49,"=1",SmtRes!BV46:'SmtRes'!BV49)</f>
        <v>0</v>
      </c>
      <c r="CX77" s="2">
        <f t="shared" si="41"/>
        <v>0</v>
      </c>
      <c r="CY77" s="2">
        <f>(((S77+R77)*AT77)/100)</f>
        <v>87.668999999999997</v>
      </c>
      <c r="CZ77" s="2">
        <f>(((S77+R77)*AU77)/100)</f>
        <v>44.808599999999998</v>
      </c>
      <c r="DA77" s="2"/>
      <c r="DB77" s="2">
        <v>8</v>
      </c>
      <c r="DC77" s="2" t="s">
        <v>3</v>
      </c>
      <c r="DD77" s="2" t="s">
        <v>3</v>
      </c>
      <c r="DE77" s="2" t="s">
        <v>24</v>
      </c>
      <c r="DF77" s="2" t="s">
        <v>24</v>
      </c>
      <c r="DG77" s="2" t="s">
        <v>24</v>
      </c>
      <c r="DH77" s="2" t="s">
        <v>3</v>
      </c>
      <c r="DI77" s="2" t="s">
        <v>24</v>
      </c>
      <c r="DJ77" s="2" t="s">
        <v>24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141</v>
      </c>
      <c r="DW77" s="2" t="s">
        <v>141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75084877</v>
      </c>
      <c r="EF77" s="2">
        <v>3</v>
      </c>
      <c r="EG77" s="2" t="s">
        <v>143</v>
      </c>
      <c r="EH77" s="2">
        <v>0</v>
      </c>
      <c r="EI77" s="2" t="s">
        <v>3</v>
      </c>
      <c r="EJ77" s="2">
        <v>2</v>
      </c>
      <c r="EK77" s="2">
        <v>110006</v>
      </c>
      <c r="EL77" s="2" t="s">
        <v>144</v>
      </c>
      <c r="EM77" s="2" t="s">
        <v>145</v>
      </c>
      <c r="EN77" s="2"/>
      <c r="EO77" s="2" t="s">
        <v>29</v>
      </c>
      <c r="EP77" s="2"/>
      <c r="EQ77" s="2">
        <v>132096</v>
      </c>
      <c r="ER77" s="2">
        <v>0</v>
      </c>
      <c r="ES77" s="2">
        <v>0</v>
      </c>
      <c r="ET77" s="2">
        <v>0</v>
      </c>
      <c r="EU77" s="2">
        <v>0</v>
      </c>
      <c r="EV77" s="2">
        <v>0</v>
      </c>
      <c r="EW77" s="2">
        <v>0.1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90</v>
      </c>
      <c r="FY77" s="2">
        <v>46</v>
      </c>
      <c r="FZ77" s="2"/>
      <c r="GA77" s="2" t="s">
        <v>3</v>
      </c>
      <c r="GB77" s="2"/>
      <c r="GC77" s="2"/>
      <c r="GD77" s="2">
        <v>1</v>
      </c>
      <c r="GE77" s="2"/>
      <c r="GF77" s="2">
        <v>-760787583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si="44"/>
        <v>0</v>
      </c>
      <c r="GM77" s="2">
        <f t="shared" si="45"/>
        <v>237.54</v>
      </c>
      <c r="GN77" s="2">
        <f t="shared" si="46"/>
        <v>0</v>
      </c>
      <c r="GO77" s="2">
        <f t="shared" si="47"/>
        <v>237.54</v>
      </c>
      <c r="GP77" s="2">
        <f t="shared" si="48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49"/>
        <v>0</v>
      </c>
      <c r="GW77" s="2">
        <v>1</v>
      </c>
      <c r="GX77" s="2">
        <f t="shared" si="50"/>
        <v>0</v>
      </c>
      <c r="GY77" s="2"/>
      <c r="GZ77" s="2"/>
      <c r="HA77" s="2">
        <v>0</v>
      </c>
      <c r="HB77" s="2">
        <v>0</v>
      </c>
      <c r="HC77" s="2">
        <f t="shared" si="51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146</v>
      </c>
      <c r="HO77" s="2" t="s">
        <v>147</v>
      </c>
      <c r="HP77" s="2" t="s">
        <v>144</v>
      </c>
      <c r="HQ77" s="2" t="s">
        <v>144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5">
      <c r="A78" s="2">
        <v>18</v>
      </c>
      <c r="B78" s="2">
        <v>0</v>
      </c>
      <c r="C78" s="2">
        <v>48</v>
      </c>
      <c r="D78" s="2"/>
      <c r="E78" s="2" t="s">
        <v>3</v>
      </c>
      <c r="F78" s="2" t="s">
        <v>148</v>
      </c>
      <c r="G78" s="2" t="s">
        <v>149</v>
      </c>
      <c r="H78" s="2" t="s">
        <v>103</v>
      </c>
      <c r="I78" s="2">
        <f>I77*J78</f>
        <v>-3.0769999999999999E-2</v>
      </c>
      <c r="J78" s="2">
        <v>-3.0769999999999999E-2</v>
      </c>
      <c r="K78" s="2">
        <v>-3.0769999999999999E-2</v>
      </c>
      <c r="L78" s="2"/>
      <c r="M78" s="2"/>
      <c r="N78" s="2"/>
      <c r="O78" s="2">
        <f t="shared" si="31"/>
        <v>-7.65</v>
      </c>
      <c r="P78" s="2">
        <f>ROUND(CQ78*I78,2)</f>
        <v>-7.65</v>
      </c>
      <c r="Q78" s="2">
        <f>ROUND(CR78*I78,2)</f>
        <v>0</v>
      </c>
      <c r="R78" s="2">
        <f>ROUND(CS78*I78,2)</f>
        <v>0</v>
      </c>
      <c r="S78" s="2">
        <f>ROUND(CT78*I78,2)</f>
        <v>0</v>
      </c>
      <c r="T78" s="2">
        <f t="shared" si="32"/>
        <v>0</v>
      </c>
      <c r="U78" s="2">
        <f>ROUND(CV78*I78,7)</f>
        <v>0</v>
      </c>
      <c r="V78" s="2">
        <f>ROUND(CW78*I78,7)</f>
        <v>0</v>
      </c>
      <c r="W78" s="2">
        <f t="shared" si="33"/>
        <v>0</v>
      </c>
      <c r="X78" s="2">
        <f t="shared" si="34"/>
        <v>0</v>
      </c>
      <c r="Y78" s="2">
        <f t="shared" si="35"/>
        <v>0</v>
      </c>
      <c r="Z78" s="2"/>
      <c r="AA78" s="2">
        <v>-1</v>
      </c>
      <c r="AB78" s="2">
        <f t="shared" si="36"/>
        <v>241.35</v>
      </c>
      <c r="AC78" s="2">
        <f>ROUND((ES78),6)</f>
        <v>241.35</v>
      </c>
      <c r="AD78" s="2">
        <f>ROUND((((ET78)-(EU78))+AE78),6)</f>
        <v>0</v>
      </c>
      <c r="AE78" s="2">
        <f t="shared" ref="AE78:AF80" si="55">ROUND((EU78),6)</f>
        <v>0</v>
      </c>
      <c r="AF78" s="2">
        <f t="shared" si="55"/>
        <v>0</v>
      </c>
      <c r="AG78" s="2">
        <f t="shared" si="37"/>
        <v>0</v>
      </c>
      <c r="AH78" s="2">
        <f t="shared" ref="AH78:AI80" si="56">(EW78)</f>
        <v>0</v>
      </c>
      <c r="AI78" s="2">
        <f t="shared" si="56"/>
        <v>0</v>
      </c>
      <c r="AJ78" s="2">
        <f t="shared" si="38"/>
        <v>0</v>
      </c>
      <c r="AK78" s="2">
        <v>241.35</v>
      </c>
      <c r="AL78" s="2">
        <v>241.35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90</v>
      </c>
      <c r="AU78" s="2">
        <v>46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1.03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2</v>
      </c>
      <c r="BJ78" s="2" t="s">
        <v>150</v>
      </c>
      <c r="BK78" s="2"/>
      <c r="BL78" s="2"/>
      <c r="BM78" s="2">
        <v>110006</v>
      </c>
      <c r="BN78" s="2">
        <v>0</v>
      </c>
      <c r="BO78" s="2" t="s">
        <v>148</v>
      </c>
      <c r="BP78" s="2">
        <v>1</v>
      </c>
      <c r="BQ78" s="2">
        <v>3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90</v>
      </c>
      <c r="CA78" s="2">
        <v>46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39"/>
        <v>-7.65</v>
      </c>
      <c r="CQ78" s="2">
        <f>ROUND(AL78*BC78,2)</f>
        <v>248.59</v>
      </c>
      <c r="CR78" s="2">
        <f>ROUND(AM78*BB78,2)</f>
        <v>0</v>
      </c>
      <c r="CS78" s="2">
        <f>ROUND(AN78*BS78,2)</f>
        <v>0</v>
      </c>
      <c r="CT78" s="2">
        <f>ROUND(AO78*BA78,2)</f>
        <v>0</v>
      </c>
      <c r="CU78" s="2">
        <f t="shared" si="40"/>
        <v>0</v>
      </c>
      <c r="CV78" s="2">
        <f>AH78</f>
        <v>0</v>
      </c>
      <c r="CW78" s="2">
        <f>AI78</f>
        <v>0</v>
      </c>
      <c r="CX78" s="2">
        <f t="shared" si="41"/>
        <v>0</v>
      </c>
      <c r="CY78" s="2">
        <f>(((S78+R78)*AT78)/100)</f>
        <v>0</v>
      </c>
      <c r="CZ78" s="2">
        <f>(((S78+R78)*AU78)/100)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1013</v>
      </c>
      <c r="DV78" s="2" t="s">
        <v>103</v>
      </c>
      <c r="DW78" s="2" t="s">
        <v>105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75084877</v>
      </c>
      <c r="EF78" s="2">
        <v>3</v>
      </c>
      <c r="EG78" s="2" t="s">
        <v>143</v>
      </c>
      <c r="EH78" s="2">
        <v>0</v>
      </c>
      <c r="EI78" s="2" t="s">
        <v>3</v>
      </c>
      <c r="EJ78" s="2">
        <v>2</v>
      </c>
      <c r="EK78" s="2">
        <v>110006</v>
      </c>
      <c r="EL78" s="2" t="s">
        <v>144</v>
      </c>
      <c r="EM78" s="2" t="s">
        <v>145</v>
      </c>
      <c r="EN78" s="2"/>
      <c r="EO78" s="2" t="s">
        <v>3</v>
      </c>
      <c r="EP78" s="2"/>
      <c r="EQ78" s="2">
        <v>1024</v>
      </c>
      <c r="ER78" s="2">
        <v>241.35</v>
      </c>
      <c r="ES78" s="2">
        <v>241.35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90</v>
      </c>
      <c r="FY78" s="2">
        <v>46</v>
      </c>
      <c r="FZ78" s="2"/>
      <c r="GA78" s="2" t="s">
        <v>3</v>
      </c>
      <c r="GB78" s="2"/>
      <c r="GC78" s="2"/>
      <c r="GD78" s="2">
        <v>1</v>
      </c>
      <c r="GE78" s="2"/>
      <c r="GF78" s="2">
        <v>-1706756297</v>
      </c>
      <c r="GG78" s="2">
        <v>2</v>
      </c>
      <c r="GH78" s="2">
        <v>1</v>
      </c>
      <c r="GI78" s="2">
        <v>2</v>
      </c>
      <c r="GJ78" s="2">
        <v>0</v>
      </c>
      <c r="GK78" s="2">
        <v>0</v>
      </c>
      <c r="GL78" s="2">
        <f t="shared" si="44"/>
        <v>0</v>
      </c>
      <c r="GM78" s="2">
        <f t="shared" si="45"/>
        <v>-7.65</v>
      </c>
      <c r="GN78" s="2">
        <f t="shared" si="46"/>
        <v>0</v>
      </c>
      <c r="GO78" s="2">
        <f t="shared" si="47"/>
        <v>-7.65</v>
      </c>
      <c r="GP78" s="2">
        <f t="shared" si="48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49"/>
        <v>0</v>
      </c>
      <c r="GW78" s="2">
        <v>1</v>
      </c>
      <c r="GX78" s="2">
        <f t="shared" si="50"/>
        <v>0</v>
      </c>
      <c r="GY78" s="2"/>
      <c r="GZ78" s="2"/>
      <c r="HA78" s="2">
        <v>0</v>
      </c>
      <c r="HB78" s="2">
        <v>0</v>
      </c>
      <c r="HC78" s="2">
        <f t="shared" si="51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146</v>
      </c>
      <c r="HO78" s="2" t="s">
        <v>147</v>
      </c>
      <c r="HP78" s="2" t="s">
        <v>144</v>
      </c>
      <c r="HQ78" s="2" t="s">
        <v>144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5">
      <c r="A79" s="2">
        <v>18</v>
      </c>
      <c r="B79" s="2">
        <v>0</v>
      </c>
      <c r="C79" s="2">
        <v>49</v>
      </c>
      <c r="D79" s="2"/>
      <c r="E79" s="2" t="s">
        <v>3</v>
      </c>
      <c r="F79" s="2" t="s">
        <v>151</v>
      </c>
      <c r="G79" s="2" t="s">
        <v>152</v>
      </c>
      <c r="H79" s="2" t="s">
        <v>153</v>
      </c>
      <c r="I79" s="2">
        <f>J79</f>
        <v>2</v>
      </c>
      <c r="J79" s="2">
        <v>2</v>
      </c>
      <c r="K79" s="2">
        <v>2</v>
      </c>
      <c r="L79" s="2"/>
      <c r="M79" s="2"/>
      <c r="N79" s="2"/>
      <c r="O79" s="2">
        <f>ROUND(P79,2)</f>
        <v>1.62</v>
      </c>
      <c r="P79" s="2">
        <f>ROUND(ROUND(ROUND(SUMIF(SmtRes!AQ46:'SmtRes'!AQ49,"=1",SmtRes!CU46:'SmtRes'!CU49),2),2)*I79/100,2)</f>
        <v>1.62</v>
      </c>
      <c r="Q79" s="2">
        <f>ROUND(CR79*I79,2)</f>
        <v>0</v>
      </c>
      <c r="R79" s="2">
        <f>ROUND(CS79*I79,2)</f>
        <v>0</v>
      </c>
      <c r="S79" s="2">
        <f>ROUND(CT79*I79,2)</f>
        <v>0</v>
      </c>
      <c r="T79" s="2">
        <f t="shared" si="32"/>
        <v>0</v>
      </c>
      <c r="U79" s="2">
        <f>ROUND(CV79*I79,7)</f>
        <v>0</v>
      </c>
      <c r="V79" s="2">
        <f>ROUND(CW79*I79,7)</f>
        <v>0</v>
      </c>
      <c r="W79" s="2">
        <f t="shared" si="33"/>
        <v>0</v>
      </c>
      <c r="X79" s="2">
        <f t="shared" si="34"/>
        <v>0</v>
      </c>
      <c r="Y79" s="2">
        <f t="shared" si="35"/>
        <v>0</v>
      </c>
      <c r="Z79" s="2"/>
      <c r="AA79" s="2">
        <v>-1</v>
      </c>
      <c r="AB79" s="2">
        <f t="shared" si="36"/>
        <v>0</v>
      </c>
      <c r="AC79" s="2">
        <f>ROUND((ES79),6)</f>
        <v>0</v>
      </c>
      <c r="AD79" s="2">
        <f>ROUND((((ET79)-(EU79))+AE79),6)</f>
        <v>0</v>
      </c>
      <c r="AE79" s="2">
        <f t="shared" si="55"/>
        <v>0</v>
      </c>
      <c r="AF79" s="2">
        <f t="shared" si="55"/>
        <v>0</v>
      </c>
      <c r="AG79" s="2">
        <f t="shared" si="37"/>
        <v>0</v>
      </c>
      <c r="AH79" s="2">
        <f t="shared" si="56"/>
        <v>0</v>
      </c>
      <c r="AI79" s="2">
        <f t="shared" si="56"/>
        <v>0</v>
      </c>
      <c r="AJ79" s="2">
        <f t="shared" si="38"/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90</v>
      </c>
      <c r="AU79" s="2">
        <v>46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3</v>
      </c>
      <c r="BI79" s="2">
        <v>2</v>
      </c>
      <c r="BJ79" s="2" t="s">
        <v>3</v>
      </c>
      <c r="BK79" s="2"/>
      <c r="BL79" s="2"/>
      <c r="BM79" s="2">
        <v>110006</v>
      </c>
      <c r="BN79" s="2">
        <v>0</v>
      </c>
      <c r="BO79" s="2" t="s">
        <v>3</v>
      </c>
      <c r="BP79" s="2">
        <v>0</v>
      </c>
      <c r="BQ79" s="2">
        <v>3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90</v>
      </c>
      <c r="CA79" s="2">
        <v>46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>0</f>
        <v>0</v>
      </c>
      <c r="CQ79" s="2">
        <f>0</f>
        <v>0</v>
      </c>
      <c r="CR79" s="2">
        <f>0</f>
        <v>0</v>
      </c>
      <c r="CS79" s="2">
        <f>0</f>
        <v>0</v>
      </c>
      <c r="CT79" s="2">
        <f>0</f>
        <v>0</v>
      </c>
      <c r="CU79" s="2">
        <f>0</f>
        <v>0</v>
      </c>
      <c r="CV79" s="2">
        <f>0</f>
        <v>0</v>
      </c>
      <c r="CW79" s="2">
        <f>0</f>
        <v>0</v>
      </c>
      <c r="CX79" s="2">
        <f>0</f>
        <v>0</v>
      </c>
      <c r="CY79" s="2">
        <f>0</f>
        <v>0</v>
      </c>
      <c r="CZ79" s="2">
        <f>0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153</v>
      </c>
      <c r="DW79" s="2" t="s">
        <v>153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75084877</v>
      </c>
      <c r="EF79" s="2">
        <v>3</v>
      </c>
      <c r="EG79" s="2" t="s">
        <v>143</v>
      </c>
      <c r="EH79" s="2">
        <v>0</v>
      </c>
      <c r="EI79" s="2" t="s">
        <v>3</v>
      </c>
      <c r="EJ79" s="2">
        <v>2</v>
      </c>
      <c r="EK79" s="2">
        <v>110006</v>
      </c>
      <c r="EL79" s="2" t="s">
        <v>144</v>
      </c>
      <c r="EM79" s="2" t="s">
        <v>145</v>
      </c>
      <c r="EN79" s="2"/>
      <c r="EO79" s="2" t="s">
        <v>3</v>
      </c>
      <c r="EP79" s="2"/>
      <c r="EQ79" s="2">
        <v>1024</v>
      </c>
      <c r="ER79" s="2">
        <v>0</v>
      </c>
      <c r="ES79" s="2">
        <v>0</v>
      </c>
      <c r="ET79" s="2">
        <v>0</v>
      </c>
      <c r="EU79" s="2">
        <v>0</v>
      </c>
      <c r="EV79" s="2">
        <v>0</v>
      </c>
      <c r="EW79" s="2">
        <v>0</v>
      </c>
      <c r="EX79" s="2">
        <v>0</v>
      </c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90</v>
      </c>
      <c r="FY79" s="2">
        <v>46</v>
      </c>
      <c r="FZ79" s="2"/>
      <c r="GA79" s="2" t="s">
        <v>3</v>
      </c>
      <c r="GB79" s="2"/>
      <c r="GC79" s="2"/>
      <c r="GD79" s="2">
        <v>1</v>
      </c>
      <c r="GE79" s="2"/>
      <c r="GF79" s="2">
        <v>274903907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44"/>
        <v>0</v>
      </c>
      <c r="GM79" s="2">
        <f t="shared" si="45"/>
        <v>1.62</v>
      </c>
      <c r="GN79" s="2">
        <f t="shared" si="46"/>
        <v>0</v>
      </c>
      <c r="GO79" s="2">
        <f t="shared" si="47"/>
        <v>1.62</v>
      </c>
      <c r="GP79" s="2">
        <f t="shared" si="48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49"/>
        <v>0</v>
      </c>
      <c r="GW79" s="2">
        <v>1</v>
      </c>
      <c r="GX79" s="2">
        <f t="shared" si="50"/>
        <v>0</v>
      </c>
      <c r="GY79" s="2"/>
      <c r="GZ79" s="2"/>
      <c r="HA79" s="2">
        <v>0</v>
      </c>
      <c r="HB79" s="2">
        <v>0</v>
      </c>
      <c r="HC79" s="2">
        <f>0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146</v>
      </c>
      <c r="HO79" s="2" t="s">
        <v>147</v>
      </c>
      <c r="HP79" s="2" t="s">
        <v>144</v>
      </c>
      <c r="HQ79" s="2" t="s">
        <v>144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5">
      <c r="A80" s="2">
        <v>17</v>
      </c>
      <c r="B80" s="2">
        <v>0</v>
      </c>
      <c r="C80" s="2"/>
      <c r="D80" s="2"/>
      <c r="E80" s="2" t="s">
        <v>3</v>
      </c>
      <c r="F80" s="2" t="s">
        <v>154</v>
      </c>
      <c r="G80" s="2" t="s">
        <v>155</v>
      </c>
      <c r="H80" s="2" t="s">
        <v>103</v>
      </c>
      <c r="I80" s="2">
        <f>ROUND(2,7)</f>
        <v>2</v>
      </c>
      <c r="J80" s="2">
        <v>0</v>
      </c>
      <c r="K80" s="2">
        <f>ROUND(2,7)</f>
        <v>2</v>
      </c>
      <c r="L80" s="2"/>
      <c r="M80" s="2"/>
      <c r="N80" s="2"/>
      <c r="O80" s="2">
        <f>ROUND(CP80,2)</f>
        <v>895</v>
      </c>
      <c r="P80" s="2">
        <f>ROUND(CQ80*I80,2)</f>
        <v>895</v>
      </c>
      <c r="Q80" s="2">
        <f>ROUND(CR80*I80,2)</f>
        <v>0</v>
      </c>
      <c r="R80" s="2">
        <f>ROUND(CS80*I80,2)</f>
        <v>0</v>
      </c>
      <c r="S80" s="2">
        <f>ROUND(CT80*I80,2)</f>
        <v>0</v>
      </c>
      <c r="T80" s="2">
        <f t="shared" si="32"/>
        <v>0</v>
      </c>
      <c r="U80" s="2">
        <f>ROUND(CV80*I80,7)</f>
        <v>0</v>
      </c>
      <c r="V80" s="2">
        <f>ROUND(CW80*I80,7)</f>
        <v>0</v>
      </c>
      <c r="W80" s="2">
        <f t="shared" si="33"/>
        <v>0</v>
      </c>
      <c r="X80" s="2">
        <f t="shared" si="34"/>
        <v>0</v>
      </c>
      <c r="Y80" s="2">
        <f t="shared" si="35"/>
        <v>0</v>
      </c>
      <c r="Z80" s="2"/>
      <c r="AA80" s="2">
        <v>-1</v>
      </c>
      <c r="AB80" s="2">
        <f t="shared" si="36"/>
        <v>491.76</v>
      </c>
      <c r="AC80" s="2">
        <f>ROUND((ES80),6)</f>
        <v>491.76</v>
      </c>
      <c r="AD80" s="2">
        <f>ROUND((((ET80)-(EU80))+AE80),6)</f>
        <v>0</v>
      </c>
      <c r="AE80" s="2">
        <f t="shared" si="55"/>
        <v>0</v>
      </c>
      <c r="AF80" s="2">
        <f t="shared" si="55"/>
        <v>0</v>
      </c>
      <c r="AG80" s="2">
        <f t="shared" si="37"/>
        <v>0</v>
      </c>
      <c r="AH80" s="2">
        <f t="shared" si="56"/>
        <v>0</v>
      </c>
      <c r="AI80" s="2">
        <f t="shared" si="56"/>
        <v>0</v>
      </c>
      <c r="AJ80" s="2">
        <f t="shared" si="38"/>
        <v>0</v>
      </c>
      <c r="AK80" s="2">
        <v>491.76</v>
      </c>
      <c r="AL80" s="2">
        <v>491.76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0.91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156</v>
      </c>
      <c r="BK80" s="2"/>
      <c r="BL80" s="2"/>
      <c r="BM80" s="2">
        <v>500001</v>
      </c>
      <c r="BN80" s="2">
        <v>0</v>
      </c>
      <c r="BO80" s="2" t="s">
        <v>154</v>
      </c>
      <c r="BP80" s="2">
        <v>1</v>
      </c>
      <c r="BQ80" s="2">
        <v>8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>(P80+Q80+S80+R80)</f>
        <v>895</v>
      </c>
      <c r="CQ80" s="2">
        <f>ROUND(AL80*BC80,2)</f>
        <v>447.5</v>
      </c>
      <c r="CR80" s="2">
        <f>ROUND(AM80*BB80,2)</f>
        <v>0</v>
      </c>
      <c r="CS80" s="2">
        <f>ROUND(AN80*BS80,2)</f>
        <v>0</v>
      </c>
      <c r="CT80" s="2">
        <f>ROUND(AO80*BA80,2)</f>
        <v>0</v>
      </c>
      <c r="CU80" s="2">
        <f>AG80</f>
        <v>0</v>
      </c>
      <c r="CV80" s="2">
        <f>AH80</f>
        <v>0</v>
      </c>
      <c r="CW80" s="2">
        <f>AI80</f>
        <v>0</v>
      </c>
      <c r="CX80" s="2">
        <f>AJ80</f>
        <v>0</v>
      </c>
      <c r="CY80" s="2">
        <f>0</f>
        <v>0</v>
      </c>
      <c r="CZ80" s="2">
        <f>0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1013</v>
      </c>
      <c r="DV80" s="2" t="s">
        <v>103</v>
      </c>
      <c r="DW80" s="2" t="s">
        <v>105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75084889</v>
      </c>
      <c r="EF80" s="2">
        <v>8</v>
      </c>
      <c r="EG80" s="2" t="s">
        <v>157</v>
      </c>
      <c r="EH80" s="2">
        <v>0</v>
      </c>
      <c r="EI80" s="2" t="s">
        <v>3</v>
      </c>
      <c r="EJ80" s="2">
        <v>1</v>
      </c>
      <c r="EK80" s="2">
        <v>500001</v>
      </c>
      <c r="EL80" s="2" t="s">
        <v>158</v>
      </c>
      <c r="EM80" s="2" t="s">
        <v>159</v>
      </c>
      <c r="EN80" s="2"/>
      <c r="EO80" s="2" t="s">
        <v>3</v>
      </c>
      <c r="EP80" s="2"/>
      <c r="EQ80" s="2">
        <v>132096</v>
      </c>
      <c r="ER80" s="2">
        <v>491.76</v>
      </c>
      <c r="ES80" s="2">
        <v>491.76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3</v>
      </c>
      <c r="GB80" s="2"/>
      <c r="GC80" s="2"/>
      <c r="GD80" s="2">
        <v>1</v>
      </c>
      <c r="GE80" s="2"/>
      <c r="GF80" s="2">
        <v>227203295</v>
      </c>
      <c r="GG80" s="2">
        <v>2</v>
      </c>
      <c r="GH80" s="2">
        <v>1</v>
      </c>
      <c r="GI80" s="2">
        <v>2</v>
      </c>
      <c r="GJ80" s="2">
        <v>0</v>
      </c>
      <c r="GK80" s="2">
        <v>0</v>
      </c>
      <c r="GL80" s="2">
        <f t="shared" si="44"/>
        <v>0</v>
      </c>
      <c r="GM80" s="2">
        <f t="shared" si="45"/>
        <v>895</v>
      </c>
      <c r="GN80" s="2">
        <f t="shared" si="46"/>
        <v>895</v>
      </c>
      <c r="GO80" s="2">
        <f t="shared" si="47"/>
        <v>0</v>
      </c>
      <c r="GP80" s="2">
        <f t="shared" si="48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49"/>
        <v>0</v>
      </c>
      <c r="GW80" s="2">
        <v>1</v>
      </c>
      <c r="GX80" s="2">
        <f t="shared" si="50"/>
        <v>0</v>
      </c>
      <c r="GY80" s="2"/>
      <c r="GZ80" s="2"/>
      <c r="HA80" s="2">
        <v>0</v>
      </c>
      <c r="HB80" s="2">
        <v>0</v>
      </c>
      <c r="HC80" s="2">
        <f>GV80*GW80</f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2" spans="1:206" x14ac:dyDescent="0.25">
      <c r="A82" s="3">
        <v>51</v>
      </c>
      <c r="B82" s="3">
        <f>B63</f>
        <v>0</v>
      </c>
      <c r="C82" s="3">
        <f>A63</f>
        <v>4</v>
      </c>
      <c r="D82" s="3">
        <f>ROW(A63)</f>
        <v>63</v>
      </c>
      <c r="E82" s="3"/>
      <c r="F82" s="3" t="str">
        <f>IF(F63&lt;&gt;"",F63,"")</f>
        <v>Новый раздел</v>
      </c>
      <c r="G82" s="3" t="str">
        <f>IF(G63&lt;&gt;"",G63,"")</f>
        <v>ГНБ №1. L=56 м (1 скв., 2  трубы, под напряжением)</v>
      </c>
      <c r="H82" s="3">
        <v>0</v>
      </c>
      <c r="I82" s="3"/>
      <c r="J82" s="3"/>
      <c r="K82" s="3"/>
      <c r="L82" s="3"/>
      <c r="M82" s="3"/>
      <c r="N82" s="3"/>
      <c r="O82" s="3">
        <f t="shared" ref="O82:T82" si="57">ROUND(AB82,2)</f>
        <v>0</v>
      </c>
      <c r="P82" s="3">
        <f t="shared" si="57"/>
        <v>0</v>
      </c>
      <c r="Q82" s="3">
        <f t="shared" si="57"/>
        <v>0</v>
      </c>
      <c r="R82" s="3">
        <f t="shared" si="57"/>
        <v>0</v>
      </c>
      <c r="S82" s="3">
        <f t="shared" si="57"/>
        <v>0</v>
      </c>
      <c r="T82" s="3">
        <f t="shared" si="57"/>
        <v>0</v>
      </c>
      <c r="U82" s="3">
        <f>AH82</f>
        <v>0</v>
      </c>
      <c r="V82" s="3">
        <f>AI82</f>
        <v>0</v>
      </c>
      <c r="W82" s="3">
        <f>ROUND(AJ82,2)</f>
        <v>0</v>
      </c>
      <c r="X82" s="3">
        <f>ROUND(AK82,2)</f>
        <v>0</v>
      </c>
      <c r="Y82" s="3">
        <f>ROUND(AL82,2)</f>
        <v>0</v>
      </c>
      <c r="Z82" s="3"/>
      <c r="AA82" s="3"/>
      <c r="AB82" s="3">
        <f>ROUND(SUMIF(AA67:AA80,"=78005709",O67:O80),2)</f>
        <v>0</v>
      </c>
      <c r="AC82" s="3">
        <f>ROUND(SUMIF(AA67:AA80,"=78005709",P67:P80),2)</f>
        <v>0</v>
      </c>
      <c r="AD82" s="3">
        <f>ROUND(SUMIF(AA67:AA80,"=78005709",Q67:Q80),2)</f>
        <v>0</v>
      </c>
      <c r="AE82" s="3">
        <f>ROUND(SUMIF(AA67:AA80,"=78005709",R67:R80),2)</f>
        <v>0</v>
      </c>
      <c r="AF82" s="3">
        <f>ROUND(SUMIF(AA67:AA80,"=78005709",S67:S80),2)</f>
        <v>0</v>
      </c>
      <c r="AG82" s="3">
        <f>ROUND(SUMIF(AA67:AA80,"=78005709",T67:T80),2)</f>
        <v>0</v>
      </c>
      <c r="AH82" s="3">
        <f>SUMIF(AA67:AA80,"=78005709",U67:U80)</f>
        <v>0</v>
      </c>
      <c r="AI82" s="3">
        <f>SUMIF(AA67:AA80,"=78005709",V67:V80)</f>
        <v>0</v>
      </c>
      <c r="AJ82" s="3">
        <f>ROUND(SUMIF(AA67:AA80,"=78005709",W67:W80),2)</f>
        <v>0</v>
      </c>
      <c r="AK82" s="3">
        <f>ROUND(SUMIF(AA67:AA80,"=78005709",X67:X80),2)</f>
        <v>0</v>
      </c>
      <c r="AL82" s="3">
        <f>ROUND(SUMIF(AA67:AA80,"=78005709",Y67:Y80),2)</f>
        <v>0</v>
      </c>
      <c r="AM82" s="3"/>
      <c r="AN82" s="3"/>
      <c r="AO82" s="3">
        <f t="shared" ref="AO82:BD82" si="58">ROUND(BX82,2)</f>
        <v>0</v>
      </c>
      <c r="AP82" s="3">
        <f t="shared" si="58"/>
        <v>0</v>
      </c>
      <c r="AQ82" s="3">
        <f t="shared" si="58"/>
        <v>0</v>
      </c>
      <c r="AR82" s="3">
        <f t="shared" si="58"/>
        <v>0</v>
      </c>
      <c r="AS82" s="3">
        <f t="shared" si="58"/>
        <v>0</v>
      </c>
      <c r="AT82" s="3">
        <f t="shared" si="58"/>
        <v>0</v>
      </c>
      <c r="AU82" s="3">
        <f t="shared" si="58"/>
        <v>0</v>
      </c>
      <c r="AV82" s="3">
        <f t="shared" si="58"/>
        <v>0</v>
      </c>
      <c r="AW82" s="3">
        <f t="shared" si="58"/>
        <v>0</v>
      </c>
      <c r="AX82" s="3">
        <f t="shared" si="58"/>
        <v>0</v>
      </c>
      <c r="AY82" s="3">
        <f t="shared" si="58"/>
        <v>0</v>
      </c>
      <c r="AZ82" s="3">
        <f t="shared" si="58"/>
        <v>0</v>
      </c>
      <c r="BA82" s="3">
        <f t="shared" si="58"/>
        <v>0</v>
      </c>
      <c r="BB82" s="3">
        <f t="shared" si="58"/>
        <v>0</v>
      </c>
      <c r="BC82" s="3">
        <f t="shared" si="58"/>
        <v>0</v>
      </c>
      <c r="BD82" s="3">
        <f t="shared" si="58"/>
        <v>0</v>
      </c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>
        <f>ROUND(SUMIF(AA67:AA80,"=78005709",FQ67:FQ80),2)</f>
        <v>0</v>
      </c>
      <c r="BY82" s="3">
        <f>ROUND(SUMIF(AA67:AA80,"=78005709",FR67:FR80),2)</f>
        <v>0</v>
      </c>
      <c r="BZ82" s="3">
        <f>ROUND(SUMIF(AA67:AA80,"=78005709",GL67:GL80),2)</f>
        <v>0</v>
      </c>
      <c r="CA82" s="3">
        <f>ROUND(SUMIF(AA67:AA80,"=78005709",GM67:GM80),2)</f>
        <v>0</v>
      </c>
      <c r="CB82" s="3">
        <f>ROUND(SUMIF(AA67:AA80,"=78005709",GN67:GN80),2)</f>
        <v>0</v>
      </c>
      <c r="CC82" s="3">
        <f>ROUND(SUMIF(AA67:AA80,"=78005709",GO67:GO80),2)</f>
        <v>0</v>
      </c>
      <c r="CD82" s="3">
        <f>ROUND(SUMIF(AA67:AA80,"=78005709",GP67:GP80),2)</f>
        <v>0</v>
      </c>
      <c r="CE82" s="3">
        <f>AC82-BX82</f>
        <v>0</v>
      </c>
      <c r="CF82" s="3">
        <f>AC82-BY82</f>
        <v>0</v>
      </c>
      <c r="CG82" s="3">
        <f>BX82-BZ82</f>
        <v>0</v>
      </c>
      <c r="CH82" s="3">
        <f>AC82-BX82-BY82+BZ82</f>
        <v>0</v>
      </c>
      <c r="CI82" s="3">
        <f>BY82-BZ82</f>
        <v>0</v>
      </c>
      <c r="CJ82" s="3">
        <f>ROUND(SUMIF(AA67:AA80,"=78005709",GX67:GX80),2)</f>
        <v>0</v>
      </c>
      <c r="CK82" s="3">
        <f>ROUND(SUMIF(AA67:AA80,"=78005709",GY67:GY80),2)</f>
        <v>0</v>
      </c>
      <c r="CL82" s="3">
        <f>ROUND(SUMIF(AA67:AA80,"=78005709",GZ67:GZ80),2)</f>
        <v>0</v>
      </c>
      <c r="CM82" s="3">
        <f>ROUND(SUMIF(AA67:AA80,"=78005709",HD67:HD80),2)</f>
        <v>0</v>
      </c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>
        <v>0</v>
      </c>
    </row>
    <row r="84" spans="1:206" x14ac:dyDescent="0.25">
      <c r="A84" s="5">
        <v>50</v>
      </c>
      <c r="B84" s="5">
        <v>0</v>
      </c>
      <c r="C84" s="5">
        <v>0</v>
      </c>
      <c r="D84" s="5">
        <v>1</v>
      </c>
      <c r="E84" s="5">
        <v>201</v>
      </c>
      <c r="F84" s="5">
        <f>ROUND(Source!O82,O84)</f>
        <v>0</v>
      </c>
      <c r="G84" s="5" t="s">
        <v>46</v>
      </c>
      <c r="H84" s="5" t="s">
        <v>47</v>
      </c>
      <c r="I84" s="5"/>
      <c r="J84" s="5"/>
      <c r="K84" s="5">
        <v>201</v>
      </c>
      <c r="L84" s="5">
        <v>1</v>
      </c>
      <c r="M84" s="5">
        <v>3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/>
      <c r="AA84" s="5"/>
      <c r="AB84" s="5"/>
    </row>
    <row r="85" spans="1:206" x14ac:dyDescent="0.25">
      <c r="A85" s="5">
        <v>50</v>
      </c>
      <c r="B85" s="5">
        <v>0</v>
      </c>
      <c r="C85" s="5">
        <v>0</v>
      </c>
      <c r="D85" s="5">
        <v>1</v>
      </c>
      <c r="E85" s="5">
        <v>202</v>
      </c>
      <c r="F85" s="5">
        <f>ROUND(Source!P82,O85)</f>
        <v>0</v>
      </c>
      <c r="G85" s="5" t="s">
        <v>48</v>
      </c>
      <c r="H85" s="5" t="s">
        <v>49</v>
      </c>
      <c r="I85" s="5"/>
      <c r="J85" s="5"/>
      <c r="K85" s="5">
        <v>202</v>
      </c>
      <c r="L85" s="5">
        <v>2</v>
      </c>
      <c r="M85" s="5">
        <v>3</v>
      </c>
      <c r="N85" s="5" t="s">
        <v>3</v>
      </c>
      <c r="O85" s="5">
        <v>2</v>
      </c>
      <c r="P85" s="5"/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/>
      <c r="AA85" s="5"/>
      <c r="AB85" s="5"/>
    </row>
    <row r="86" spans="1:206" x14ac:dyDescent="0.25">
      <c r="A86" s="5">
        <v>50</v>
      </c>
      <c r="B86" s="5">
        <v>0</v>
      </c>
      <c r="C86" s="5">
        <v>0</v>
      </c>
      <c r="D86" s="5">
        <v>1</v>
      </c>
      <c r="E86" s="5">
        <v>222</v>
      </c>
      <c r="F86" s="5">
        <f>ROUND(Source!AO82,O86)</f>
        <v>0</v>
      </c>
      <c r="G86" s="5" t="s">
        <v>50</v>
      </c>
      <c r="H86" s="5" t="s">
        <v>51</v>
      </c>
      <c r="I86" s="5"/>
      <c r="J86" s="5"/>
      <c r="K86" s="5">
        <v>222</v>
      </c>
      <c r="L86" s="5">
        <v>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06" x14ac:dyDescent="0.25">
      <c r="A87" s="5">
        <v>50</v>
      </c>
      <c r="B87" s="5">
        <v>0</v>
      </c>
      <c r="C87" s="5">
        <v>0</v>
      </c>
      <c r="D87" s="5">
        <v>1</v>
      </c>
      <c r="E87" s="5">
        <v>225</v>
      </c>
      <c r="F87" s="5">
        <f>ROUND(Source!AV82,O87)</f>
        <v>0</v>
      </c>
      <c r="G87" s="5" t="s">
        <v>52</v>
      </c>
      <c r="H87" s="5" t="s">
        <v>53</v>
      </c>
      <c r="I87" s="5"/>
      <c r="J87" s="5"/>
      <c r="K87" s="5">
        <v>225</v>
      </c>
      <c r="L87" s="5">
        <v>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/>
      <c r="AA87" s="5"/>
      <c r="AB87" s="5"/>
    </row>
    <row r="88" spans="1:206" x14ac:dyDescent="0.25">
      <c r="A88" s="5">
        <v>50</v>
      </c>
      <c r="B88" s="5">
        <v>0</v>
      </c>
      <c r="C88" s="5">
        <v>0</v>
      </c>
      <c r="D88" s="5">
        <v>1</v>
      </c>
      <c r="E88" s="5">
        <v>226</v>
      </c>
      <c r="F88" s="5">
        <f>ROUND(Source!AW82,O88)</f>
        <v>0</v>
      </c>
      <c r="G88" s="5" t="s">
        <v>54</v>
      </c>
      <c r="H88" s="5" t="s">
        <v>55</v>
      </c>
      <c r="I88" s="5"/>
      <c r="J88" s="5"/>
      <c r="K88" s="5">
        <v>226</v>
      </c>
      <c r="L88" s="5">
        <v>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/>
      <c r="AA88" s="5"/>
      <c r="AB88" s="5"/>
    </row>
    <row r="89" spans="1:206" x14ac:dyDescent="0.25">
      <c r="A89" s="5">
        <v>50</v>
      </c>
      <c r="B89" s="5">
        <v>0</v>
      </c>
      <c r="C89" s="5">
        <v>0</v>
      </c>
      <c r="D89" s="5">
        <v>1</v>
      </c>
      <c r="E89" s="5">
        <v>227</v>
      </c>
      <c r="F89" s="5">
        <f>ROUND(Source!AX82,O89)</f>
        <v>0</v>
      </c>
      <c r="G89" s="5" t="s">
        <v>56</v>
      </c>
      <c r="H89" s="5" t="s">
        <v>57</v>
      </c>
      <c r="I89" s="5"/>
      <c r="J89" s="5"/>
      <c r="K89" s="5">
        <v>227</v>
      </c>
      <c r="L89" s="5">
        <v>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/>
      <c r="AA89" s="5"/>
      <c r="AB89" s="5"/>
    </row>
    <row r="90" spans="1:206" x14ac:dyDescent="0.25">
      <c r="A90" s="5">
        <v>50</v>
      </c>
      <c r="B90" s="5">
        <v>0</v>
      </c>
      <c r="C90" s="5">
        <v>0</v>
      </c>
      <c r="D90" s="5">
        <v>1</v>
      </c>
      <c r="E90" s="5">
        <v>228</v>
      </c>
      <c r="F90" s="5">
        <f>ROUND(Source!AY82,O90)</f>
        <v>0</v>
      </c>
      <c r="G90" s="5" t="s">
        <v>58</v>
      </c>
      <c r="H90" s="5" t="s">
        <v>59</v>
      </c>
      <c r="I90" s="5"/>
      <c r="J90" s="5"/>
      <c r="K90" s="5">
        <v>228</v>
      </c>
      <c r="L90" s="5">
        <v>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/>
      <c r="AA90" s="5"/>
      <c r="AB90" s="5"/>
    </row>
    <row r="91" spans="1:206" x14ac:dyDescent="0.25">
      <c r="A91" s="5">
        <v>50</v>
      </c>
      <c r="B91" s="5">
        <v>0</v>
      </c>
      <c r="C91" s="5">
        <v>0</v>
      </c>
      <c r="D91" s="5">
        <v>1</v>
      </c>
      <c r="E91" s="5">
        <v>216</v>
      </c>
      <c r="F91" s="5">
        <f>ROUND(Source!AP82,O91)</f>
        <v>0</v>
      </c>
      <c r="G91" s="5" t="s">
        <v>60</v>
      </c>
      <c r="H91" s="5" t="s">
        <v>61</v>
      </c>
      <c r="I91" s="5"/>
      <c r="J91" s="5"/>
      <c r="K91" s="5">
        <v>216</v>
      </c>
      <c r="L91" s="5">
        <v>8</v>
      </c>
      <c r="M91" s="5">
        <v>3</v>
      </c>
      <c r="N91" s="5" t="s">
        <v>3</v>
      </c>
      <c r="O91" s="5">
        <v>2</v>
      </c>
      <c r="P91" s="5"/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/>
      <c r="AA91" s="5"/>
      <c r="AB91" s="5"/>
    </row>
    <row r="92" spans="1:206" x14ac:dyDescent="0.25">
      <c r="A92" s="5">
        <v>50</v>
      </c>
      <c r="B92" s="5">
        <v>0</v>
      </c>
      <c r="C92" s="5">
        <v>0</v>
      </c>
      <c r="D92" s="5">
        <v>1</v>
      </c>
      <c r="E92" s="5">
        <v>223</v>
      </c>
      <c r="F92" s="5">
        <f>ROUND(Source!AQ82,O92)</f>
        <v>0</v>
      </c>
      <c r="G92" s="5" t="s">
        <v>62</v>
      </c>
      <c r="H92" s="5" t="s">
        <v>63</v>
      </c>
      <c r="I92" s="5"/>
      <c r="J92" s="5"/>
      <c r="K92" s="5">
        <v>223</v>
      </c>
      <c r="L92" s="5">
        <v>9</v>
      </c>
      <c r="M92" s="5">
        <v>3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/>
      <c r="AA92" s="5"/>
      <c r="AB92" s="5"/>
    </row>
    <row r="93" spans="1:206" x14ac:dyDescent="0.25">
      <c r="A93" s="5">
        <v>50</v>
      </c>
      <c r="B93" s="5">
        <v>0</v>
      </c>
      <c r="C93" s="5">
        <v>0</v>
      </c>
      <c r="D93" s="5">
        <v>1</v>
      </c>
      <c r="E93" s="5">
        <v>229</v>
      </c>
      <c r="F93" s="5">
        <f>ROUND(Source!AZ82,O93)</f>
        <v>0</v>
      </c>
      <c r="G93" s="5" t="s">
        <v>64</v>
      </c>
      <c r="H93" s="5" t="s">
        <v>65</v>
      </c>
      <c r="I93" s="5"/>
      <c r="J93" s="5"/>
      <c r="K93" s="5">
        <v>229</v>
      </c>
      <c r="L93" s="5">
        <v>10</v>
      </c>
      <c r="M93" s="5">
        <v>3</v>
      </c>
      <c r="N93" s="5" t="s">
        <v>3</v>
      </c>
      <c r="O93" s="5">
        <v>2</v>
      </c>
      <c r="P93" s="5"/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/>
      <c r="AA93" s="5"/>
      <c r="AB93" s="5"/>
    </row>
    <row r="94" spans="1:206" x14ac:dyDescent="0.25">
      <c r="A94" s="5">
        <v>50</v>
      </c>
      <c r="B94" s="5">
        <v>0</v>
      </c>
      <c r="C94" s="5">
        <v>0</v>
      </c>
      <c r="D94" s="5">
        <v>1</v>
      </c>
      <c r="E94" s="5">
        <v>203</v>
      </c>
      <c r="F94" s="5">
        <f>ROUND(Source!Q82,O94)</f>
        <v>0</v>
      </c>
      <c r="G94" s="5" t="s">
        <v>66</v>
      </c>
      <c r="H94" s="5" t="s">
        <v>67</v>
      </c>
      <c r="I94" s="5"/>
      <c r="J94" s="5"/>
      <c r="K94" s="5">
        <v>203</v>
      </c>
      <c r="L94" s="5">
        <v>11</v>
      </c>
      <c r="M94" s="5">
        <v>3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/>
      <c r="AA94" s="5"/>
      <c r="AB94" s="5"/>
    </row>
    <row r="95" spans="1:206" x14ac:dyDescent="0.25">
      <c r="A95" s="5">
        <v>50</v>
      </c>
      <c r="B95" s="5">
        <v>0</v>
      </c>
      <c r="C95" s="5">
        <v>0</v>
      </c>
      <c r="D95" s="5">
        <v>1</v>
      </c>
      <c r="E95" s="5">
        <v>231</v>
      </c>
      <c r="F95" s="5">
        <f>ROUND(Source!BB82,O95)</f>
        <v>0</v>
      </c>
      <c r="G95" s="5" t="s">
        <v>68</v>
      </c>
      <c r="H95" s="5" t="s">
        <v>69</v>
      </c>
      <c r="I95" s="5"/>
      <c r="J95" s="5"/>
      <c r="K95" s="5">
        <v>231</v>
      </c>
      <c r="L95" s="5">
        <v>12</v>
      </c>
      <c r="M95" s="5">
        <v>3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06" x14ac:dyDescent="0.25">
      <c r="A96" s="5">
        <v>50</v>
      </c>
      <c r="B96" s="5">
        <v>0</v>
      </c>
      <c r="C96" s="5">
        <v>0</v>
      </c>
      <c r="D96" s="5">
        <v>1</v>
      </c>
      <c r="E96" s="5">
        <v>204</v>
      </c>
      <c r="F96" s="5">
        <f>ROUND(Source!R82,O96)</f>
        <v>0</v>
      </c>
      <c r="G96" s="5" t="s">
        <v>70</v>
      </c>
      <c r="H96" s="5" t="s">
        <v>71</v>
      </c>
      <c r="I96" s="5"/>
      <c r="J96" s="5"/>
      <c r="K96" s="5">
        <v>204</v>
      </c>
      <c r="L96" s="5">
        <v>13</v>
      </c>
      <c r="M96" s="5">
        <v>3</v>
      </c>
      <c r="N96" s="5" t="s">
        <v>3</v>
      </c>
      <c r="O96" s="5">
        <v>2</v>
      </c>
      <c r="P96" s="5"/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/>
      <c r="AA96" s="5"/>
      <c r="AB96" s="5"/>
    </row>
    <row r="97" spans="1:88" x14ac:dyDescent="0.25">
      <c r="A97" s="5">
        <v>50</v>
      </c>
      <c r="B97" s="5">
        <v>0</v>
      </c>
      <c r="C97" s="5">
        <v>0</v>
      </c>
      <c r="D97" s="5">
        <v>1</v>
      </c>
      <c r="E97" s="5">
        <v>205</v>
      </c>
      <c r="F97" s="5">
        <f>ROUND(Source!S82,O97)</f>
        <v>0</v>
      </c>
      <c r="G97" s="5" t="s">
        <v>72</v>
      </c>
      <c r="H97" s="5" t="s">
        <v>73</v>
      </c>
      <c r="I97" s="5"/>
      <c r="J97" s="5"/>
      <c r="K97" s="5">
        <v>205</v>
      </c>
      <c r="L97" s="5">
        <v>14</v>
      </c>
      <c r="M97" s="5">
        <v>3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88" x14ac:dyDescent="0.25">
      <c r="A98" s="5">
        <v>50</v>
      </c>
      <c r="B98" s="5">
        <v>0</v>
      </c>
      <c r="C98" s="5">
        <v>0</v>
      </c>
      <c r="D98" s="5">
        <v>1</v>
      </c>
      <c r="E98" s="5">
        <v>232</v>
      </c>
      <c r="F98" s="5">
        <f>ROUND(Source!BC82,O98)</f>
        <v>0</v>
      </c>
      <c r="G98" s="5" t="s">
        <v>74</v>
      </c>
      <c r="H98" s="5" t="s">
        <v>75</v>
      </c>
      <c r="I98" s="5"/>
      <c r="J98" s="5"/>
      <c r="K98" s="5">
        <v>232</v>
      </c>
      <c r="L98" s="5">
        <v>15</v>
      </c>
      <c r="M98" s="5">
        <v>3</v>
      </c>
      <c r="N98" s="5" t="s">
        <v>3</v>
      </c>
      <c r="O98" s="5">
        <v>2</v>
      </c>
      <c r="P98" s="5"/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/>
      <c r="AA98" s="5"/>
      <c r="AB98" s="5"/>
    </row>
    <row r="99" spans="1:88" x14ac:dyDescent="0.25">
      <c r="A99" s="5">
        <v>50</v>
      </c>
      <c r="B99" s="5">
        <v>0</v>
      </c>
      <c r="C99" s="5">
        <v>0</v>
      </c>
      <c r="D99" s="5">
        <v>1</v>
      </c>
      <c r="E99" s="5">
        <v>214</v>
      </c>
      <c r="F99" s="5">
        <f>ROUND(Source!AS82,O99)</f>
        <v>0</v>
      </c>
      <c r="G99" s="5" t="s">
        <v>76</v>
      </c>
      <c r="H99" s="5" t="s">
        <v>77</v>
      </c>
      <c r="I99" s="5"/>
      <c r="J99" s="5"/>
      <c r="K99" s="5">
        <v>214</v>
      </c>
      <c r="L99" s="5">
        <v>16</v>
      </c>
      <c r="M99" s="5">
        <v>3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88" x14ac:dyDescent="0.25">
      <c r="A100" s="5">
        <v>50</v>
      </c>
      <c r="B100" s="5">
        <v>0</v>
      </c>
      <c r="C100" s="5">
        <v>0</v>
      </c>
      <c r="D100" s="5">
        <v>1</v>
      </c>
      <c r="E100" s="5">
        <v>215</v>
      </c>
      <c r="F100" s="5">
        <f>ROUND(Source!AT82,O100)</f>
        <v>0</v>
      </c>
      <c r="G100" s="5" t="s">
        <v>78</v>
      </c>
      <c r="H100" s="5" t="s">
        <v>79</v>
      </c>
      <c r="I100" s="5"/>
      <c r="J100" s="5"/>
      <c r="K100" s="5">
        <v>215</v>
      </c>
      <c r="L100" s="5">
        <v>17</v>
      </c>
      <c r="M100" s="5">
        <v>3</v>
      </c>
      <c r="N100" s="5" t="s">
        <v>3</v>
      </c>
      <c r="O100" s="5">
        <v>2</v>
      </c>
      <c r="P100" s="5"/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/>
      <c r="AA100" s="5"/>
      <c r="AB100" s="5"/>
    </row>
    <row r="101" spans="1:88" x14ac:dyDescent="0.25">
      <c r="A101" s="5">
        <v>50</v>
      </c>
      <c r="B101" s="5">
        <v>0</v>
      </c>
      <c r="C101" s="5">
        <v>0</v>
      </c>
      <c r="D101" s="5">
        <v>1</v>
      </c>
      <c r="E101" s="5">
        <v>217</v>
      </c>
      <c r="F101" s="5">
        <f>ROUND(Source!AU82,O101)</f>
        <v>0</v>
      </c>
      <c r="G101" s="5" t="s">
        <v>80</v>
      </c>
      <c r="H101" s="5" t="s">
        <v>81</v>
      </c>
      <c r="I101" s="5"/>
      <c r="J101" s="5"/>
      <c r="K101" s="5">
        <v>217</v>
      </c>
      <c r="L101" s="5">
        <v>18</v>
      </c>
      <c r="M101" s="5">
        <v>3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88" x14ac:dyDescent="0.25">
      <c r="A102" s="5">
        <v>50</v>
      </c>
      <c r="B102" s="5">
        <v>0</v>
      </c>
      <c r="C102" s="5">
        <v>0</v>
      </c>
      <c r="D102" s="5">
        <v>1</v>
      </c>
      <c r="E102" s="5">
        <v>230</v>
      </c>
      <c r="F102" s="5">
        <f>ROUND(Source!BA82,O102)</f>
        <v>0</v>
      </c>
      <c r="G102" s="5" t="s">
        <v>82</v>
      </c>
      <c r="H102" s="5" t="s">
        <v>83</v>
      </c>
      <c r="I102" s="5"/>
      <c r="J102" s="5"/>
      <c r="K102" s="5">
        <v>230</v>
      </c>
      <c r="L102" s="5">
        <v>19</v>
      </c>
      <c r="M102" s="5">
        <v>3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/>
      <c r="AA102" s="5"/>
      <c r="AB102" s="5"/>
    </row>
    <row r="103" spans="1:88" x14ac:dyDescent="0.25">
      <c r="A103" s="5">
        <v>50</v>
      </c>
      <c r="B103" s="5">
        <v>0</v>
      </c>
      <c r="C103" s="5">
        <v>0</v>
      </c>
      <c r="D103" s="5">
        <v>1</v>
      </c>
      <c r="E103" s="5">
        <v>206</v>
      </c>
      <c r="F103" s="5">
        <f>ROUND(Source!T82,O103)</f>
        <v>0</v>
      </c>
      <c r="G103" s="5" t="s">
        <v>84</v>
      </c>
      <c r="H103" s="5" t="s">
        <v>85</v>
      </c>
      <c r="I103" s="5"/>
      <c r="J103" s="5"/>
      <c r="K103" s="5">
        <v>206</v>
      </c>
      <c r="L103" s="5">
        <v>20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88" x14ac:dyDescent="0.25">
      <c r="A104" s="5">
        <v>50</v>
      </c>
      <c r="B104" s="5">
        <v>0</v>
      </c>
      <c r="C104" s="5">
        <v>0</v>
      </c>
      <c r="D104" s="5">
        <v>1</v>
      </c>
      <c r="E104" s="5">
        <v>207</v>
      </c>
      <c r="F104" s="5">
        <f>ROUND(Source!U82,O104)</f>
        <v>0</v>
      </c>
      <c r="G104" s="5" t="s">
        <v>86</v>
      </c>
      <c r="H104" s="5" t="s">
        <v>87</v>
      </c>
      <c r="I104" s="5"/>
      <c r="J104" s="5"/>
      <c r="K104" s="5">
        <v>207</v>
      </c>
      <c r="L104" s="5">
        <v>21</v>
      </c>
      <c r="M104" s="5">
        <v>3</v>
      </c>
      <c r="N104" s="5" t="s">
        <v>3</v>
      </c>
      <c r="O104" s="5">
        <v>7</v>
      </c>
      <c r="P104" s="5"/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/>
      <c r="AA104" s="5"/>
      <c r="AB104" s="5"/>
    </row>
    <row r="105" spans="1:88" x14ac:dyDescent="0.25">
      <c r="A105" s="5">
        <v>50</v>
      </c>
      <c r="B105" s="5">
        <v>0</v>
      </c>
      <c r="C105" s="5">
        <v>0</v>
      </c>
      <c r="D105" s="5">
        <v>1</v>
      </c>
      <c r="E105" s="5">
        <v>208</v>
      </c>
      <c r="F105" s="5">
        <f>ROUND(Source!V82,O105)</f>
        <v>0</v>
      </c>
      <c r="G105" s="5" t="s">
        <v>88</v>
      </c>
      <c r="H105" s="5" t="s">
        <v>89</v>
      </c>
      <c r="I105" s="5"/>
      <c r="J105" s="5"/>
      <c r="K105" s="5">
        <v>208</v>
      </c>
      <c r="L105" s="5">
        <v>22</v>
      </c>
      <c r="M105" s="5">
        <v>3</v>
      </c>
      <c r="N105" s="5" t="s">
        <v>3</v>
      </c>
      <c r="O105" s="5">
        <v>7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6" spans="1:88" x14ac:dyDescent="0.25">
      <c r="A106" s="5">
        <v>50</v>
      </c>
      <c r="B106" s="5">
        <v>0</v>
      </c>
      <c r="C106" s="5">
        <v>0</v>
      </c>
      <c r="D106" s="5">
        <v>1</v>
      </c>
      <c r="E106" s="5">
        <v>209</v>
      </c>
      <c r="F106" s="5">
        <f>ROUND(Source!W82,O106)</f>
        <v>0</v>
      </c>
      <c r="G106" s="5" t="s">
        <v>90</v>
      </c>
      <c r="H106" s="5" t="s">
        <v>91</v>
      </c>
      <c r="I106" s="5"/>
      <c r="J106" s="5"/>
      <c r="K106" s="5">
        <v>209</v>
      </c>
      <c r="L106" s="5">
        <v>23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/>
      <c r="AA106" s="5"/>
      <c r="AB106" s="5"/>
    </row>
    <row r="107" spans="1:88" x14ac:dyDescent="0.25">
      <c r="A107" s="5">
        <v>50</v>
      </c>
      <c r="B107" s="5">
        <v>0</v>
      </c>
      <c r="C107" s="5">
        <v>0</v>
      </c>
      <c r="D107" s="5">
        <v>1</v>
      </c>
      <c r="E107" s="5">
        <v>233</v>
      </c>
      <c r="F107" s="5">
        <f>ROUND(Source!BD82,O107)</f>
        <v>0</v>
      </c>
      <c r="G107" s="5" t="s">
        <v>92</v>
      </c>
      <c r="H107" s="5" t="s">
        <v>93</v>
      </c>
      <c r="I107" s="5"/>
      <c r="J107" s="5"/>
      <c r="K107" s="5">
        <v>233</v>
      </c>
      <c r="L107" s="5">
        <v>24</v>
      </c>
      <c r="M107" s="5">
        <v>3</v>
      </c>
      <c r="N107" s="5" t="s">
        <v>3</v>
      </c>
      <c r="O107" s="5">
        <v>2</v>
      </c>
      <c r="P107" s="5"/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/>
      <c r="AA107" s="5"/>
      <c r="AB107" s="5"/>
    </row>
    <row r="108" spans="1:88" x14ac:dyDescent="0.25">
      <c r="A108" s="5">
        <v>50</v>
      </c>
      <c r="B108" s="5">
        <v>0</v>
      </c>
      <c r="C108" s="5">
        <v>0</v>
      </c>
      <c r="D108" s="5">
        <v>1</v>
      </c>
      <c r="E108" s="5">
        <v>210</v>
      </c>
      <c r="F108" s="5">
        <f>ROUND(Source!X82,O108)</f>
        <v>0</v>
      </c>
      <c r="G108" s="5" t="s">
        <v>94</v>
      </c>
      <c r="H108" s="5" t="s">
        <v>95</v>
      </c>
      <c r="I108" s="5"/>
      <c r="J108" s="5"/>
      <c r="K108" s="5">
        <v>210</v>
      </c>
      <c r="L108" s="5">
        <v>25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/>
      <c r="AA108" s="5"/>
      <c r="AB108" s="5"/>
    </row>
    <row r="109" spans="1:88" x14ac:dyDescent="0.25">
      <c r="A109" s="5">
        <v>50</v>
      </c>
      <c r="B109" s="5">
        <v>0</v>
      </c>
      <c r="C109" s="5">
        <v>0</v>
      </c>
      <c r="D109" s="5">
        <v>1</v>
      </c>
      <c r="E109" s="5">
        <v>211</v>
      </c>
      <c r="F109" s="5">
        <f>ROUND(Source!Y82,O109)</f>
        <v>0</v>
      </c>
      <c r="G109" s="5" t="s">
        <v>96</v>
      </c>
      <c r="H109" s="5" t="s">
        <v>97</v>
      </c>
      <c r="I109" s="5"/>
      <c r="J109" s="5"/>
      <c r="K109" s="5">
        <v>211</v>
      </c>
      <c r="L109" s="5">
        <v>26</v>
      </c>
      <c r="M109" s="5">
        <v>3</v>
      </c>
      <c r="N109" s="5" t="s">
        <v>3</v>
      </c>
      <c r="O109" s="5">
        <v>2</v>
      </c>
      <c r="P109" s="5"/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/>
      <c r="AA109" s="5"/>
      <c r="AB109" s="5"/>
    </row>
    <row r="110" spans="1:88" x14ac:dyDescent="0.25">
      <c r="A110" s="5">
        <v>50</v>
      </c>
      <c r="B110" s="5">
        <v>0</v>
      </c>
      <c r="C110" s="5">
        <v>0</v>
      </c>
      <c r="D110" s="5">
        <v>1</v>
      </c>
      <c r="E110" s="5">
        <v>224</v>
      </c>
      <c r="F110" s="5">
        <f>ROUND(Source!AR82,O110)</f>
        <v>0</v>
      </c>
      <c r="G110" s="5" t="s">
        <v>98</v>
      </c>
      <c r="H110" s="5" t="s">
        <v>99</v>
      </c>
      <c r="I110" s="5"/>
      <c r="J110" s="5"/>
      <c r="K110" s="5">
        <v>224</v>
      </c>
      <c r="L110" s="5">
        <v>27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/>
      <c r="AA110" s="5"/>
      <c r="AB110" s="5"/>
    </row>
    <row r="112" spans="1:88" x14ac:dyDescent="0.25">
      <c r="A112" s="1">
        <v>4</v>
      </c>
      <c r="B112" s="1">
        <v>0</v>
      </c>
      <c r="C112" s="1"/>
      <c r="D112" s="1">
        <f>ROW(A131)</f>
        <v>131</v>
      </c>
      <c r="E112" s="1"/>
      <c r="F112" s="1" t="s">
        <v>18</v>
      </c>
      <c r="G112" s="1" t="s">
        <v>160</v>
      </c>
      <c r="H112" s="1" t="s">
        <v>3</v>
      </c>
      <c r="I112" s="1">
        <v>0</v>
      </c>
      <c r="J112" s="1"/>
      <c r="K112" s="1">
        <v>0</v>
      </c>
      <c r="L112" s="1"/>
      <c r="M112" s="1" t="s">
        <v>3</v>
      </c>
      <c r="N112" s="1"/>
      <c r="O112" s="1"/>
      <c r="P112" s="1"/>
      <c r="Q112" s="1"/>
      <c r="R112" s="1"/>
      <c r="S112" s="1">
        <v>0</v>
      </c>
      <c r="T112" s="1"/>
      <c r="U112" s="1" t="s">
        <v>3</v>
      </c>
      <c r="V112" s="1">
        <v>2</v>
      </c>
      <c r="W112" s="1"/>
      <c r="X112" s="1"/>
      <c r="Y112" s="1"/>
      <c r="Z112" s="1"/>
      <c r="AA112" s="1"/>
      <c r="AB112" s="1" t="s">
        <v>3</v>
      </c>
      <c r="AC112" s="1" t="s">
        <v>3</v>
      </c>
      <c r="AD112" s="1" t="s">
        <v>3</v>
      </c>
      <c r="AE112" s="1" t="s">
        <v>3</v>
      </c>
      <c r="AF112" s="1" t="s">
        <v>3</v>
      </c>
      <c r="AG112" s="1" t="s">
        <v>3</v>
      </c>
      <c r="AH112" s="1"/>
      <c r="AI112" s="1"/>
      <c r="AJ112" s="1"/>
      <c r="AK112" s="1"/>
      <c r="AL112" s="1"/>
      <c r="AM112" s="1"/>
      <c r="AN112" s="1"/>
      <c r="AO112" s="1"/>
      <c r="AP112" s="1" t="s">
        <v>3</v>
      </c>
      <c r="AQ112" s="1" t="s">
        <v>3</v>
      </c>
      <c r="AR112" s="1" t="s">
        <v>3</v>
      </c>
      <c r="AS112" s="1"/>
      <c r="AT112" s="1"/>
      <c r="AU112" s="1"/>
      <c r="AV112" s="1"/>
      <c r="AW112" s="1"/>
      <c r="AX112" s="1"/>
      <c r="AY112" s="1"/>
      <c r="AZ112" s="1" t="s">
        <v>3</v>
      </c>
      <c r="BA112" s="1"/>
      <c r="BB112" s="1" t="s">
        <v>3</v>
      </c>
      <c r="BC112" s="1" t="s">
        <v>3</v>
      </c>
      <c r="BD112" s="1" t="s">
        <v>3</v>
      </c>
      <c r="BE112" s="1" t="s">
        <v>3</v>
      </c>
      <c r="BF112" s="1" t="s">
        <v>3</v>
      </c>
      <c r="BG112" s="1" t="s">
        <v>3</v>
      </c>
      <c r="BH112" s="1" t="s">
        <v>3</v>
      </c>
      <c r="BI112" s="1" t="s">
        <v>3</v>
      </c>
      <c r="BJ112" s="1" t="s">
        <v>3</v>
      </c>
      <c r="BK112" s="1" t="s">
        <v>3</v>
      </c>
      <c r="BL112" s="1" t="s">
        <v>3</v>
      </c>
      <c r="BM112" s="1" t="s">
        <v>3</v>
      </c>
      <c r="BN112" s="1" t="s">
        <v>3</v>
      </c>
      <c r="BO112" s="1" t="s">
        <v>3</v>
      </c>
      <c r="BP112" s="1" t="s">
        <v>3</v>
      </c>
      <c r="BQ112" s="1"/>
      <c r="BR112" s="1"/>
      <c r="BS112" s="1"/>
      <c r="BT112" s="1"/>
      <c r="BU112" s="1"/>
      <c r="BV112" s="1"/>
      <c r="BW112" s="1"/>
      <c r="BX112" s="1">
        <v>0</v>
      </c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>
        <v>0</v>
      </c>
    </row>
    <row r="114" spans="1:255" x14ac:dyDescent="0.25">
      <c r="A114" s="3">
        <v>52</v>
      </c>
      <c r="B114" s="3">
        <f t="shared" ref="B114:G114" si="59">B131</f>
        <v>0</v>
      </c>
      <c r="C114" s="3">
        <f t="shared" si="59"/>
        <v>4</v>
      </c>
      <c r="D114" s="3">
        <f t="shared" si="59"/>
        <v>112</v>
      </c>
      <c r="E114" s="3">
        <f t="shared" si="59"/>
        <v>0</v>
      </c>
      <c r="F114" s="3" t="str">
        <f t="shared" si="59"/>
        <v>Новый раздел</v>
      </c>
      <c r="G114" s="3" t="str">
        <f t="shared" si="59"/>
        <v>ГНБ №2. L=28 м (1 скв., 2  трубы, под напряжением)</v>
      </c>
      <c r="H114" s="3"/>
      <c r="I114" s="3"/>
      <c r="J114" s="3"/>
      <c r="K114" s="3"/>
      <c r="L114" s="3"/>
      <c r="M114" s="3"/>
      <c r="N114" s="3"/>
      <c r="O114" s="3">
        <f t="shared" ref="O114:AT114" si="60">O131</f>
        <v>0</v>
      </c>
      <c r="P114" s="3">
        <f t="shared" si="60"/>
        <v>0</v>
      </c>
      <c r="Q114" s="3">
        <f t="shared" si="60"/>
        <v>0</v>
      </c>
      <c r="R114" s="3">
        <f t="shared" si="60"/>
        <v>0</v>
      </c>
      <c r="S114" s="3">
        <f t="shared" si="60"/>
        <v>0</v>
      </c>
      <c r="T114" s="3">
        <f t="shared" si="60"/>
        <v>0</v>
      </c>
      <c r="U114" s="3">
        <f t="shared" si="60"/>
        <v>0</v>
      </c>
      <c r="V114" s="3">
        <f t="shared" si="60"/>
        <v>0</v>
      </c>
      <c r="W114" s="3">
        <f t="shared" si="60"/>
        <v>0</v>
      </c>
      <c r="X114" s="3">
        <f t="shared" si="60"/>
        <v>0</v>
      </c>
      <c r="Y114" s="3">
        <f t="shared" si="60"/>
        <v>0</v>
      </c>
      <c r="Z114" s="3">
        <f t="shared" si="60"/>
        <v>0</v>
      </c>
      <c r="AA114" s="3">
        <f t="shared" si="60"/>
        <v>0</v>
      </c>
      <c r="AB114" s="3">
        <f t="shared" si="60"/>
        <v>0</v>
      </c>
      <c r="AC114" s="3">
        <f t="shared" si="60"/>
        <v>0</v>
      </c>
      <c r="AD114" s="3">
        <f t="shared" si="60"/>
        <v>0</v>
      </c>
      <c r="AE114" s="3">
        <f t="shared" si="60"/>
        <v>0</v>
      </c>
      <c r="AF114" s="3">
        <f t="shared" si="60"/>
        <v>0</v>
      </c>
      <c r="AG114" s="3">
        <f t="shared" si="60"/>
        <v>0</v>
      </c>
      <c r="AH114" s="3">
        <f t="shared" si="60"/>
        <v>0</v>
      </c>
      <c r="AI114" s="3">
        <f t="shared" si="60"/>
        <v>0</v>
      </c>
      <c r="AJ114" s="3">
        <f t="shared" si="60"/>
        <v>0</v>
      </c>
      <c r="AK114" s="3">
        <f t="shared" si="60"/>
        <v>0</v>
      </c>
      <c r="AL114" s="3">
        <f t="shared" si="60"/>
        <v>0</v>
      </c>
      <c r="AM114" s="3">
        <f t="shared" si="60"/>
        <v>0</v>
      </c>
      <c r="AN114" s="3">
        <f t="shared" si="60"/>
        <v>0</v>
      </c>
      <c r="AO114" s="3">
        <f t="shared" si="60"/>
        <v>0</v>
      </c>
      <c r="AP114" s="3">
        <f t="shared" si="60"/>
        <v>0</v>
      </c>
      <c r="AQ114" s="3">
        <f t="shared" si="60"/>
        <v>0</v>
      </c>
      <c r="AR114" s="3">
        <f t="shared" si="60"/>
        <v>0</v>
      </c>
      <c r="AS114" s="3">
        <f t="shared" si="60"/>
        <v>0</v>
      </c>
      <c r="AT114" s="3">
        <f t="shared" si="60"/>
        <v>0</v>
      </c>
      <c r="AU114" s="3">
        <f t="shared" ref="AU114:BZ114" si="61">AU131</f>
        <v>0</v>
      </c>
      <c r="AV114" s="3">
        <f t="shared" si="61"/>
        <v>0</v>
      </c>
      <c r="AW114" s="3">
        <f t="shared" si="61"/>
        <v>0</v>
      </c>
      <c r="AX114" s="3">
        <f t="shared" si="61"/>
        <v>0</v>
      </c>
      <c r="AY114" s="3">
        <f t="shared" si="61"/>
        <v>0</v>
      </c>
      <c r="AZ114" s="3">
        <f t="shared" si="61"/>
        <v>0</v>
      </c>
      <c r="BA114" s="3">
        <f t="shared" si="61"/>
        <v>0</v>
      </c>
      <c r="BB114" s="3">
        <f t="shared" si="61"/>
        <v>0</v>
      </c>
      <c r="BC114" s="3">
        <f t="shared" si="61"/>
        <v>0</v>
      </c>
      <c r="BD114" s="3">
        <f t="shared" si="61"/>
        <v>0</v>
      </c>
      <c r="BE114" s="3">
        <f t="shared" si="61"/>
        <v>0</v>
      </c>
      <c r="BF114" s="3">
        <f t="shared" si="61"/>
        <v>0</v>
      </c>
      <c r="BG114" s="3">
        <f t="shared" si="61"/>
        <v>0</v>
      </c>
      <c r="BH114" s="3">
        <f t="shared" si="61"/>
        <v>0</v>
      </c>
      <c r="BI114" s="3">
        <f t="shared" si="61"/>
        <v>0</v>
      </c>
      <c r="BJ114" s="3">
        <f t="shared" si="61"/>
        <v>0</v>
      </c>
      <c r="BK114" s="3">
        <f t="shared" si="61"/>
        <v>0</v>
      </c>
      <c r="BL114" s="3">
        <f t="shared" si="61"/>
        <v>0</v>
      </c>
      <c r="BM114" s="3">
        <f t="shared" si="61"/>
        <v>0</v>
      </c>
      <c r="BN114" s="3">
        <f t="shared" si="61"/>
        <v>0</v>
      </c>
      <c r="BO114" s="3">
        <f t="shared" si="61"/>
        <v>0</v>
      </c>
      <c r="BP114" s="3">
        <f t="shared" si="61"/>
        <v>0</v>
      </c>
      <c r="BQ114" s="3">
        <f t="shared" si="61"/>
        <v>0</v>
      </c>
      <c r="BR114" s="3">
        <f t="shared" si="61"/>
        <v>0</v>
      </c>
      <c r="BS114" s="3">
        <f t="shared" si="61"/>
        <v>0</v>
      </c>
      <c r="BT114" s="3">
        <f t="shared" si="61"/>
        <v>0</v>
      </c>
      <c r="BU114" s="3">
        <f t="shared" si="61"/>
        <v>0</v>
      </c>
      <c r="BV114" s="3">
        <f t="shared" si="61"/>
        <v>0</v>
      </c>
      <c r="BW114" s="3">
        <f t="shared" si="61"/>
        <v>0</v>
      </c>
      <c r="BX114" s="3">
        <f t="shared" si="61"/>
        <v>0</v>
      </c>
      <c r="BY114" s="3">
        <f t="shared" si="61"/>
        <v>0</v>
      </c>
      <c r="BZ114" s="3">
        <f t="shared" si="61"/>
        <v>0</v>
      </c>
      <c r="CA114" s="3">
        <f t="shared" ref="CA114:DF114" si="62">CA131</f>
        <v>0</v>
      </c>
      <c r="CB114" s="3">
        <f t="shared" si="62"/>
        <v>0</v>
      </c>
      <c r="CC114" s="3">
        <f t="shared" si="62"/>
        <v>0</v>
      </c>
      <c r="CD114" s="3">
        <f t="shared" si="62"/>
        <v>0</v>
      </c>
      <c r="CE114" s="3">
        <f t="shared" si="62"/>
        <v>0</v>
      </c>
      <c r="CF114" s="3">
        <f t="shared" si="62"/>
        <v>0</v>
      </c>
      <c r="CG114" s="3">
        <f t="shared" si="62"/>
        <v>0</v>
      </c>
      <c r="CH114" s="3">
        <f t="shared" si="62"/>
        <v>0</v>
      </c>
      <c r="CI114" s="3">
        <f t="shared" si="62"/>
        <v>0</v>
      </c>
      <c r="CJ114" s="3">
        <f t="shared" si="62"/>
        <v>0</v>
      </c>
      <c r="CK114" s="3">
        <f t="shared" si="62"/>
        <v>0</v>
      </c>
      <c r="CL114" s="3">
        <f t="shared" si="62"/>
        <v>0</v>
      </c>
      <c r="CM114" s="3">
        <f t="shared" si="62"/>
        <v>0</v>
      </c>
      <c r="CN114" s="3">
        <f t="shared" si="62"/>
        <v>0</v>
      </c>
      <c r="CO114" s="3">
        <f t="shared" si="62"/>
        <v>0</v>
      </c>
      <c r="CP114" s="3">
        <f t="shared" si="62"/>
        <v>0</v>
      </c>
      <c r="CQ114" s="3">
        <f t="shared" si="62"/>
        <v>0</v>
      </c>
      <c r="CR114" s="3">
        <f t="shared" si="62"/>
        <v>0</v>
      </c>
      <c r="CS114" s="3">
        <f t="shared" si="62"/>
        <v>0</v>
      </c>
      <c r="CT114" s="3">
        <f t="shared" si="62"/>
        <v>0</v>
      </c>
      <c r="CU114" s="3">
        <f t="shared" si="62"/>
        <v>0</v>
      </c>
      <c r="CV114" s="3">
        <f t="shared" si="62"/>
        <v>0</v>
      </c>
      <c r="CW114" s="3">
        <f t="shared" si="62"/>
        <v>0</v>
      </c>
      <c r="CX114" s="3">
        <f t="shared" si="62"/>
        <v>0</v>
      </c>
      <c r="CY114" s="3">
        <f t="shared" si="62"/>
        <v>0</v>
      </c>
      <c r="CZ114" s="3">
        <f t="shared" si="62"/>
        <v>0</v>
      </c>
      <c r="DA114" s="3">
        <f t="shared" si="62"/>
        <v>0</v>
      </c>
      <c r="DB114" s="3">
        <f t="shared" si="62"/>
        <v>0</v>
      </c>
      <c r="DC114" s="3">
        <f t="shared" si="62"/>
        <v>0</v>
      </c>
      <c r="DD114" s="3">
        <f t="shared" si="62"/>
        <v>0</v>
      </c>
      <c r="DE114" s="3">
        <f t="shared" si="62"/>
        <v>0</v>
      </c>
      <c r="DF114" s="3">
        <f t="shared" si="62"/>
        <v>0</v>
      </c>
      <c r="DG114" s="4">
        <f t="shared" ref="DG114:EL114" si="63">DG131</f>
        <v>0</v>
      </c>
      <c r="DH114" s="4">
        <f t="shared" si="63"/>
        <v>0</v>
      </c>
      <c r="DI114" s="4">
        <f t="shared" si="63"/>
        <v>0</v>
      </c>
      <c r="DJ114" s="4">
        <f t="shared" si="63"/>
        <v>0</v>
      </c>
      <c r="DK114" s="4">
        <f t="shared" si="63"/>
        <v>0</v>
      </c>
      <c r="DL114" s="4">
        <f t="shared" si="63"/>
        <v>0</v>
      </c>
      <c r="DM114" s="4">
        <f t="shared" si="63"/>
        <v>0</v>
      </c>
      <c r="DN114" s="4">
        <f t="shared" si="63"/>
        <v>0</v>
      </c>
      <c r="DO114" s="4">
        <f t="shared" si="63"/>
        <v>0</v>
      </c>
      <c r="DP114" s="4">
        <f t="shared" si="63"/>
        <v>0</v>
      </c>
      <c r="DQ114" s="4">
        <f t="shared" si="63"/>
        <v>0</v>
      </c>
      <c r="DR114" s="4">
        <f t="shared" si="63"/>
        <v>0</v>
      </c>
      <c r="DS114" s="4">
        <f t="shared" si="63"/>
        <v>0</v>
      </c>
      <c r="DT114" s="4">
        <f t="shared" si="63"/>
        <v>0</v>
      </c>
      <c r="DU114" s="4">
        <f t="shared" si="63"/>
        <v>0</v>
      </c>
      <c r="DV114" s="4">
        <f t="shared" si="63"/>
        <v>0</v>
      </c>
      <c r="DW114" s="4">
        <f t="shared" si="63"/>
        <v>0</v>
      </c>
      <c r="DX114" s="4">
        <f t="shared" si="63"/>
        <v>0</v>
      </c>
      <c r="DY114" s="4">
        <f t="shared" si="63"/>
        <v>0</v>
      </c>
      <c r="DZ114" s="4">
        <f t="shared" si="63"/>
        <v>0</v>
      </c>
      <c r="EA114" s="4">
        <f t="shared" si="63"/>
        <v>0</v>
      </c>
      <c r="EB114" s="4">
        <f t="shared" si="63"/>
        <v>0</v>
      </c>
      <c r="EC114" s="4">
        <f t="shared" si="63"/>
        <v>0</v>
      </c>
      <c r="ED114" s="4">
        <f t="shared" si="63"/>
        <v>0</v>
      </c>
      <c r="EE114" s="4">
        <f t="shared" si="63"/>
        <v>0</v>
      </c>
      <c r="EF114" s="4">
        <f t="shared" si="63"/>
        <v>0</v>
      </c>
      <c r="EG114" s="4">
        <f t="shared" si="63"/>
        <v>0</v>
      </c>
      <c r="EH114" s="4">
        <f t="shared" si="63"/>
        <v>0</v>
      </c>
      <c r="EI114" s="4">
        <f t="shared" si="63"/>
        <v>0</v>
      </c>
      <c r="EJ114" s="4">
        <f t="shared" si="63"/>
        <v>0</v>
      </c>
      <c r="EK114" s="4">
        <f t="shared" si="63"/>
        <v>0</v>
      </c>
      <c r="EL114" s="4">
        <f t="shared" si="63"/>
        <v>0</v>
      </c>
      <c r="EM114" s="4">
        <f t="shared" ref="EM114:FR114" si="64">EM131</f>
        <v>0</v>
      </c>
      <c r="EN114" s="4">
        <f t="shared" si="64"/>
        <v>0</v>
      </c>
      <c r="EO114" s="4">
        <f t="shared" si="64"/>
        <v>0</v>
      </c>
      <c r="EP114" s="4">
        <f t="shared" si="64"/>
        <v>0</v>
      </c>
      <c r="EQ114" s="4">
        <f t="shared" si="64"/>
        <v>0</v>
      </c>
      <c r="ER114" s="4">
        <f t="shared" si="64"/>
        <v>0</v>
      </c>
      <c r="ES114" s="4">
        <f t="shared" si="64"/>
        <v>0</v>
      </c>
      <c r="ET114" s="4">
        <f t="shared" si="64"/>
        <v>0</v>
      </c>
      <c r="EU114" s="4">
        <f t="shared" si="64"/>
        <v>0</v>
      </c>
      <c r="EV114" s="4">
        <f t="shared" si="64"/>
        <v>0</v>
      </c>
      <c r="EW114" s="4">
        <f t="shared" si="64"/>
        <v>0</v>
      </c>
      <c r="EX114" s="4">
        <f t="shared" si="64"/>
        <v>0</v>
      </c>
      <c r="EY114" s="4">
        <f t="shared" si="64"/>
        <v>0</v>
      </c>
      <c r="EZ114" s="4">
        <f t="shared" si="64"/>
        <v>0</v>
      </c>
      <c r="FA114" s="4">
        <f t="shared" si="64"/>
        <v>0</v>
      </c>
      <c r="FB114" s="4">
        <f t="shared" si="64"/>
        <v>0</v>
      </c>
      <c r="FC114" s="4">
        <f t="shared" si="64"/>
        <v>0</v>
      </c>
      <c r="FD114" s="4">
        <f t="shared" si="64"/>
        <v>0</v>
      </c>
      <c r="FE114" s="4">
        <f t="shared" si="64"/>
        <v>0</v>
      </c>
      <c r="FF114" s="4">
        <f t="shared" si="64"/>
        <v>0</v>
      </c>
      <c r="FG114" s="4">
        <f t="shared" si="64"/>
        <v>0</v>
      </c>
      <c r="FH114" s="4">
        <f t="shared" si="64"/>
        <v>0</v>
      </c>
      <c r="FI114" s="4">
        <f t="shared" si="64"/>
        <v>0</v>
      </c>
      <c r="FJ114" s="4">
        <f t="shared" si="64"/>
        <v>0</v>
      </c>
      <c r="FK114" s="4">
        <f t="shared" si="64"/>
        <v>0</v>
      </c>
      <c r="FL114" s="4">
        <f t="shared" si="64"/>
        <v>0</v>
      </c>
      <c r="FM114" s="4">
        <f t="shared" si="64"/>
        <v>0</v>
      </c>
      <c r="FN114" s="4">
        <f t="shared" si="64"/>
        <v>0</v>
      </c>
      <c r="FO114" s="4">
        <f t="shared" si="64"/>
        <v>0</v>
      </c>
      <c r="FP114" s="4">
        <f t="shared" si="64"/>
        <v>0</v>
      </c>
      <c r="FQ114" s="4">
        <f t="shared" si="64"/>
        <v>0</v>
      </c>
      <c r="FR114" s="4">
        <f t="shared" si="64"/>
        <v>0</v>
      </c>
      <c r="FS114" s="4">
        <f t="shared" ref="FS114:GX114" si="65">FS131</f>
        <v>0</v>
      </c>
      <c r="FT114" s="4">
        <f t="shared" si="65"/>
        <v>0</v>
      </c>
      <c r="FU114" s="4">
        <f t="shared" si="65"/>
        <v>0</v>
      </c>
      <c r="FV114" s="4">
        <f t="shared" si="65"/>
        <v>0</v>
      </c>
      <c r="FW114" s="4">
        <f t="shared" si="65"/>
        <v>0</v>
      </c>
      <c r="FX114" s="4">
        <f t="shared" si="65"/>
        <v>0</v>
      </c>
      <c r="FY114" s="4">
        <f t="shared" si="65"/>
        <v>0</v>
      </c>
      <c r="FZ114" s="4">
        <f t="shared" si="65"/>
        <v>0</v>
      </c>
      <c r="GA114" s="4">
        <f t="shared" si="65"/>
        <v>0</v>
      </c>
      <c r="GB114" s="4">
        <f t="shared" si="65"/>
        <v>0</v>
      </c>
      <c r="GC114" s="4">
        <f t="shared" si="65"/>
        <v>0</v>
      </c>
      <c r="GD114" s="4">
        <f t="shared" si="65"/>
        <v>0</v>
      </c>
      <c r="GE114" s="4">
        <f t="shared" si="65"/>
        <v>0</v>
      </c>
      <c r="GF114" s="4">
        <f t="shared" si="65"/>
        <v>0</v>
      </c>
      <c r="GG114" s="4">
        <f t="shared" si="65"/>
        <v>0</v>
      </c>
      <c r="GH114" s="4">
        <f t="shared" si="65"/>
        <v>0</v>
      </c>
      <c r="GI114" s="4">
        <f t="shared" si="65"/>
        <v>0</v>
      </c>
      <c r="GJ114" s="4">
        <f t="shared" si="65"/>
        <v>0</v>
      </c>
      <c r="GK114" s="4">
        <f t="shared" si="65"/>
        <v>0</v>
      </c>
      <c r="GL114" s="4">
        <f t="shared" si="65"/>
        <v>0</v>
      </c>
      <c r="GM114" s="4">
        <f t="shared" si="65"/>
        <v>0</v>
      </c>
      <c r="GN114" s="4">
        <f t="shared" si="65"/>
        <v>0</v>
      </c>
      <c r="GO114" s="4">
        <f t="shared" si="65"/>
        <v>0</v>
      </c>
      <c r="GP114" s="4">
        <f t="shared" si="65"/>
        <v>0</v>
      </c>
      <c r="GQ114" s="4">
        <f t="shared" si="65"/>
        <v>0</v>
      </c>
      <c r="GR114" s="4">
        <f t="shared" si="65"/>
        <v>0</v>
      </c>
      <c r="GS114" s="4">
        <f t="shared" si="65"/>
        <v>0</v>
      </c>
      <c r="GT114" s="4">
        <f t="shared" si="65"/>
        <v>0</v>
      </c>
      <c r="GU114" s="4">
        <f t="shared" si="65"/>
        <v>0</v>
      </c>
      <c r="GV114" s="4">
        <f t="shared" si="65"/>
        <v>0</v>
      </c>
      <c r="GW114" s="4">
        <f t="shared" si="65"/>
        <v>0</v>
      </c>
      <c r="GX114" s="4">
        <f t="shared" si="65"/>
        <v>0</v>
      </c>
    </row>
    <row r="116" spans="1:255" ht="409.6" x14ac:dyDescent="0.25">
      <c r="A116" s="2">
        <v>17</v>
      </c>
      <c r="B116" s="2">
        <v>0</v>
      </c>
      <c r="C116" s="2">
        <f>ROW(SmtRes!A52)</f>
        <v>52</v>
      </c>
      <c r="D116" s="2">
        <f>ROW(EtalonRes!A51)</f>
        <v>51</v>
      </c>
      <c r="E116" s="2" t="s">
        <v>3</v>
      </c>
      <c r="F116" s="2" t="s">
        <v>101</v>
      </c>
      <c r="G116" s="2" t="s">
        <v>102</v>
      </c>
      <c r="H116" s="2" t="s">
        <v>103</v>
      </c>
      <c r="I116" s="2">
        <f>ROUND(1,7)</f>
        <v>1</v>
      </c>
      <c r="J116" s="2">
        <v>0</v>
      </c>
      <c r="K116" s="2">
        <f>ROUND(1,7)</f>
        <v>1</v>
      </c>
      <c r="L116" s="2"/>
      <c r="M116" s="2"/>
      <c r="N116" s="2"/>
      <c r="O116" s="2">
        <f t="shared" ref="O116:O127" si="66">ROUND(CP116,2)</f>
        <v>2872.61</v>
      </c>
      <c r="P116" s="2">
        <f>SUMIF(SmtRes!AQ50:'SmtRes'!AQ52,"=1",SmtRes!DF50:'SmtRes'!DF52)</f>
        <v>0</v>
      </c>
      <c r="Q116" s="2">
        <f>SUMIF(SmtRes!AQ50:'SmtRes'!AQ52,"=1",SmtRes!DG50:'SmtRes'!DG52)</f>
        <v>1982.65</v>
      </c>
      <c r="R116" s="2">
        <f>SUMIF(SmtRes!AQ50:'SmtRes'!AQ52,"=1",SmtRes!DH50:'SmtRes'!DH52)</f>
        <v>626.94000000000005</v>
      </c>
      <c r="S116" s="2">
        <f>SUMIF(SmtRes!AQ50:'SmtRes'!AQ52,"=1",SmtRes!DI50:'SmtRes'!DI52)</f>
        <v>263.02</v>
      </c>
      <c r="T116" s="2">
        <f t="shared" ref="T116:T129" si="67">ROUND(CU116*I116,2)</f>
        <v>0</v>
      </c>
      <c r="U116" s="2">
        <f>SUMIF(SmtRes!AQ50:'SmtRes'!AQ52,"=1",SmtRes!CV50:'SmtRes'!CV52)</f>
        <v>0.32400000000000001</v>
      </c>
      <c r="V116" s="2">
        <f>SUMIF(SmtRes!AQ50:'SmtRes'!AQ52,"=1",SmtRes!CW50:'SmtRes'!CW52)</f>
        <v>0.67200000000000004</v>
      </c>
      <c r="W116" s="2">
        <f t="shared" ref="W116:W129" si="68">ROUND(CX116*I116,2)</f>
        <v>0</v>
      </c>
      <c r="X116" s="2">
        <f t="shared" ref="X116:X129" si="69">ROUND(CY116,2)</f>
        <v>943.36</v>
      </c>
      <c r="Y116" s="2">
        <f t="shared" ref="Y116:Y129" si="70">ROUND(CZ116,2)</f>
        <v>400.48</v>
      </c>
      <c r="Z116" s="2"/>
      <c r="AA116" s="2">
        <v>-1</v>
      </c>
      <c r="AB116" s="2">
        <f t="shared" ref="AB116:AB129" si="71">ROUND((AC116+AD116+AF116),6)</f>
        <v>1861.93308</v>
      </c>
      <c r="AC116" s="2">
        <f>ROUND((0),6)</f>
        <v>0</v>
      </c>
      <c r="AD116" s="2">
        <f>ROUND((((SUM(SmtRes!BR50:'SmtRes'!BR52))-(SUM(SmtRes!BS50:'SmtRes'!BS52)))+AE116),6)</f>
        <v>1598.9131199999999</v>
      </c>
      <c r="AE116" s="2">
        <f>ROUND((SUM(SmtRes!BS50:'SmtRes'!BS52)),6)</f>
        <v>626.94240000000002</v>
      </c>
      <c r="AF116" s="2">
        <f>ROUND((SUM(SmtRes!BT50:'SmtRes'!BT52)),6)</f>
        <v>263.01996000000003</v>
      </c>
      <c r="AG116" s="2">
        <f t="shared" ref="AG116:AG129" si="72">ROUND((AP116),6)</f>
        <v>0</v>
      </c>
      <c r="AH116" s="2">
        <f>(SUM(SmtRes!BU50:'SmtRes'!BU52))</f>
        <v>0.32400000000000001</v>
      </c>
      <c r="AI116" s="2">
        <f>(SUM(SmtRes!BV50:'SmtRes'!BV52))</f>
        <v>0.67200000000000004</v>
      </c>
      <c r="AJ116" s="2">
        <f t="shared" ref="AJ116:AJ129" si="73">(AS116)</f>
        <v>0</v>
      </c>
      <c r="AK116" s="2">
        <v>2074.0629000000004</v>
      </c>
      <c r="AL116" s="2">
        <v>0</v>
      </c>
      <c r="AM116" s="2">
        <v>1332.4276000000002</v>
      </c>
      <c r="AN116" s="2">
        <v>522.45200000000011</v>
      </c>
      <c r="AO116" s="2">
        <v>219.1833</v>
      </c>
      <c r="AP116" s="2">
        <v>0</v>
      </c>
      <c r="AQ116" s="2">
        <v>0.27</v>
      </c>
      <c r="AR116" s="2">
        <v>0.56000000000000005</v>
      </c>
      <c r="AS116" s="2">
        <v>0</v>
      </c>
      <c r="AT116" s="2">
        <v>106</v>
      </c>
      <c r="AU116" s="2">
        <v>45</v>
      </c>
      <c r="AV116" s="2">
        <v>1</v>
      </c>
      <c r="AW116" s="2">
        <v>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1</v>
      </c>
      <c r="BJ116" s="2" t="s">
        <v>104</v>
      </c>
      <c r="BK116" s="2"/>
      <c r="BL116" s="2"/>
      <c r="BM116" s="2">
        <v>4001</v>
      </c>
      <c r="BN116" s="2">
        <v>0</v>
      </c>
      <c r="BO116" s="2" t="s">
        <v>3</v>
      </c>
      <c r="BP116" s="2">
        <v>0</v>
      </c>
      <c r="BQ116" s="2">
        <v>2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106</v>
      </c>
      <c r="CA116" s="2">
        <v>45</v>
      </c>
      <c r="CB116" s="2" t="s">
        <v>3</v>
      </c>
      <c r="CC116" s="2"/>
      <c r="CD116" s="2"/>
      <c r="CE116" s="2">
        <v>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7" t="s">
        <v>487</v>
      </c>
      <c r="CO116" s="2">
        <v>0</v>
      </c>
      <c r="CP116" s="2">
        <f t="shared" ref="CP116:CP127" si="74">(P116+Q116+S116+R116)</f>
        <v>2872.61</v>
      </c>
      <c r="CQ116" s="2">
        <f>SUMIF(SmtRes!AQ50:'SmtRes'!AQ52,"=1",SmtRes!AA50:'SmtRes'!AA52)</f>
        <v>0</v>
      </c>
      <c r="CR116" s="2">
        <f>SUMIF(SmtRes!AQ50:'SmtRes'!AQ52,"=1",SmtRes!AB50:'SmtRes'!AB52)</f>
        <v>5900.75</v>
      </c>
      <c r="CS116" s="2">
        <f>SUMIF(SmtRes!AQ50:'SmtRes'!AQ52,"=1",SmtRes!AC50:'SmtRes'!AC52)</f>
        <v>1865.9</v>
      </c>
      <c r="CT116" s="2">
        <f>SUMIF(SmtRes!AQ50:'SmtRes'!AQ52,"=1",SmtRes!AD50:'SmtRes'!AD52)</f>
        <v>811.79</v>
      </c>
      <c r="CU116" s="2">
        <f t="shared" ref="CU116:CU127" si="75">AG116</f>
        <v>0</v>
      </c>
      <c r="CV116" s="2">
        <f>SUMIF(SmtRes!AQ50:'SmtRes'!AQ52,"=1",SmtRes!BU50:'SmtRes'!BU52)</f>
        <v>0.32400000000000001</v>
      </c>
      <c r="CW116" s="2">
        <f>SUMIF(SmtRes!AQ50:'SmtRes'!AQ52,"=1",SmtRes!BV50:'SmtRes'!BV52)</f>
        <v>0.67200000000000004</v>
      </c>
      <c r="CX116" s="2">
        <f t="shared" ref="CX116:CX127" si="76">AJ116</f>
        <v>0</v>
      </c>
      <c r="CY116" s="2">
        <f t="shared" ref="CY116:CY123" si="77">(((S116+R116)*AT116)/100)</f>
        <v>943.35760000000005</v>
      </c>
      <c r="CZ116" s="2">
        <f t="shared" ref="CZ116:CZ123" si="78">(((S116+R116)*AU116)/100)</f>
        <v>400.48200000000003</v>
      </c>
      <c r="DA116" s="2"/>
      <c r="DB116" s="2">
        <v>9</v>
      </c>
      <c r="DC116" s="2" t="s">
        <v>3</v>
      </c>
      <c r="DD116" s="2" t="s">
        <v>3</v>
      </c>
      <c r="DE116" s="2" t="s">
        <v>24</v>
      </c>
      <c r="DF116" s="2" t="s">
        <v>24</v>
      </c>
      <c r="DG116" s="2" t="s">
        <v>24</v>
      </c>
      <c r="DH116" s="2" t="s">
        <v>3</v>
      </c>
      <c r="DI116" s="2" t="s">
        <v>24</v>
      </c>
      <c r="DJ116" s="2" t="s">
        <v>24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1013</v>
      </c>
      <c r="DV116" s="2" t="s">
        <v>103</v>
      </c>
      <c r="DW116" s="2" t="s">
        <v>105</v>
      </c>
      <c r="DX116" s="2">
        <v>1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75084939</v>
      </c>
      <c r="EF116" s="2">
        <v>2</v>
      </c>
      <c r="EG116" s="2" t="s">
        <v>25</v>
      </c>
      <c r="EH116" s="2">
        <v>4</v>
      </c>
      <c r="EI116" s="2" t="s">
        <v>106</v>
      </c>
      <c r="EJ116" s="2">
        <v>1</v>
      </c>
      <c r="EK116" s="2">
        <v>4001</v>
      </c>
      <c r="EL116" s="2" t="s">
        <v>106</v>
      </c>
      <c r="EM116" s="2" t="s">
        <v>107</v>
      </c>
      <c r="EN116" s="2"/>
      <c r="EO116" s="2" t="s">
        <v>29</v>
      </c>
      <c r="EP116" s="2"/>
      <c r="EQ116" s="2">
        <v>1024</v>
      </c>
      <c r="ER116" s="2">
        <v>0</v>
      </c>
      <c r="ES116" s="2">
        <v>0</v>
      </c>
      <c r="ET116" s="2">
        <v>0</v>
      </c>
      <c r="EU116" s="2">
        <v>0</v>
      </c>
      <c r="EV116" s="2">
        <v>0</v>
      </c>
      <c r="EW116" s="2">
        <v>0.27</v>
      </c>
      <c r="EX116" s="2">
        <v>0.56000000000000005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v>0</v>
      </c>
      <c r="FS116" s="2">
        <v>0</v>
      </c>
      <c r="FT116" s="2"/>
      <c r="FU116" s="2"/>
      <c r="FV116" s="2"/>
      <c r="FW116" s="2"/>
      <c r="FX116" s="2">
        <v>106</v>
      </c>
      <c r="FY116" s="2">
        <v>45</v>
      </c>
      <c r="FZ116" s="2"/>
      <c r="GA116" s="2" t="s">
        <v>3</v>
      </c>
      <c r="GB116" s="2"/>
      <c r="GC116" s="2"/>
      <c r="GD116" s="2">
        <v>1</v>
      </c>
      <c r="GE116" s="2"/>
      <c r="GF116" s="2">
        <v>-1043627693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ref="GL116:GL129" si="79">ROUND(IF(AND(BH116=3,BI116=3,FS116&lt;&gt;0),P116,0),2)</f>
        <v>0</v>
      </c>
      <c r="GM116" s="2">
        <f t="shared" ref="GM116:GM129" si="80">ROUND(O116+X116+Y116,2)+GX116</f>
        <v>4216.45</v>
      </c>
      <c r="GN116" s="2">
        <f t="shared" ref="GN116:GN129" si="81">IF(OR(BI116=0,BI116=1),GM116-GX116,0)</f>
        <v>4216.45</v>
      </c>
      <c r="GO116" s="2">
        <f t="shared" ref="GO116:GO129" si="82">IF(BI116=2,GM116-GX116,0)</f>
        <v>0</v>
      </c>
      <c r="GP116" s="2">
        <f t="shared" ref="GP116:GP129" si="83">IF(BI116=4,GM116-GX116,0)</f>
        <v>0</v>
      </c>
      <c r="GQ116" s="2"/>
      <c r="GR116" s="2">
        <v>0</v>
      </c>
      <c r="GS116" s="2">
        <v>3</v>
      </c>
      <c r="GT116" s="2">
        <v>0</v>
      </c>
      <c r="GU116" s="2" t="s">
        <v>3</v>
      </c>
      <c r="GV116" s="2">
        <f t="shared" ref="GV116:GV129" si="84">ROUND((GT116),6)</f>
        <v>0</v>
      </c>
      <c r="GW116" s="2">
        <v>1</v>
      </c>
      <c r="GX116" s="2">
        <f t="shared" ref="GX116:GX129" si="85">ROUND(HC116*I116,2)</f>
        <v>0</v>
      </c>
      <c r="GY116" s="2"/>
      <c r="GZ116" s="2"/>
      <c r="HA116" s="2">
        <v>0</v>
      </c>
      <c r="HB116" s="2">
        <v>0</v>
      </c>
      <c r="HC116" s="2">
        <f t="shared" ref="HC116:HC127" si="86">GV116*GW116</f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108</v>
      </c>
      <c r="HO116" s="2" t="s">
        <v>109</v>
      </c>
      <c r="HP116" s="2" t="s">
        <v>106</v>
      </c>
      <c r="HQ116" s="2" t="s">
        <v>106</v>
      </c>
      <c r="HR116" s="2"/>
      <c r="HS116" s="2">
        <v>0</v>
      </c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ht="409.6" x14ac:dyDescent="0.25">
      <c r="A117" s="2">
        <v>17</v>
      </c>
      <c r="B117" s="2">
        <v>0</v>
      </c>
      <c r="C117" s="2">
        <f>ROW(SmtRes!A55)</f>
        <v>55</v>
      </c>
      <c r="D117" s="2">
        <f>ROW(EtalonRes!A54)</f>
        <v>54</v>
      </c>
      <c r="E117" s="2" t="s">
        <v>3</v>
      </c>
      <c r="F117" s="2" t="s">
        <v>110</v>
      </c>
      <c r="G117" s="2" t="s">
        <v>111</v>
      </c>
      <c r="H117" s="2" t="s">
        <v>103</v>
      </c>
      <c r="I117" s="2">
        <f>ROUND(1,7)</f>
        <v>1</v>
      </c>
      <c r="J117" s="2">
        <v>0</v>
      </c>
      <c r="K117" s="2">
        <f>ROUND(1,7)</f>
        <v>1</v>
      </c>
      <c r="L117" s="2"/>
      <c r="M117" s="2"/>
      <c r="N117" s="2"/>
      <c r="O117" s="2">
        <f t="shared" si="66"/>
        <v>2676.47</v>
      </c>
      <c r="P117" s="2">
        <f>SUMIF(SmtRes!AQ53:'SmtRes'!AQ55,"=1",SmtRes!DF53:'SmtRes'!DF55)</f>
        <v>0</v>
      </c>
      <c r="Q117" s="2">
        <f>SUMIF(SmtRes!AQ53:'SmtRes'!AQ55,"=1",SmtRes!DG53:'SmtRes'!DG55)</f>
        <v>1841.03</v>
      </c>
      <c r="R117" s="2">
        <f>SUMIF(SmtRes!AQ53:'SmtRes'!AQ55,"=1",SmtRes!DH53:'SmtRes'!DH55)</f>
        <v>582.16</v>
      </c>
      <c r="S117" s="2">
        <f>SUMIF(SmtRes!AQ53:'SmtRes'!AQ55,"=1",SmtRes!DI53:'SmtRes'!DI55)</f>
        <v>253.28</v>
      </c>
      <c r="T117" s="2">
        <f t="shared" si="67"/>
        <v>0</v>
      </c>
      <c r="U117" s="2">
        <f>SUMIF(SmtRes!AQ53:'SmtRes'!AQ55,"=1",SmtRes!CV53:'SmtRes'!CV55)</f>
        <v>0.312</v>
      </c>
      <c r="V117" s="2">
        <f>SUMIF(SmtRes!AQ53:'SmtRes'!AQ55,"=1",SmtRes!CW53:'SmtRes'!CW55)</f>
        <v>0.624</v>
      </c>
      <c r="W117" s="2">
        <f t="shared" si="68"/>
        <v>0</v>
      </c>
      <c r="X117" s="2">
        <f t="shared" si="69"/>
        <v>885.57</v>
      </c>
      <c r="Y117" s="2">
        <f t="shared" si="70"/>
        <v>375.95</v>
      </c>
      <c r="Z117" s="2"/>
      <c r="AA117" s="2">
        <v>-1</v>
      </c>
      <c r="AB117" s="2">
        <f t="shared" si="71"/>
        <v>1737.98352</v>
      </c>
      <c r="AC117" s="2">
        <f>ROUND((0),6)</f>
        <v>0</v>
      </c>
      <c r="AD117" s="2">
        <f>ROUND((((SUM(SmtRes!BR53:'SmtRes'!BR55))-(SUM(SmtRes!BS53:'SmtRes'!BS55)))+AE117),6)</f>
        <v>1484.7050400000001</v>
      </c>
      <c r="AE117" s="2">
        <f>ROUND((SUM(SmtRes!BS53:'SmtRes'!BS55)),6)</f>
        <v>582.16079999999999</v>
      </c>
      <c r="AF117" s="2">
        <f>ROUND((SUM(SmtRes!BT53:'SmtRes'!BT55)),6)</f>
        <v>253.27848</v>
      </c>
      <c r="AG117" s="2">
        <f t="shared" si="72"/>
        <v>0</v>
      </c>
      <c r="AH117" s="2">
        <f>(SUM(SmtRes!BU53:'SmtRes'!BU55))</f>
        <v>0.312</v>
      </c>
      <c r="AI117" s="2">
        <f>(SUM(SmtRes!BV53:'SmtRes'!BV55))</f>
        <v>0.624</v>
      </c>
      <c r="AJ117" s="2">
        <f t="shared" si="73"/>
        <v>0</v>
      </c>
      <c r="AK117" s="2">
        <v>1933.4536000000001</v>
      </c>
      <c r="AL117" s="2">
        <v>0</v>
      </c>
      <c r="AM117" s="2">
        <v>1237.2542000000001</v>
      </c>
      <c r="AN117" s="2">
        <v>485.13400000000001</v>
      </c>
      <c r="AO117" s="2">
        <v>211.06540000000001</v>
      </c>
      <c r="AP117" s="2">
        <v>0</v>
      </c>
      <c r="AQ117" s="2">
        <v>0.26</v>
      </c>
      <c r="AR117" s="2">
        <v>0.52</v>
      </c>
      <c r="AS117" s="2">
        <v>0</v>
      </c>
      <c r="AT117" s="2">
        <v>106</v>
      </c>
      <c r="AU117" s="2">
        <v>45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112</v>
      </c>
      <c r="BK117" s="2"/>
      <c r="BL117" s="2"/>
      <c r="BM117" s="2">
        <v>4001</v>
      </c>
      <c r="BN117" s="2">
        <v>0</v>
      </c>
      <c r="BO117" s="2" t="s">
        <v>3</v>
      </c>
      <c r="BP117" s="2">
        <v>0</v>
      </c>
      <c r="BQ117" s="2">
        <v>2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106</v>
      </c>
      <c r="CA117" s="2">
        <v>45</v>
      </c>
      <c r="CB117" s="2" t="s">
        <v>3</v>
      </c>
      <c r="CC117" s="2"/>
      <c r="CD117" s="2"/>
      <c r="CE117" s="2">
        <v>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7" t="s">
        <v>487</v>
      </c>
      <c r="CO117" s="2">
        <v>0</v>
      </c>
      <c r="CP117" s="2">
        <f t="shared" si="74"/>
        <v>2676.47</v>
      </c>
      <c r="CQ117" s="2">
        <f>SUMIF(SmtRes!AQ53:'SmtRes'!AQ55,"=1",SmtRes!AA53:'SmtRes'!AA55)</f>
        <v>0</v>
      </c>
      <c r="CR117" s="2">
        <f>SUMIF(SmtRes!AQ53:'SmtRes'!AQ55,"=1",SmtRes!AB53:'SmtRes'!AB55)</f>
        <v>5900.75</v>
      </c>
      <c r="CS117" s="2">
        <f>SUMIF(SmtRes!AQ53:'SmtRes'!AQ55,"=1",SmtRes!AC53:'SmtRes'!AC55)</f>
        <v>1865.9</v>
      </c>
      <c r="CT117" s="2">
        <f>SUMIF(SmtRes!AQ53:'SmtRes'!AQ55,"=1",SmtRes!AD53:'SmtRes'!AD55)</f>
        <v>811.79</v>
      </c>
      <c r="CU117" s="2">
        <f t="shared" si="75"/>
        <v>0</v>
      </c>
      <c r="CV117" s="2">
        <f>SUMIF(SmtRes!AQ53:'SmtRes'!AQ55,"=1",SmtRes!BU53:'SmtRes'!BU55)</f>
        <v>0.312</v>
      </c>
      <c r="CW117" s="2">
        <f>SUMIF(SmtRes!AQ53:'SmtRes'!AQ55,"=1",SmtRes!BV53:'SmtRes'!BV55)</f>
        <v>0.624</v>
      </c>
      <c r="CX117" s="2">
        <f t="shared" si="76"/>
        <v>0</v>
      </c>
      <c r="CY117" s="2">
        <f t="shared" si="77"/>
        <v>885.56640000000004</v>
      </c>
      <c r="CZ117" s="2">
        <f t="shared" si="78"/>
        <v>375.94799999999998</v>
      </c>
      <c r="DA117" s="2"/>
      <c r="DB117" s="2">
        <v>10</v>
      </c>
      <c r="DC117" s="2" t="s">
        <v>3</v>
      </c>
      <c r="DD117" s="2" t="s">
        <v>3</v>
      </c>
      <c r="DE117" s="2" t="s">
        <v>24</v>
      </c>
      <c r="DF117" s="2" t="s">
        <v>24</v>
      </c>
      <c r="DG117" s="2" t="s">
        <v>24</v>
      </c>
      <c r="DH117" s="2" t="s">
        <v>3</v>
      </c>
      <c r="DI117" s="2" t="s">
        <v>24</v>
      </c>
      <c r="DJ117" s="2" t="s">
        <v>24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1013</v>
      </c>
      <c r="DV117" s="2" t="s">
        <v>103</v>
      </c>
      <c r="DW117" s="2" t="s">
        <v>105</v>
      </c>
      <c r="DX117" s="2">
        <v>1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75084939</v>
      </c>
      <c r="EF117" s="2">
        <v>2</v>
      </c>
      <c r="EG117" s="2" t="s">
        <v>25</v>
      </c>
      <c r="EH117" s="2">
        <v>4</v>
      </c>
      <c r="EI117" s="2" t="s">
        <v>106</v>
      </c>
      <c r="EJ117" s="2">
        <v>1</v>
      </c>
      <c r="EK117" s="2">
        <v>4001</v>
      </c>
      <c r="EL117" s="2" t="s">
        <v>106</v>
      </c>
      <c r="EM117" s="2" t="s">
        <v>107</v>
      </c>
      <c r="EN117" s="2"/>
      <c r="EO117" s="2" t="s">
        <v>29</v>
      </c>
      <c r="EP117" s="2"/>
      <c r="EQ117" s="2">
        <v>1024</v>
      </c>
      <c r="ER117" s="2">
        <v>0</v>
      </c>
      <c r="ES117" s="2">
        <v>0</v>
      </c>
      <c r="ET117" s="2">
        <v>0</v>
      </c>
      <c r="EU117" s="2">
        <v>0</v>
      </c>
      <c r="EV117" s="2">
        <v>0</v>
      </c>
      <c r="EW117" s="2">
        <v>0.26</v>
      </c>
      <c r="EX117" s="2">
        <v>0.52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106</v>
      </c>
      <c r="FY117" s="2">
        <v>45</v>
      </c>
      <c r="FZ117" s="2"/>
      <c r="GA117" s="2" t="s">
        <v>3</v>
      </c>
      <c r="GB117" s="2"/>
      <c r="GC117" s="2"/>
      <c r="GD117" s="2">
        <v>1</v>
      </c>
      <c r="GE117" s="2"/>
      <c r="GF117" s="2">
        <v>386095510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79"/>
        <v>0</v>
      </c>
      <c r="GM117" s="2">
        <f t="shared" si="80"/>
        <v>3937.99</v>
      </c>
      <c r="GN117" s="2">
        <f t="shared" si="81"/>
        <v>3937.99</v>
      </c>
      <c r="GO117" s="2">
        <f t="shared" si="82"/>
        <v>0</v>
      </c>
      <c r="GP117" s="2">
        <f t="shared" si="83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84"/>
        <v>0</v>
      </c>
      <c r="GW117" s="2">
        <v>1</v>
      </c>
      <c r="GX117" s="2">
        <f t="shared" si="85"/>
        <v>0</v>
      </c>
      <c r="GY117" s="2"/>
      <c r="GZ117" s="2"/>
      <c r="HA117" s="2">
        <v>0</v>
      </c>
      <c r="HB117" s="2">
        <v>0</v>
      </c>
      <c r="HC117" s="2">
        <f t="shared" si="86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108</v>
      </c>
      <c r="HO117" s="2" t="s">
        <v>109</v>
      </c>
      <c r="HP117" s="2" t="s">
        <v>106</v>
      </c>
      <c r="HQ117" s="2" t="s">
        <v>106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5">
      <c r="A118" s="2">
        <v>17</v>
      </c>
      <c r="B118" s="2">
        <v>0</v>
      </c>
      <c r="C118" s="2">
        <f>ROW(SmtRes!A69)</f>
        <v>69</v>
      </c>
      <c r="D118" s="2">
        <f>ROW(EtalonRes!A68)</f>
        <v>68</v>
      </c>
      <c r="E118" s="2" t="s">
        <v>3</v>
      </c>
      <c r="F118" s="2" t="s">
        <v>113</v>
      </c>
      <c r="G118" s="2" t="s">
        <v>114</v>
      </c>
      <c r="H118" s="2" t="s">
        <v>115</v>
      </c>
      <c r="I118" s="2">
        <v>28</v>
      </c>
      <c r="J118" s="2">
        <v>0</v>
      </c>
      <c r="K118" s="2">
        <v>28</v>
      </c>
      <c r="L118" s="2"/>
      <c r="M118" s="2"/>
      <c r="N118" s="2"/>
      <c r="O118" s="2">
        <f t="shared" si="66"/>
        <v>375154.87</v>
      </c>
      <c r="P118" s="2">
        <f>SUMIF(SmtRes!AQ56:'SmtRes'!AQ69,"=1",SmtRes!DF56:'SmtRes'!DF69)</f>
        <v>5644.3200000000006</v>
      </c>
      <c r="Q118" s="2">
        <f>SUMIF(SmtRes!AQ56:'SmtRes'!AQ69,"=1",SmtRes!DG56:'SmtRes'!DG69)</f>
        <v>226888.01</v>
      </c>
      <c r="R118" s="2">
        <f>SUMIF(SmtRes!AQ56:'SmtRes'!AQ69,"=1",SmtRes!DH56:'SmtRes'!DH69)</f>
        <v>90153.510000000009</v>
      </c>
      <c r="S118" s="2">
        <f>SUMIF(SmtRes!AQ56:'SmtRes'!AQ69,"=1",SmtRes!DI56:'SmtRes'!DI69)</f>
        <v>52469.03</v>
      </c>
      <c r="T118" s="2">
        <f t="shared" si="67"/>
        <v>0</v>
      </c>
      <c r="U118" s="2">
        <f>SUMIF(SmtRes!AQ56:'SmtRes'!AQ69,"=1",SmtRes!CV56:'SmtRes'!CV69)</f>
        <v>58.52</v>
      </c>
      <c r="V118" s="2">
        <f>SUMIF(SmtRes!AQ56:'SmtRes'!AQ69,"=1",SmtRes!CW56:'SmtRes'!CW69)</f>
        <v>96.600000000000009</v>
      </c>
      <c r="W118" s="2">
        <f t="shared" si="68"/>
        <v>0</v>
      </c>
      <c r="X118" s="2">
        <f t="shared" si="69"/>
        <v>151179.89000000001</v>
      </c>
      <c r="Y118" s="2">
        <f t="shared" si="70"/>
        <v>64180.14</v>
      </c>
      <c r="Z118" s="2"/>
      <c r="AA118" s="2">
        <v>-1</v>
      </c>
      <c r="AB118" s="2">
        <f t="shared" si="71"/>
        <v>8605.9090930000002</v>
      </c>
      <c r="AC118" s="2">
        <f>ROUND((SUM(SmtRes!BQ56:'SmtRes'!BQ69)),6)</f>
        <v>165.58969300000001</v>
      </c>
      <c r="AD118" s="2">
        <f>ROUND((((SUM(SmtRes!BR56:'SmtRes'!BR69))-(SUM(SmtRes!BS56:'SmtRes'!BS69)))+AE118),6)</f>
        <v>6566.4254000000001</v>
      </c>
      <c r="AE118" s="2">
        <f>ROUND((SUM(SmtRes!BS56:'SmtRes'!BS69)),6)</f>
        <v>3219.7682</v>
      </c>
      <c r="AF118" s="2">
        <f>ROUND((SUM(SmtRes!BT56:'SmtRes'!BT69)),6)</f>
        <v>1873.894</v>
      </c>
      <c r="AG118" s="2">
        <f t="shared" si="72"/>
        <v>0</v>
      </c>
      <c r="AH118" s="2">
        <f>(SUM(SmtRes!BU56:'SmtRes'!BU69))</f>
        <v>2.09</v>
      </c>
      <c r="AI118" s="2">
        <f>(SUM(SmtRes!BV56:'SmtRes'!BV69))</f>
        <v>3.4499999999999997</v>
      </c>
      <c r="AJ118" s="2">
        <f t="shared" si="73"/>
        <v>0</v>
      </c>
      <c r="AK118" s="2">
        <v>11825.677292599998</v>
      </c>
      <c r="AL118" s="2">
        <v>165.58969260000001</v>
      </c>
      <c r="AM118" s="2">
        <v>6566.4254000000001</v>
      </c>
      <c r="AN118" s="2">
        <v>3219.7681999999995</v>
      </c>
      <c r="AO118" s="2">
        <v>1873.894</v>
      </c>
      <c r="AP118" s="2">
        <v>0</v>
      </c>
      <c r="AQ118" s="2">
        <v>2.09</v>
      </c>
      <c r="AR118" s="2">
        <v>3.4499999999999997</v>
      </c>
      <c r="AS118" s="2">
        <v>0</v>
      </c>
      <c r="AT118" s="2">
        <v>106</v>
      </c>
      <c r="AU118" s="2">
        <v>45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1</v>
      </c>
      <c r="BJ118" s="2" t="s">
        <v>116</v>
      </c>
      <c r="BK118" s="2"/>
      <c r="BL118" s="2"/>
      <c r="BM118" s="2">
        <v>4001</v>
      </c>
      <c r="BN118" s="2">
        <v>0</v>
      </c>
      <c r="BO118" s="2" t="s">
        <v>3</v>
      </c>
      <c r="BP118" s="2">
        <v>0</v>
      </c>
      <c r="BQ118" s="2">
        <v>2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106</v>
      </c>
      <c r="CA118" s="2">
        <v>45</v>
      </c>
      <c r="CB118" s="2" t="s">
        <v>3</v>
      </c>
      <c r="CC118" s="2"/>
      <c r="CD118" s="2"/>
      <c r="CE118" s="2">
        <v>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 t="shared" si="74"/>
        <v>375154.87</v>
      </c>
      <c r="CQ118" s="2">
        <f>SUMIF(SmtRes!AQ56:'SmtRes'!AQ69,"=1",SmtRes!AA56:'SmtRes'!AA69)</f>
        <v>43845.46</v>
      </c>
      <c r="CR118" s="2">
        <f>SUMIF(SmtRes!AQ56:'SmtRes'!AQ69,"=1",SmtRes!AB56:'SmtRes'!AB69)</f>
        <v>13386.630000000001</v>
      </c>
      <c r="CS118" s="2">
        <f>SUMIF(SmtRes!AQ56:'SmtRes'!AQ69,"=1",SmtRes!AC56:'SmtRes'!AC69)</f>
        <v>6724.51</v>
      </c>
      <c r="CT118" s="2">
        <f>SUMIF(SmtRes!AQ56:'SmtRes'!AQ69,"=1",SmtRes!AD56:'SmtRes'!AD69)</f>
        <v>896.6</v>
      </c>
      <c r="CU118" s="2">
        <f t="shared" si="75"/>
        <v>0</v>
      </c>
      <c r="CV118" s="2">
        <f>SUMIF(SmtRes!AQ56:'SmtRes'!AQ69,"=1",SmtRes!BU56:'SmtRes'!BU69)</f>
        <v>2.09</v>
      </c>
      <c r="CW118" s="2">
        <f>SUMIF(SmtRes!AQ56:'SmtRes'!AQ69,"=1",SmtRes!BV56:'SmtRes'!BV69)</f>
        <v>3.4499999999999997</v>
      </c>
      <c r="CX118" s="2">
        <f t="shared" si="76"/>
        <v>0</v>
      </c>
      <c r="CY118" s="2">
        <f t="shared" si="77"/>
        <v>151179.89240000001</v>
      </c>
      <c r="CZ118" s="2">
        <f t="shared" si="78"/>
        <v>64180.143000000011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1003</v>
      </c>
      <c r="DV118" s="2" t="s">
        <v>115</v>
      </c>
      <c r="DW118" s="2" t="s">
        <v>115</v>
      </c>
      <c r="DX118" s="2">
        <v>1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75084939</v>
      </c>
      <c r="EF118" s="2">
        <v>2</v>
      </c>
      <c r="EG118" s="2" t="s">
        <v>25</v>
      </c>
      <c r="EH118" s="2">
        <v>4</v>
      </c>
      <c r="EI118" s="2" t="s">
        <v>106</v>
      </c>
      <c r="EJ118" s="2">
        <v>1</v>
      </c>
      <c r="EK118" s="2">
        <v>4001</v>
      </c>
      <c r="EL118" s="2" t="s">
        <v>106</v>
      </c>
      <c r="EM118" s="2" t="s">
        <v>107</v>
      </c>
      <c r="EN118" s="2"/>
      <c r="EO118" s="2" t="s">
        <v>3</v>
      </c>
      <c r="EP118" s="2"/>
      <c r="EQ118" s="2">
        <v>1024</v>
      </c>
      <c r="ER118" s="2">
        <v>0</v>
      </c>
      <c r="ES118" s="2">
        <v>0</v>
      </c>
      <c r="ET118" s="2">
        <v>0</v>
      </c>
      <c r="EU118" s="2">
        <v>0</v>
      </c>
      <c r="EV118" s="2">
        <v>0</v>
      </c>
      <c r="EW118" s="2">
        <v>2.09</v>
      </c>
      <c r="EX118" s="2">
        <v>3.45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v>0</v>
      </c>
      <c r="FS118" s="2">
        <v>0</v>
      </c>
      <c r="FT118" s="2"/>
      <c r="FU118" s="2"/>
      <c r="FV118" s="2"/>
      <c r="FW118" s="2"/>
      <c r="FX118" s="2">
        <v>106</v>
      </c>
      <c r="FY118" s="2">
        <v>45</v>
      </c>
      <c r="FZ118" s="2"/>
      <c r="GA118" s="2" t="s">
        <v>3</v>
      </c>
      <c r="GB118" s="2"/>
      <c r="GC118" s="2"/>
      <c r="GD118" s="2">
        <v>1</v>
      </c>
      <c r="GE118" s="2"/>
      <c r="GF118" s="2">
        <v>746756338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 t="shared" si="79"/>
        <v>0</v>
      </c>
      <c r="GM118" s="2">
        <f t="shared" si="80"/>
        <v>590514.9</v>
      </c>
      <c r="GN118" s="2">
        <f t="shared" si="81"/>
        <v>590514.9</v>
      </c>
      <c r="GO118" s="2">
        <f t="shared" si="82"/>
        <v>0</v>
      </c>
      <c r="GP118" s="2">
        <f t="shared" si="83"/>
        <v>0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 t="shared" si="84"/>
        <v>0</v>
      </c>
      <c r="GW118" s="2">
        <v>1</v>
      </c>
      <c r="GX118" s="2">
        <f t="shared" si="85"/>
        <v>0</v>
      </c>
      <c r="GY118" s="2"/>
      <c r="GZ118" s="2"/>
      <c r="HA118" s="2">
        <v>0</v>
      </c>
      <c r="HB118" s="2">
        <v>0</v>
      </c>
      <c r="HC118" s="2">
        <f t="shared" si="86"/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108</v>
      </c>
      <c r="HO118" s="2" t="s">
        <v>109</v>
      </c>
      <c r="HP118" s="2" t="s">
        <v>106</v>
      </c>
      <c r="HQ118" s="2" t="s">
        <v>106</v>
      </c>
      <c r="HR118" s="2"/>
      <c r="HS118" s="2">
        <v>0</v>
      </c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5">
      <c r="A119" s="2">
        <v>18</v>
      </c>
      <c r="B119" s="2">
        <v>0</v>
      </c>
      <c r="C119" s="2">
        <v>67</v>
      </c>
      <c r="D119" s="2"/>
      <c r="E119" s="2" t="s">
        <v>3</v>
      </c>
      <c r="F119" s="2" t="s">
        <v>117</v>
      </c>
      <c r="G119" s="2" t="s">
        <v>118</v>
      </c>
      <c r="H119" s="2" t="s">
        <v>119</v>
      </c>
      <c r="I119" s="2">
        <f>I118*J119</f>
        <v>3.6960000000000002</v>
      </c>
      <c r="J119" s="2">
        <v>0.13200000000000001</v>
      </c>
      <c r="K119" s="2">
        <v>0.13200000000000001</v>
      </c>
      <c r="L119" s="2"/>
      <c r="M119" s="2"/>
      <c r="N119" s="2"/>
      <c r="O119" s="2">
        <f t="shared" si="66"/>
        <v>52308.71</v>
      </c>
      <c r="P119" s="2">
        <f>ROUND(CQ119*I119,2)</f>
        <v>52308.71</v>
      </c>
      <c r="Q119" s="2">
        <f>ROUND(CR119*I119,2)</f>
        <v>0</v>
      </c>
      <c r="R119" s="2">
        <f>ROUND(CS119*I119,2)</f>
        <v>0</v>
      </c>
      <c r="S119" s="2">
        <f>ROUND(CT119*I119,2)</f>
        <v>0</v>
      </c>
      <c r="T119" s="2">
        <f t="shared" si="67"/>
        <v>0</v>
      </c>
      <c r="U119" s="2">
        <f>ROUND(CV119*I119,7)</f>
        <v>0</v>
      </c>
      <c r="V119" s="2">
        <f>ROUND(CW119*I119,7)</f>
        <v>0</v>
      </c>
      <c r="W119" s="2">
        <f t="shared" si="68"/>
        <v>0</v>
      </c>
      <c r="X119" s="2">
        <f t="shared" si="69"/>
        <v>0</v>
      </c>
      <c r="Y119" s="2">
        <f t="shared" si="70"/>
        <v>0</v>
      </c>
      <c r="Z119" s="2"/>
      <c r="AA119" s="2">
        <v>-1</v>
      </c>
      <c r="AB119" s="2">
        <f t="shared" si="71"/>
        <v>16456.73</v>
      </c>
      <c r="AC119" s="2">
        <f>ROUND((ES119),6)</f>
        <v>16456.73</v>
      </c>
      <c r="AD119" s="2">
        <f>ROUND((((ET119)-(EU119))+AE119),6)</f>
        <v>0</v>
      </c>
      <c r="AE119" s="2">
        <f>ROUND((EU119),6)</f>
        <v>0</v>
      </c>
      <c r="AF119" s="2">
        <f>ROUND((EV119),6)</f>
        <v>0</v>
      </c>
      <c r="AG119" s="2">
        <f t="shared" si="72"/>
        <v>0</v>
      </c>
      <c r="AH119" s="2">
        <f>(EW119)</f>
        <v>0</v>
      </c>
      <c r="AI119" s="2">
        <f>(EX119)</f>
        <v>0</v>
      </c>
      <c r="AJ119" s="2">
        <f t="shared" si="73"/>
        <v>0</v>
      </c>
      <c r="AK119" s="2">
        <v>16456.73</v>
      </c>
      <c r="AL119" s="2">
        <v>16456.73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106</v>
      </c>
      <c r="AU119" s="2">
        <v>45</v>
      </c>
      <c r="AV119" s="2">
        <v>1</v>
      </c>
      <c r="AW119" s="2">
        <v>1</v>
      </c>
      <c r="AX119" s="2"/>
      <c r="AY119" s="2"/>
      <c r="AZ119" s="2">
        <v>1</v>
      </c>
      <c r="BA119" s="2">
        <v>1</v>
      </c>
      <c r="BB119" s="2">
        <v>1</v>
      </c>
      <c r="BC119" s="2">
        <v>0.86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3</v>
      </c>
      <c r="BI119" s="2">
        <v>1</v>
      </c>
      <c r="BJ119" s="2" t="s">
        <v>120</v>
      </c>
      <c r="BK119" s="2"/>
      <c r="BL119" s="2"/>
      <c r="BM119" s="2">
        <v>4001</v>
      </c>
      <c r="BN119" s="2">
        <v>0</v>
      </c>
      <c r="BO119" s="2" t="s">
        <v>117</v>
      </c>
      <c r="BP119" s="2">
        <v>1</v>
      </c>
      <c r="BQ119" s="2">
        <v>2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106</v>
      </c>
      <c r="CA119" s="2">
        <v>45</v>
      </c>
      <c r="CB119" s="2" t="s">
        <v>3</v>
      </c>
      <c r="CC119" s="2"/>
      <c r="CD119" s="2"/>
      <c r="CE119" s="2">
        <v>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si="74"/>
        <v>52308.71</v>
      </c>
      <c r="CQ119" s="2">
        <f>ROUND(AL119*BC119,2)</f>
        <v>14152.79</v>
      </c>
      <c r="CR119" s="2">
        <f>ROUND(AM119*BB119,2)</f>
        <v>0</v>
      </c>
      <c r="CS119" s="2">
        <f>ROUND(AN119*BS119,2)</f>
        <v>0</v>
      </c>
      <c r="CT119" s="2">
        <f>ROUND(AO119*BA119,2)</f>
        <v>0</v>
      </c>
      <c r="CU119" s="2">
        <f t="shared" si="75"/>
        <v>0</v>
      </c>
      <c r="CV119" s="2">
        <f>AH119</f>
        <v>0</v>
      </c>
      <c r="CW119" s="2">
        <f>AI119</f>
        <v>0</v>
      </c>
      <c r="CX119" s="2">
        <f t="shared" si="76"/>
        <v>0</v>
      </c>
      <c r="CY119" s="2">
        <f t="shared" si="77"/>
        <v>0</v>
      </c>
      <c r="CZ119" s="2">
        <f t="shared" si="78"/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1009</v>
      </c>
      <c r="DV119" s="2" t="s">
        <v>119</v>
      </c>
      <c r="DW119" s="2" t="s">
        <v>119</v>
      </c>
      <c r="DX119" s="2">
        <v>1000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75084939</v>
      </c>
      <c r="EF119" s="2">
        <v>2</v>
      </c>
      <c r="EG119" s="2" t="s">
        <v>25</v>
      </c>
      <c r="EH119" s="2">
        <v>4</v>
      </c>
      <c r="EI119" s="2" t="s">
        <v>106</v>
      </c>
      <c r="EJ119" s="2">
        <v>1</v>
      </c>
      <c r="EK119" s="2">
        <v>4001</v>
      </c>
      <c r="EL119" s="2" t="s">
        <v>106</v>
      </c>
      <c r="EM119" s="2" t="s">
        <v>107</v>
      </c>
      <c r="EN119" s="2"/>
      <c r="EO119" s="2" t="s">
        <v>3</v>
      </c>
      <c r="EP119" s="2"/>
      <c r="EQ119" s="2">
        <v>1024</v>
      </c>
      <c r="ER119" s="2">
        <v>16456.73</v>
      </c>
      <c r="ES119" s="2">
        <v>16456.73</v>
      </c>
      <c r="ET119" s="2">
        <v>0</v>
      </c>
      <c r="EU119" s="2">
        <v>0</v>
      </c>
      <c r="EV119" s="2">
        <v>0</v>
      </c>
      <c r="EW119" s="2">
        <v>0</v>
      </c>
      <c r="EX119" s="2">
        <v>0</v>
      </c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106</v>
      </c>
      <c r="FY119" s="2">
        <v>45</v>
      </c>
      <c r="FZ119" s="2"/>
      <c r="GA119" s="2" t="s">
        <v>3</v>
      </c>
      <c r="GB119" s="2"/>
      <c r="GC119" s="2"/>
      <c r="GD119" s="2">
        <v>1</v>
      </c>
      <c r="GE119" s="2"/>
      <c r="GF119" s="2">
        <v>-1591594887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 t="shared" si="79"/>
        <v>0</v>
      </c>
      <c r="GM119" s="2">
        <f t="shared" si="80"/>
        <v>52308.71</v>
      </c>
      <c r="GN119" s="2">
        <f t="shared" si="81"/>
        <v>52308.71</v>
      </c>
      <c r="GO119" s="2">
        <f t="shared" si="82"/>
        <v>0</v>
      </c>
      <c r="GP119" s="2">
        <f t="shared" si="83"/>
        <v>0</v>
      </c>
      <c r="GQ119" s="2"/>
      <c r="GR119" s="2">
        <v>0</v>
      </c>
      <c r="GS119" s="2">
        <v>3</v>
      </c>
      <c r="GT119" s="2">
        <v>0</v>
      </c>
      <c r="GU119" s="2" t="s">
        <v>3</v>
      </c>
      <c r="GV119" s="2">
        <f t="shared" si="84"/>
        <v>0</v>
      </c>
      <c r="GW119" s="2">
        <v>1</v>
      </c>
      <c r="GX119" s="2">
        <f t="shared" si="85"/>
        <v>0</v>
      </c>
      <c r="GY119" s="2"/>
      <c r="GZ119" s="2"/>
      <c r="HA119" s="2">
        <v>0</v>
      </c>
      <c r="HB119" s="2">
        <v>0</v>
      </c>
      <c r="HC119" s="2">
        <f t="shared" si="86"/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108</v>
      </c>
      <c r="HO119" s="2" t="s">
        <v>109</v>
      </c>
      <c r="HP119" s="2" t="s">
        <v>106</v>
      </c>
      <c r="HQ119" s="2" t="s">
        <v>106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5">
      <c r="A120" s="2">
        <v>18</v>
      </c>
      <c r="B120" s="2">
        <v>0</v>
      </c>
      <c r="C120" s="2">
        <v>68</v>
      </c>
      <c r="D120" s="2"/>
      <c r="E120" s="2" t="s">
        <v>3</v>
      </c>
      <c r="F120" s="2" t="s">
        <v>121</v>
      </c>
      <c r="G120" s="2" t="s">
        <v>488</v>
      </c>
      <c r="H120" s="2" t="s">
        <v>119</v>
      </c>
      <c r="I120" s="2">
        <f>I118*J120</f>
        <v>0.18423999999999999</v>
      </c>
      <c r="J120" s="2">
        <v>6.5799999999999999E-3</v>
      </c>
      <c r="K120" s="2">
        <v>6.5799999999999999E-3</v>
      </c>
      <c r="L120" s="2"/>
      <c r="M120" s="2"/>
      <c r="N120" s="2"/>
      <c r="O120" s="2">
        <f t="shared" si="66"/>
        <v>79886.240000000005</v>
      </c>
      <c r="P120" s="2">
        <f>ROUND(CQ120*I120,2)</f>
        <v>79886.240000000005</v>
      </c>
      <c r="Q120" s="2">
        <f>ROUND(CR120*I120,2)</f>
        <v>0</v>
      </c>
      <c r="R120" s="2">
        <f>ROUND(CS120*I120,2)</f>
        <v>0</v>
      </c>
      <c r="S120" s="2">
        <f>ROUND(CT120*I120,2)</f>
        <v>0</v>
      </c>
      <c r="T120" s="2">
        <f t="shared" si="67"/>
        <v>0</v>
      </c>
      <c r="U120" s="2">
        <f>ROUND(CV120*I120,7)</f>
        <v>0</v>
      </c>
      <c r="V120" s="2">
        <f>ROUND(CW120*I120,7)</f>
        <v>0</v>
      </c>
      <c r="W120" s="2">
        <f t="shared" si="68"/>
        <v>0</v>
      </c>
      <c r="X120" s="2">
        <f t="shared" si="69"/>
        <v>0</v>
      </c>
      <c r="Y120" s="2">
        <f t="shared" si="70"/>
        <v>0</v>
      </c>
      <c r="Z120" s="2"/>
      <c r="AA120" s="2">
        <v>-1</v>
      </c>
      <c r="AB120" s="2">
        <f t="shared" si="71"/>
        <v>409055.47</v>
      </c>
      <c r="AC120" s="2">
        <f>ROUND((ES120),6)</f>
        <v>409055.47</v>
      </c>
      <c r="AD120" s="2">
        <f>ROUND((((ET120)-(EU120))+AE120),6)</f>
        <v>0</v>
      </c>
      <c r="AE120" s="2">
        <f>ROUND((EU120),6)</f>
        <v>0</v>
      </c>
      <c r="AF120" s="2">
        <f>ROUND((EV120),6)</f>
        <v>0</v>
      </c>
      <c r="AG120" s="2">
        <f t="shared" si="72"/>
        <v>0</v>
      </c>
      <c r="AH120" s="2">
        <f>(EW120)</f>
        <v>0</v>
      </c>
      <c r="AI120" s="2">
        <f>(EX120)</f>
        <v>0</v>
      </c>
      <c r="AJ120" s="2">
        <f t="shared" si="73"/>
        <v>0</v>
      </c>
      <c r="AK120" s="2">
        <v>409055.47</v>
      </c>
      <c r="AL120" s="2">
        <v>409055.47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106</v>
      </c>
      <c r="AU120" s="2">
        <v>45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1.06</v>
      </c>
      <c r="BD120" s="2" t="s">
        <v>3</v>
      </c>
      <c r="BE120" s="2" t="s">
        <v>3</v>
      </c>
      <c r="BF120" s="2" t="s">
        <v>3</v>
      </c>
      <c r="BG120" s="2" t="s">
        <v>3</v>
      </c>
      <c r="BH120" s="2">
        <v>3</v>
      </c>
      <c r="BI120" s="2">
        <v>1</v>
      </c>
      <c r="BJ120" s="2" t="s">
        <v>122</v>
      </c>
      <c r="BK120" s="2"/>
      <c r="BL120" s="2"/>
      <c r="BM120" s="2">
        <v>4001</v>
      </c>
      <c r="BN120" s="2">
        <v>0</v>
      </c>
      <c r="BO120" s="2" t="s">
        <v>121</v>
      </c>
      <c r="BP120" s="2">
        <v>1</v>
      </c>
      <c r="BQ120" s="2">
        <v>2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3</v>
      </c>
      <c r="BZ120" s="2">
        <v>106</v>
      </c>
      <c r="CA120" s="2">
        <v>45</v>
      </c>
      <c r="CB120" s="2" t="s">
        <v>3</v>
      </c>
      <c r="CC120" s="2"/>
      <c r="CD120" s="2"/>
      <c r="CE120" s="2">
        <v>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3</v>
      </c>
      <c r="CO120" s="2">
        <v>0</v>
      </c>
      <c r="CP120" s="2">
        <f t="shared" si="74"/>
        <v>79886.240000000005</v>
      </c>
      <c r="CQ120" s="2">
        <f>ROUND(AL120*BC120,2)</f>
        <v>433598.8</v>
      </c>
      <c r="CR120" s="2">
        <f>ROUND(AM120*BB120,2)</f>
        <v>0</v>
      </c>
      <c r="CS120" s="2">
        <f>ROUND(AN120*BS120,2)</f>
        <v>0</v>
      </c>
      <c r="CT120" s="2">
        <f>ROUND(AO120*BA120,2)</f>
        <v>0</v>
      </c>
      <c r="CU120" s="2">
        <f t="shared" si="75"/>
        <v>0</v>
      </c>
      <c r="CV120" s="2">
        <f>AH120</f>
        <v>0</v>
      </c>
      <c r="CW120" s="2">
        <f>AI120</f>
        <v>0</v>
      </c>
      <c r="CX120" s="2">
        <f t="shared" si="76"/>
        <v>0</v>
      </c>
      <c r="CY120" s="2">
        <f t="shared" si="77"/>
        <v>0</v>
      </c>
      <c r="CZ120" s="2">
        <f t="shared" si="78"/>
        <v>0</v>
      </c>
      <c r="DA120" s="2"/>
      <c r="DB120" s="2"/>
      <c r="DC120" s="2" t="s">
        <v>3</v>
      </c>
      <c r="DD120" s="2" t="s">
        <v>3</v>
      </c>
      <c r="DE120" s="2" t="s">
        <v>3</v>
      </c>
      <c r="DF120" s="2" t="s">
        <v>3</v>
      </c>
      <c r="DG120" s="2" t="s">
        <v>3</v>
      </c>
      <c r="DH120" s="2" t="s">
        <v>3</v>
      </c>
      <c r="DI120" s="2" t="s">
        <v>3</v>
      </c>
      <c r="DJ120" s="2" t="s">
        <v>3</v>
      </c>
      <c r="DK120" s="2" t="s">
        <v>3</v>
      </c>
      <c r="DL120" s="2" t="s">
        <v>3</v>
      </c>
      <c r="DM120" s="2" t="s">
        <v>3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1009</v>
      </c>
      <c r="DV120" s="2" t="s">
        <v>119</v>
      </c>
      <c r="DW120" s="2" t="s">
        <v>119</v>
      </c>
      <c r="DX120" s="2">
        <v>1000</v>
      </c>
      <c r="DY120" s="2"/>
      <c r="DZ120" s="2" t="s">
        <v>3</v>
      </c>
      <c r="EA120" s="2" t="s">
        <v>3</v>
      </c>
      <c r="EB120" s="2" t="s">
        <v>3</v>
      </c>
      <c r="EC120" s="2" t="s">
        <v>3</v>
      </c>
      <c r="ED120" s="2"/>
      <c r="EE120" s="2">
        <v>75084939</v>
      </c>
      <c r="EF120" s="2">
        <v>2</v>
      </c>
      <c r="EG120" s="2" t="s">
        <v>25</v>
      </c>
      <c r="EH120" s="2">
        <v>4</v>
      </c>
      <c r="EI120" s="2" t="s">
        <v>106</v>
      </c>
      <c r="EJ120" s="2">
        <v>1</v>
      </c>
      <c r="EK120" s="2">
        <v>4001</v>
      </c>
      <c r="EL120" s="2" t="s">
        <v>106</v>
      </c>
      <c r="EM120" s="2" t="s">
        <v>107</v>
      </c>
      <c r="EN120" s="2"/>
      <c r="EO120" s="2" t="s">
        <v>3</v>
      </c>
      <c r="EP120" s="2"/>
      <c r="EQ120" s="2">
        <v>1024</v>
      </c>
      <c r="ER120" s="2">
        <v>409055.47</v>
      </c>
      <c r="ES120" s="2">
        <v>409055.47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v>0</v>
      </c>
      <c r="FS120" s="2">
        <v>0</v>
      </c>
      <c r="FT120" s="2"/>
      <c r="FU120" s="2"/>
      <c r="FV120" s="2"/>
      <c r="FW120" s="2"/>
      <c r="FX120" s="2">
        <v>106</v>
      </c>
      <c r="FY120" s="2">
        <v>45</v>
      </c>
      <c r="FZ120" s="2"/>
      <c r="GA120" s="2" t="s">
        <v>3</v>
      </c>
      <c r="GB120" s="2"/>
      <c r="GC120" s="2"/>
      <c r="GD120" s="2">
        <v>1</v>
      </c>
      <c r="GE120" s="2"/>
      <c r="GF120" s="2">
        <v>-288656221</v>
      </c>
      <c r="GG120" s="2">
        <v>2</v>
      </c>
      <c r="GH120" s="2">
        <v>1</v>
      </c>
      <c r="GI120" s="2">
        <v>2</v>
      </c>
      <c r="GJ120" s="2">
        <v>0</v>
      </c>
      <c r="GK120" s="2">
        <v>0</v>
      </c>
      <c r="GL120" s="2">
        <f t="shared" si="79"/>
        <v>0</v>
      </c>
      <c r="GM120" s="2">
        <f t="shared" si="80"/>
        <v>79886.240000000005</v>
      </c>
      <c r="GN120" s="2">
        <f t="shared" si="81"/>
        <v>79886.240000000005</v>
      </c>
      <c r="GO120" s="2">
        <f t="shared" si="82"/>
        <v>0</v>
      </c>
      <c r="GP120" s="2">
        <f t="shared" si="83"/>
        <v>0</v>
      </c>
      <c r="GQ120" s="2"/>
      <c r="GR120" s="2">
        <v>0</v>
      </c>
      <c r="GS120" s="2">
        <v>3</v>
      </c>
      <c r="GT120" s="2">
        <v>0</v>
      </c>
      <c r="GU120" s="2" t="s">
        <v>3</v>
      </c>
      <c r="GV120" s="2">
        <f t="shared" si="84"/>
        <v>0</v>
      </c>
      <c r="GW120" s="2">
        <v>1</v>
      </c>
      <c r="GX120" s="2">
        <f t="shared" si="85"/>
        <v>0</v>
      </c>
      <c r="GY120" s="2"/>
      <c r="GZ120" s="2"/>
      <c r="HA120" s="2">
        <v>0</v>
      </c>
      <c r="HB120" s="2">
        <v>0</v>
      </c>
      <c r="HC120" s="2">
        <f t="shared" si="86"/>
        <v>0</v>
      </c>
      <c r="HD120" s="2"/>
      <c r="HE120" s="2" t="s">
        <v>3</v>
      </c>
      <c r="HF120" s="2" t="s">
        <v>3</v>
      </c>
      <c r="HG120" s="2"/>
      <c r="HH120" s="2"/>
      <c r="HI120" s="2"/>
      <c r="HJ120" s="2"/>
      <c r="HK120" s="2"/>
      <c r="HL120" s="2"/>
      <c r="HM120" s="2" t="s">
        <v>3</v>
      </c>
      <c r="HN120" s="2" t="s">
        <v>108</v>
      </c>
      <c r="HO120" s="2" t="s">
        <v>109</v>
      </c>
      <c r="HP120" s="2" t="s">
        <v>106</v>
      </c>
      <c r="HQ120" s="2" t="s">
        <v>106</v>
      </c>
      <c r="HR120" s="2"/>
      <c r="HS120" s="2">
        <v>0</v>
      </c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5">
      <c r="A121" s="2">
        <v>17</v>
      </c>
      <c r="B121" s="2">
        <v>0</v>
      </c>
      <c r="C121" s="2">
        <f>ROW(SmtRes!A83)</f>
        <v>83</v>
      </c>
      <c r="D121" s="2">
        <f>ROW(EtalonRes!A82)</f>
        <v>82</v>
      </c>
      <c r="E121" s="2" t="s">
        <v>3</v>
      </c>
      <c r="F121" s="2" t="s">
        <v>113</v>
      </c>
      <c r="G121" s="2" t="s">
        <v>114</v>
      </c>
      <c r="H121" s="2" t="s">
        <v>115</v>
      </c>
      <c r="I121" s="2">
        <v>28</v>
      </c>
      <c r="J121" s="2">
        <v>0</v>
      </c>
      <c r="K121" s="2">
        <v>28</v>
      </c>
      <c r="L121" s="2"/>
      <c r="M121" s="2"/>
      <c r="N121" s="2"/>
      <c r="O121" s="2">
        <f t="shared" si="66"/>
        <v>375154.87</v>
      </c>
      <c r="P121" s="2">
        <f>SUMIF(SmtRes!AQ70:'SmtRes'!AQ83,"=1",SmtRes!DF70:'SmtRes'!DF83)</f>
        <v>5644.3200000000006</v>
      </c>
      <c r="Q121" s="2">
        <f>SUMIF(SmtRes!AQ70:'SmtRes'!AQ83,"=1",SmtRes!DG70:'SmtRes'!DG83)</f>
        <v>226888.01</v>
      </c>
      <c r="R121" s="2">
        <f>SUMIF(SmtRes!AQ70:'SmtRes'!AQ83,"=1",SmtRes!DH70:'SmtRes'!DH83)</f>
        <v>90153.510000000009</v>
      </c>
      <c r="S121" s="2">
        <f>SUMIF(SmtRes!AQ70:'SmtRes'!AQ83,"=1",SmtRes!DI70:'SmtRes'!DI83)</f>
        <v>52469.03</v>
      </c>
      <c r="T121" s="2">
        <f t="shared" si="67"/>
        <v>0</v>
      </c>
      <c r="U121" s="2">
        <f>SUMIF(SmtRes!AQ70:'SmtRes'!AQ83,"=1",SmtRes!CV70:'SmtRes'!CV83)</f>
        <v>58.52</v>
      </c>
      <c r="V121" s="2">
        <f>SUMIF(SmtRes!AQ70:'SmtRes'!AQ83,"=1",SmtRes!CW70:'SmtRes'!CW83)</f>
        <v>96.600000000000009</v>
      </c>
      <c r="W121" s="2">
        <f t="shared" si="68"/>
        <v>0</v>
      </c>
      <c r="X121" s="2">
        <f t="shared" si="69"/>
        <v>151179.89000000001</v>
      </c>
      <c r="Y121" s="2">
        <f t="shared" si="70"/>
        <v>64180.14</v>
      </c>
      <c r="Z121" s="2"/>
      <c r="AA121" s="2">
        <v>-1</v>
      </c>
      <c r="AB121" s="2">
        <f t="shared" si="71"/>
        <v>8605.9090930000002</v>
      </c>
      <c r="AC121" s="2">
        <f>ROUND((SUM(SmtRes!BQ70:'SmtRes'!BQ83)),6)</f>
        <v>165.58969300000001</v>
      </c>
      <c r="AD121" s="2">
        <f>ROUND((((SUM(SmtRes!BR70:'SmtRes'!BR83))-(SUM(SmtRes!BS70:'SmtRes'!BS83)))+AE121),6)</f>
        <v>6566.4254000000001</v>
      </c>
      <c r="AE121" s="2">
        <f>ROUND((SUM(SmtRes!BS70:'SmtRes'!BS83)),6)</f>
        <v>3219.7682</v>
      </c>
      <c r="AF121" s="2">
        <f>ROUND((SUM(SmtRes!BT70:'SmtRes'!BT83)),6)</f>
        <v>1873.894</v>
      </c>
      <c r="AG121" s="2">
        <f t="shared" si="72"/>
        <v>0</v>
      </c>
      <c r="AH121" s="2">
        <f>(SUM(SmtRes!BU70:'SmtRes'!BU83))</f>
        <v>2.09</v>
      </c>
      <c r="AI121" s="2">
        <f>(SUM(SmtRes!BV70:'SmtRes'!BV83))</f>
        <v>3.4499999999999997</v>
      </c>
      <c r="AJ121" s="2">
        <f t="shared" si="73"/>
        <v>0</v>
      </c>
      <c r="AK121" s="2">
        <v>11825.677292599998</v>
      </c>
      <c r="AL121" s="2">
        <v>165.58969260000001</v>
      </c>
      <c r="AM121" s="2">
        <v>6566.4254000000001</v>
      </c>
      <c r="AN121" s="2">
        <v>3219.7681999999995</v>
      </c>
      <c r="AO121" s="2">
        <v>1873.894</v>
      </c>
      <c r="AP121" s="2">
        <v>0</v>
      </c>
      <c r="AQ121" s="2">
        <v>2.09</v>
      </c>
      <c r="AR121" s="2">
        <v>3.4499999999999997</v>
      </c>
      <c r="AS121" s="2">
        <v>0</v>
      </c>
      <c r="AT121" s="2">
        <v>106</v>
      </c>
      <c r="AU121" s="2">
        <v>45</v>
      </c>
      <c r="AV121" s="2">
        <v>1</v>
      </c>
      <c r="AW121" s="2">
        <v>1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0</v>
      </c>
      <c r="BI121" s="2">
        <v>1</v>
      </c>
      <c r="BJ121" s="2" t="s">
        <v>116</v>
      </c>
      <c r="BK121" s="2"/>
      <c r="BL121" s="2"/>
      <c r="BM121" s="2">
        <v>4001</v>
      </c>
      <c r="BN121" s="2">
        <v>0</v>
      </c>
      <c r="BO121" s="2" t="s">
        <v>3</v>
      </c>
      <c r="BP121" s="2">
        <v>0</v>
      </c>
      <c r="BQ121" s="2">
        <v>2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106</v>
      </c>
      <c r="CA121" s="2">
        <v>45</v>
      </c>
      <c r="CB121" s="2" t="s">
        <v>3</v>
      </c>
      <c r="CC121" s="2"/>
      <c r="CD121" s="2"/>
      <c r="CE121" s="2">
        <v>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74"/>
        <v>375154.87</v>
      </c>
      <c r="CQ121" s="2">
        <f>SUMIF(SmtRes!AQ70:'SmtRes'!AQ83,"=1",SmtRes!AA70:'SmtRes'!AA83)</f>
        <v>43845.46</v>
      </c>
      <c r="CR121" s="2">
        <f>SUMIF(SmtRes!AQ70:'SmtRes'!AQ83,"=1",SmtRes!AB70:'SmtRes'!AB83)</f>
        <v>13386.630000000001</v>
      </c>
      <c r="CS121" s="2">
        <f>SUMIF(SmtRes!AQ70:'SmtRes'!AQ83,"=1",SmtRes!AC70:'SmtRes'!AC83)</f>
        <v>6724.51</v>
      </c>
      <c r="CT121" s="2">
        <f>SUMIF(SmtRes!AQ70:'SmtRes'!AQ83,"=1",SmtRes!AD70:'SmtRes'!AD83)</f>
        <v>896.6</v>
      </c>
      <c r="CU121" s="2">
        <f t="shared" si="75"/>
        <v>0</v>
      </c>
      <c r="CV121" s="2">
        <f>SUMIF(SmtRes!AQ70:'SmtRes'!AQ83,"=1",SmtRes!BU70:'SmtRes'!BU83)</f>
        <v>2.09</v>
      </c>
      <c r="CW121" s="2">
        <f>SUMIF(SmtRes!AQ70:'SmtRes'!AQ83,"=1",SmtRes!BV70:'SmtRes'!BV83)</f>
        <v>3.4499999999999997</v>
      </c>
      <c r="CX121" s="2">
        <f t="shared" si="76"/>
        <v>0</v>
      </c>
      <c r="CY121" s="2">
        <f t="shared" si="77"/>
        <v>151179.89240000001</v>
      </c>
      <c r="CZ121" s="2">
        <f t="shared" si="78"/>
        <v>64180.143000000011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1003</v>
      </c>
      <c r="DV121" s="2" t="s">
        <v>115</v>
      </c>
      <c r="DW121" s="2" t="s">
        <v>115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75084939</v>
      </c>
      <c r="EF121" s="2">
        <v>2</v>
      </c>
      <c r="EG121" s="2" t="s">
        <v>25</v>
      </c>
      <c r="EH121" s="2">
        <v>4</v>
      </c>
      <c r="EI121" s="2" t="s">
        <v>106</v>
      </c>
      <c r="EJ121" s="2">
        <v>1</v>
      </c>
      <c r="EK121" s="2">
        <v>4001</v>
      </c>
      <c r="EL121" s="2" t="s">
        <v>106</v>
      </c>
      <c r="EM121" s="2" t="s">
        <v>107</v>
      </c>
      <c r="EN121" s="2"/>
      <c r="EO121" s="2" t="s">
        <v>3</v>
      </c>
      <c r="EP121" s="2"/>
      <c r="EQ121" s="2">
        <v>1024</v>
      </c>
      <c r="ER121" s="2">
        <v>0</v>
      </c>
      <c r="ES121" s="2">
        <v>0</v>
      </c>
      <c r="ET121" s="2">
        <v>0</v>
      </c>
      <c r="EU121" s="2">
        <v>0</v>
      </c>
      <c r="EV121" s="2">
        <v>0</v>
      </c>
      <c r="EW121" s="2">
        <v>2.09</v>
      </c>
      <c r="EX121" s="2">
        <v>3.45</v>
      </c>
      <c r="EY121" s="2">
        <v>0</v>
      </c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v>0</v>
      </c>
      <c r="FS121" s="2">
        <v>0</v>
      </c>
      <c r="FT121" s="2"/>
      <c r="FU121" s="2"/>
      <c r="FV121" s="2"/>
      <c r="FW121" s="2"/>
      <c r="FX121" s="2">
        <v>106</v>
      </c>
      <c r="FY121" s="2">
        <v>45</v>
      </c>
      <c r="FZ121" s="2"/>
      <c r="GA121" s="2" t="s">
        <v>3</v>
      </c>
      <c r="GB121" s="2"/>
      <c r="GC121" s="2"/>
      <c r="GD121" s="2">
        <v>1</v>
      </c>
      <c r="GE121" s="2"/>
      <c r="GF121" s="2">
        <v>746756338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79"/>
        <v>0</v>
      </c>
      <c r="GM121" s="2">
        <f t="shared" si="80"/>
        <v>590514.9</v>
      </c>
      <c r="GN121" s="2">
        <f t="shared" si="81"/>
        <v>590514.9</v>
      </c>
      <c r="GO121" s="2">
        <f t="shared" si="82"/>
        <v>0</v>
      </c>
      <c r="GP121" s="2">
        <f t="shared" si="83"/>
        <v>0</v>
      </c>
      <c r="GQ121" s="2"/>
      <c r="GR121" s="2">
        <v>0</v>
      </c>
      <c r="GS121" s="2">
        <v>3</v>
      </c>
      <c r="GT121" s="2">
        <v>0</v>
      </c>
      <c r="GU121" s="2" t="s">
        <v>3</v>
      </c>
      <c r="GV121" s="2">
        <f t="shared" si="84"/>
        <v>0</v>
      </c>
      <c r="GW121" s="2">
        <v>1</v>
      </c>
      <c r="GX121" s="2">
        <f t="shared" si="85"/>
        <v>0</v>
      </c>
      <c r="GY121" s="2"/>
      <c r="GZ121" s="2"/>
      <c r="HA121" s="2">
        <v>0</v>
      </c>
      <c r="HB121" s="2">
        <v>0</v>
      </c>
      <c r="HC121" s="2">
        <f t="shared" si="86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108</v>
      </c>
      <c r="HO121" s="2" t="s">
        <v>109</v>
      </c>
      <c r="HP121" s="2" t="s">
        <v>106</v>
      </c>
      <c r="HQ121" s="2" t="s">
        <v>106</v>
      </c>
      <c r="HR121" s="2"/>
      <c r="HS121" s="2">
        <v>0</v>
      </c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5">
      <c r="A122" s="2">
        <v>18</v>
      </c>
      <c r="B122" s="2">
        <v>0</v>
      </c>
      <c r="C122" s="2">
        <v>81</v>
      </c>
      <c r="D122" s="2"/>
      <c r="E122" s="2" t="s">
        <v>3</v>
      </c>
      <c r="F122" s="2" t="s">
        <v>117</v>
      </c>
      <c r="G122" s="2" t="s">
        <v>118</v>
      </c>
      <c r="H122" s="2" t="s">
        <v>119</v>
      </c>
      <c r="I122" s="2">
        <f>I121*J122</f>
        <v>3.6960000000000002</v>
      </c>
      <c r="J122" s="2">
        <v>0.13200000000000001</v>
      </c>
      <c r="K122" s="2">
        <v>0.13200000000000001</v>
      </c>
      <c r="L122" s="2"/>
      <c r="M122" s="2"/>
      <c r="N122" s="2"/>
      <c r="O122" s="2">
        <f t="shared" si="66"/>
        <v>52308.71</v>
      </c>
      <c r="P122" s="2">
        <f>ROUND(CQ122*I122,2)</f>
        <v>52308.71</v>
      </c>
      <c r="Q122" s="2">
        <f>ROUND(CR122*I122,2)</f>
        <v>0</v>
      </c>
      <c r="R122" s="2">
        <f>ROUND(CS122*I122,2)</f>
        <v>0</v>
      </c>
      <c r="S122" s="2">
        <f>ROUND(CT122*I122,2)</f>
        <v>0</v>
      </c>
      <c r="T122" s="2">
        <f t="shared" si="67"/>
        <v>0</v>
      </c>
      <c r="U122" s="2">
        <f>ROUND(CV122*I122,7)</f>
        <v>0</v>
      </c>
      <c r="V122" s="2">
        <f>ROUND(CW122*I122,7)</f>
        <v>0</v>
      </c>
      <c r="W122" s="2">
        <f t="shared" si="68"/>
        <v>0</v>
      </c>
      <c r="X122" s="2">
        <f t="shared" si="69"/>
        <v>0</v>
      </c>
      <c r="Y122" s="2">
        <f t="shared" si="70"/>
        <v>0</v>
      </c>
      <c r="Z122" s="2"/>
      <c r="AA122" s="2">
        <v>-1</v>
      </c>
      <c r="AB122" s="2">
        <f t="shared" si="71"/>
        <v>16456.73</v>
      </c>
      <c r="AC122" s="2">
        <f>ROUND((ES122),6)</f>
        <v>16456.73</v>
      </c>
      <c r="AD122" s="2">
        <f>ROUND((((ET122)-(EU122))+AE122),6)</f>
        <v>0</v>
      </c>
      <c r="AE122" s="2">
        <f t="shared" ref="AE122:AF124" si="87">ROUND((EU122),6)</f>
        <v>0</v>
      </c>
      <c r="AF122" s="2">
        <f t="shared" si="87"/>
        <v>0</v>
      </c>
      <c r="AG122" s="2">
        <f t="shared" si="72"/>
        <v>0</v>
      </c>
      <c r="AH122" s="2">
        <f t="shared" ref="AH122:AI124" si="88">(EW122)</f>
        <v>0</v>
      </c>
      <c r="AI122" s="2">
        <f t="shared" si="88"/>
        <v>0</v>
      </c>
      <c r="AJ122" s="2">
        <f t="shared" si="73"/>
        <v>0</v>
      </c>
      <c r="AK122" s="2">
        <v>16456.73</v>
      </c>
      <c r="AL122" s="2">
        <v>16456.73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106</v>
      </c>
      <c r="AU122" s="2">
        <v>45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0.86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3</v>
      </c>
      <c r="BI122" s="2">
        <v>1</v>
      </c>
      <c r="BJ122" s="2" t="s">
        <v>120</v>
      </c>
      <c r="BK122" s="2"/>
      <c r="BL122" s="2"/>
      <c r="BM122" s="2">
        <v>4001</v>
      </c>
      <c r="BN122" s="2">
        <v>0</v>
      </c>
      <c r="BO122" s="2" t="s">
        <v>117</v>
      </c>
      <c r="BP122" s="2">
        <v>1</v>
      </c>
      <c r="BQ122" s="2">
        <v>2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106</v>
      </c>
      <c r="CA122" s="2">
        <v>45</v>
      </c>
      <c r="CB122" s="2" t="s">
        <v>3</v>
      </c>
      <c r="CC122" s="2"/>
      <c r="CD122" s="2"/>
      <c r="CE122" s="2">
        <v>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si="74"/>
        <v>52308.71</v>
      </c>
      <c r="CQ122" s="2">
        <f>ROUND(AL122*BC122,2)</f>
        <v>14152.79</v>
      </c>
      <c r="CR122" s="2">
        <f>ROUND(AM122*BB122,2)</f>
        <v>0</v>
      </c>
      <c r="CS122" s="2">
        <f>ROUND(AN122*BS122,2)</f>
        <v>0</v>
      </c>
      <c r="CT122" s="2">
        <f>ROUND(AO122*BA122,2)</f>
        <v>0</v>
      </c>
      <c r="CU122" s="2">
        <f t="shared" si="75"/>
        <v>0</v>
      </c>
      <c r="CV122" s="2">
        <f t="shared" ref="CV122:CW124" si="89">AH122</f>
        <v>0</v>
      </c>
      <c r="CW122" s="2">
        <f t="shared" si="89"/>
        <v>0</v>
      </c>
      <c r="CX122" s="2">
        <f t="shared" si="76"/>
        <v>0</v>
      </c>
      <c r="CY122" s="2">
        <f t="shared" si="77"/>
        <v>0</v>
      </c>
      <c r="CZ122" s="2">
        <f t="shared" si="78"/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1009</v>
      </c>
      <c r="DV122" s="2" t="s">
        <v>119</v>
      </c>
      <c r="DW122" s="2" t="s">
        <v>119</v>
      </c>
      <c r="DX122" s="2">
        <v>1000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75084939</v>
      </c>
      <c r="EF122" s="2">
        <v>2</v>
      </c>
      <c r="EG122" s="2" t="s">
        <v>25</v>
      </c>
      <c r="EH122" s="2">
        <v>4</v>
      </c>
      <c r="EI122" s="2" t="s">
        <v>106</v>
      </c>
      <c r="EJ122" s="2">
        <v>1</v>
      </c>
      <c r="EK122" s="2">
        <v>4001</v>
      </c>
      <c r="EL122" s="2" t="s">
        <v>106</v>
      </c>
      <c r="EM122" s="2" t="s">
        <v>107</v>
      </c>
      <c r="EN122" s="2"/>
      <c r="EO122" s="2" t="s">
        <v>3</v>
      </c>
      <c r="EP122" s="2"/>
      <c r="EQ122" s="2">
        <v>1024</v>
      </c>
      <c r="ER122" s="2">
        <v>16456.73</v>
      </c>
      <c r="ES122" s="2">
        <v>16456.73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106</v>
      </c>
      <c r="FY122" s="2">
        <v>45</v>
      </c>
      <c r="FZ122" s="2"/>
      <c r="GA122" s="2" t="s">
        <v>3</v>
      </c>
      <c r="GB122" s="2"/>
      <c r="GC122" s="2"/>
      <c r="GD122" s="2">
        <v>1</v>
      </c>
      <c r="GE122" s="2"/>
      <c r="GF122" s="2">
        <v>-1591594887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si="79"/>
        <v>0</v>
      </c>
      <c r="GM122" s="2">
        <f t="shared" si="80"/>
        <v>52308.71</v>
      </c>
      <c r="GN122" s="2">
        <f t="shared" si="81"/>
        <v>52308.71</v>
      </c>
      <c r="GO122" s="2">
        <f t="shared" si="82"/>
        <v>0</v>
      </c>
      <c r="GP122" s="2">
        <f t="shared" si="83"/>
        <v>0</v>
      </c>
      <c r="GQ122" s="2"/>
      <c r="GR122" s="2">
        <v>0</v>
      </c>
      <c r="GS122" s="2">
        <v>3</v>
      </c>
      <c r="GT122" s="2">
        <v>0</v>
      </c>
      <c r="GU122" s="2" t="s">
        <v>3</v>
      </c>
      <c r="GV122" s="2">
        <f t="shared" si="84"/>
        <v>0</v>
      </c>
      <c r="GW122" s="2">
        <v>1</v>
      </c>
      <c r="GX122" s="2">
        <f t="shared" si="85"/>
        <v>0</v>
      </c>
      <c r="GY122" s="2"/>
      <c r="GZ122" s="2"/>
      <c r="HA122" s="2">
        <v>0</v>
      </c>
      <c r="HB122" s="2">
        <v>0</v>
      </c>
      <c r="HC122" s="2">
        <f t="shared" si="86"/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108</v>
      </c>
      <c r="HO122" s="2" t="s">
        <v>109</v>
      </c>
      <c r="HP122" s="2" t="s">
        <v>106</v>
      </c>
      <c r="HQ122" s="2" t="s">
        <v>106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5">
      <c r="A123" s="2">
        <v>18</v>
      </c>
      <c r="B123" s="2">
        <v>0</v>
      </c>
      <c r="C123" s="2">
        <v>82</v>
      </c>
      <c r="D123" s="2"/>
      <c r="E123" s="2" t="s">
        <v>3</v>
      </c>
      <c r="F123" s="2" t="s">
        <v>123</v>
      </c>
      <c r="G123" s="2" t="s">
        <v>124</v>
      </c>
      <c r="H123" s="2" t="s">
        <v>125</v>
      </c>
      <c r="I123" s="2">
        <f>I121*J123</f>
        <v>184.24</v>
      </c>
      <c r="J123" s="2">
        <v>6.58</v>
      </c>
      <c r="K123" s="2">
        <v>6.58</v>
      </c>
      <c r="L123" s="2"/>
      <c r="M123" s="2"/>
      <c r="N123" s="2"/>
      <c r="O123" s="2">
        <f t="shared" si="66"/>
        <v>135759.09</v>
      </c>
      <c r="P123" s="2">
        <f>ROUND(CQ123*I123,2)</f>
        <v>135759.09</v>
      </c>
      <c r="Q123" s="2">
        <f>ROUND(CR123*I123,2)</f>
        <v>0</v>
      </c>
      <c r="R123" s="2">
        <f>ROUND(CS123*I123,2)</f>
        <v>0</v>
      </c>
      <c r="S123" s="2">
        <f>ROUND(CT123*I123,2)</f>
        <v>0</v>
      </c>
      <c r="T123" s="2">
        <f t="shared" si="67"/>
        <v>0</v>
      </c>
      <c r="U123" s="2">
        <f>ROUND(CV123*I123,7)</f>
        <v>0</v>
      </c>
      <c r="V123" s="2">
        <f>ROUND(CW123*I123,7)</f>
        <v>0</v>
      </c>
      <c r="W123" s="2">
        <f t="shared" si="68"/>
        <v>0</v>
      </c>
      <c r="X123" s="2">
        <f t="shared" si="69"/>
        <v>0</v>
      </c>
      <c r="Y123" s="2">
        <f t="shared" si="70"/>
        <v>0</v>
      </c>
      <c r="Z123" s="2"/>
      <c r="AA123" s="2">
        <v>-1</v>
      </c>
      <c r="AB123" s="2">
        <f t="shared" si="71"/>
        <v>695.15</v>
      </c>
      <c r="AC123" s="2">
        <f>ROUND((ES123),6)</f>
        <v>695.15</v>
      </c>
      <c r="AD123" s="2">
        <f>ROUND((((ET123)-(EU123))+AE123),6)</f>
        <v>0</v>
      </c>
      <c r="AE123" s="2">
        <f t="shared" si="87"/>
        <v>0</v>
      </c>
      <c r="AF123" s="2">
        <f t="shared" si="87"/>
        <v>0</v>
      </c>
      <c r="AG123" s="2">
        <f t="shared" si="72"/>
        <v>0</v>
      </c>
      <c r="AH123" s="2">
        <f t="shared" si="88"/>
        <v>0</v>
      </c>
      <c r="AI123" s="2">
        <f t="shared" si="88"/>
        <v>0</v>
      </c>
      <c r="AJ123" s="2">
        <f t="shared" si="73"/>
        <v>0</v>
      </c>
      <c r="AK123" s="2">
        <v>695.15</v>
      </c>
      <c r="AL123" s="2">
        <v>695.15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106</v>
      </c>
      <c r="AU123" s="2">
        <v>45</v>
      </c>
      <c r="AV123" s="2">
        <v>1</v>
      </c>
      <c r="AW123" s="2">
        <v>1</v>
      </c>
      <c r="AX123" s="2"/>
      <c r="AY123" s="2"/>
      <c r="AZ123" s="2">
        <v>1</v>
      </c>
      <c r="BA123" s="2">
        <v>1</v>
      </c>
      <c r="BB123" s="2">
        <v>1</v>
      </c>
      <c r="BC123" s="2">
        <v>1.06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3</v>
      </c>
      <c r="BI123" s="2">
        <v>1</v>
      </c>
      <c r="BJ123" s="2" t="s">
        <v>126</v>
      </c>
      <c r="BK123" s="2"/>
      <c r="BL123" s="2"/>
      <c r="BM123" s="2">
        <v>4001</v>
      </c>
      <c r="BN123" s="2">
        <v>0</v>
      </c>
      <c r="BO123" s="2" t="s">
        <v>123</v>
      </c>
      <c r="BP123" s="2">
        <v>1</v>
      </c>
      <c r="BQ123" s="2">
        <v>2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106</v>
      </c>
      <c r="CA123" s="2">
        <v>45</v>
      </c>
      <c r="CB123" s="2" t="s">
        <v>3</v>
      </c>
      <c r="CC123" s="2"/>
      <c r="CD123" s="2"/>
      <c r="CE123" s="2">
        <v>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74"/>
        <v>135759.09</v>
      </c>
      <c r="CQ123" s="2">
        <f>ROUND(AL123*BC123,2)</f>
        <v>736.86</v>
      </c>
      <c r="CR123" s="2">
        <f>ROUND(AM123*BB123,2)</f>
        <v>0</v>
      </c>
      <c r="CS123" s="2">
        <f>ROUND(AN123*BS123,2)</f>
        <v>0</v>
      </c>
      <c r="CT123" s="2">
        <f>ROUND(AO123*BA123,2)</f>
        <v>0</v>
      </c>
      <c r="CU123" s="2">
        <f t="shared" si="75"/>
        <v>0</v>
      </c>
      <c r="CV123" s="2">
        <f t="shared" si="89"/>
        <v>0</v>
      </c>
      <c r="CW123" s="2">
        <f t="shared" si="89"/>
        <v>0</v>
      </c>
      <c r="CX123" s="2">
        <f t="shared" si="76"/>
        <v>0</v>
      </c>
      <c r="CY123" s="2">
        <f t="shared" si="77"/>
        <v>0</v>
      </c>
      <c r="CZ123" s="2">
        <f t="shared" si="78"/>
        <v>0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1009</v>
      </c>
      <c r="DV123" s="2" t="s">
        <v>125</v>
      </c>
      <c r="DW123" s="2" t="s">
        <v>125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75084939</v>
      </c>
      <c r="EF123" s="2">
        <v>2</v>
      </c>
      <c r="EG123" s="2" t="s">
        <v>25</v>
      </c>
      <c r="EH123" s="2">
        <v>4</v>
      </c>
      <c r="EI123" s="2" t="s">
        <v>106</v>
      </c>
      <c r="EJ123" s="2">
        <v>1</v>
      </c>
      <c r="EK123" s="2">
        <v>4001</v>
      </c>
      <c r="EL123" s="2" t="s">
        <v>106</v>
      </c>
      <c r="EM123" s="2" t="s">
        <v>107</v>
      </c>
      <c r="EN123" s="2"/>
      <c r="EO123" s="2" t="s">
        <v>3</v>
      </c>
      <c r="EP123" s="2"/>
      <c r="EQ123" s="2">
        <v>1024</v>
      </c>
      <c r="ER123" s="2">
        <v>695.15</v>
      </c>
      <c r="ES123" s="2">
        <v>695.15</v>
      </c>
      <c r="ET123" s="2">
        <v>0</v>
      </c>
      <c r="EU123" s="2">
        <v>0</v>
      </c>
      <c r="EV123" s="2">
        <v>0</v>
      </c>
      <c r="EW123" s="2">
        <v>0</v>
      </c>
      <c r="EX123" s="2">
        <v>0</v>
      </c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v>0</v>
      </c>
      <c r="FS123" s="2">
        <v>0</v>
      </c>
      <c r="FT123" s="2"/>
      <c r="FU123" s="2"/>
      <c r="FV123" s="2"/>
      <c r="FW123" s="2"/>
      <c r="FX123" s="2">
        <v>106</v>
      </c>
      <c r="FY123" s="2">
        <v>45</v>
      </c>
      <c r="FZ123" s="2"/>
      <c r="GA123" s="2" t="s">
        <v>3</v>
      </c>
      <c r="GB123" s="2"/>
      <c r="GC123" s="2"/>
      <c r="GD123" s="2">
        <v>1</v>
      </c>
      <c r="GE123" s="2"/>
      <c r="GF123" s="2">
        <v>-715723481</v>
      </c>
      <c r="GG123" s="2">
        <v>2</v>
      </c>
      <c r="GH123" s="2">
        <v>1</v>
      </c>
      <c r="GI123" s="2">
        <v>2</v>
      </c>
      <c r="GJ123" s="2">
        <v>0</v>
      </c>
      <c r="GK123" s="2">
        <v>0</v>
      </c>
      <c r="GL123" s="2">
        <f t="shared" si="79"/>
        <v>0</v>
      </c>
      <c r="GM123" s="2">
        <f t="shared" si="80"/>
        <v>135759.09</v>
      </c>
      <c r="GN123" s="2">
        <f t="shared" si="81"/>
        <v>135759.09</v>
      </c>
      <c r="GO123" s="2">
        <f t="shared" si="82"/>
        <v>0</v>
      </c>
      <c r="GP123" s="2">
        <f t="shared" si="83"/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84"/>
        <v>0</v>
      </c>
      <c r="GW123" s="2">
        <v>1</v>
      </c>
      <c r="GX123" s="2">
        <f t="shared" si="85"/>
        <v>0</v>
      </c>
      <c r="GY123" s="2"/>
      <c r="GZ123" s="2"/>
      <c r="HA123" s="2">
        <v>0</v>
      </c>
      <c r="HB123" s="2">
        <v>0</v>
      </c>
      <c r="HC123" s="2">
        <f t="shared" si="86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108</v>
      </c>
      <c r="HO123" s="2" t="s">
        <v>109</v>
      </c>
      <c r="HP123" s="2" t="s">
        <v>106</v>
      </c>
      <c r="HQ123" s="2" t="s">
        <v>106</v>
      </c>
      <c r="HR123" s="2"/>
      <c r="HS123" s="2">
        <v>0</v>
      </c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5">
      <c r="A124" s="2">
        <v>17</v>
      </c>
      <c r="B124" s="2">
        <v>0</v>
      </c>
      <c r="C124" s="2"/>
      <c r="D124" s="2"/>
      <c r="E124" s="2" t="s">
        <v>3</v>
      </c>
      <c r="F124" s="2" t="s">
        <v>127</v>
      </c>
      <c r="G124" s="2" t="s">
        <v>128</v>
      </c>
      <c r="H124" s="2" t="s">
        <v>115</v>
      </c>
      <c r="I124" s="2">
        <f>ROUND(28*2+4,7)</f>
        <v>60</v>
      </c>
      <c r="J124" s="2">
        <v>0</v>
      </c>
      <c r="K124" s="2">
        <f>ROUND(28*2+4,7)</f>
        <v>60</v>
      </c>
      <c r="L124" s="2"/>
      <c r="M124" s="2"/>
      <c r="N124" s="2"/>
      <c r="O124" s="2">
        <f t="shared" si="66"/>
        <v>65208</v>
      </c>
      <c r="P124" s="2">
        <f>ROUND(CQ124*I124,2)</f>
        <v>65208</v>
      </c>
      <c r="Q124" s="2">
        <f>ROUND(CR124*I124,2)</f>
        <v>0</v>
      </c>
      <c r="R124" s="2">
        <f>ROUND(CS124*I124,2)</f>
        <v>0</v>
      </c>
      <c r="S124" s="2">
        <f>ROUND(CT124*I124,2)</f>
        <v>0</v>
      </c>
      <c r="T124" s="2">
        <f t="shared" si="67"/>
        <v>0</v>
      </c>
      <c r="U124" s="2">
        <f>ROUND(CV124*I124,7)</f>
        <v>0</v>
      </c>
      <c r="V124" s="2">
        <f>ROUND(CW124*I124,7)</f>
        <v>0</v>
      </c>
      <c r="W124" s="2">
        <f t="shared" si="68"/>
        <v>0</v>
      </c>
      <c r="X124" s="2">
        <f t="shared" si="69"/>
        <v>0</v>
      </c>
      <c r="Y124" s="2">
        <f t="shared" si="70"/>
        <v>0</v>
      </c>
      <c r="Z124" s="2"/>
      <c r="AA124" s="2">
        <v>-1</v>
      </c>
      <c r="AB124" s="2">
        <f t="shared" si="71"/>
        <v>1086.8</v>
      </c>
      <c r="AC124" s="2">
        <f>ROUND((ES124),6)</f>
        <v>1086.8</v>
      </c>
      <c r="AD124" s="2">
        <f>ROUND((ET124),6)</f>
        <v>0</v>
      </c>
      <c r="AE124" s="2">
        <f t="shared" si="87"/>
        <v>0</v>
      </c>
      <c r="AF124" s="2">
        <f t="shared" si="87"/>
        <v>0</v>
      </c>
      <c r="AG124" s="2">
        <f t="shared" si="72"/>
        <v>0</v>
      </c>
      <c r="AH124" s="2">
        <f t="shared" si="88"/>
        <v>0</v>
      </c>
      <c r="AI124" s="2">
        <f t="shared" si="88"/>
        <v>0</v>
      </c>
      <c r="AJ124" s="2">
        <f t="shared" si="73"/>
        <v>0</v>
      </c>
      <c r="AK124" s="2">
        <v>1086.8</v>
      </c>
      <c r="AL124" s="2">
        <v>1086.8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3</v>
      </c>
      <c r="BI124" s="2">
        <v>1</v>
      </c>
      <c r="BJ124" s="2" t="s">
        <v>127</v>
      </c>
      <c r="BK124" s="2"/>
      <c r="BL124" s="2"/>
      <c r="BM124" s="2">
        <v>900</v>
      </c>
      <c r="BN124" s="2">
        <v>0</v>
      </c>
      <c r="BO124" s="2" t="s">
        <v>3</v>
      </c>
      <c r="BP124" s="2">
        <v>0</v>
      </c>
      <c r="BQ124" s="2">
        <v>90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0</v>
      </c>
      <c r="CA124" s="2">
        <v>0</v>
      </c>
      <c r="CB124" s="2" t="s">
        <v>3</v>
      </c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74"/>
        <v>65208</v>
      </c>
      <c r="CQ124" s="2">
        <f>ROUND(AL124,2)</f>
        <v>1086.8</v>
      </c>
      <c r="CR124" s="2">
        <f>ROUND(AM124,2)</f>
        <v>0</v>
      </c>
      <c r="CS124" s="2">
        <f>ROUND(AN124*BS124,2)</f>
        <v>0</v>
      </c>
      <c r="CT124" s="2">
        <f>ROUND(AO124*BA124,2)</f>
        <v>0</v>
      </c>
      <c r="CU124" s="2">
        <f t="shared" si="75"/>
        <v>0</v>
      </c>
      <c r="CV124" s="2">
        <f t="shared" si="89"/>
        <v>0</v>
      </c>
      <c r="CW124" s="2">
        <f t="shared" si="89"/>
        <v>0</v>
      </c>
      <c r="CX124" s="2">
        <f t="shared" si="76"/>
        <v>0</v>
      </c>
      <c r="CY124" s="2">
        <f>0</f>
        <v>0</v>
      </c>
      <c r="CZ124" s="2">
        <f>0</f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115</v>
      </c>
      <c r="DW124" s="2" t="s">
        <v>115</v>
      </c>
      <c r="DX124" s="2">
        <v>1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75085368</v>
      </c>
      <c r="EF124" s="2">
        <v>90</v>
      </c>
      <c r="EG124" s="2" t="s">
        <v>129</v>
      </c>
      <c r="EH124" s="2">
        <v>0</v>
      </c>
      <c r="EI124" s="2" t="s">
        <v>3</v>
      </c>
      <c r="EJ124" s="2">
        <v>1</v>
      </c>
      <c r="EK124" s="2">
        <v>900</v>
      </c>
      <c r="EL124" s="2" t="s">
        <v>129</v>
      </c>
      <c r="EM124" s="2" t="s">
        <v>130</v>
      </c>
      <c r="EN124" s="2"/>
      <c r="EO124" s="2" t="s">
        <v>3</v>
      </c>
      <c r="EP124" s="2"/>
      <c r="EQ124" s="2">
        <v>1040</v>
      </c>
      <c r="ER124" s="2">
        <v>0</v>
      </c>
      <c r="ES124" s="2">
        <v>1086.8</v>
      </c>
      <c r="ET124" s="2">
        <v>0</v>
      </c>
      <c r="EU124" s="2">
        <v>0</v>
      </c>
      <c r="EV124" s="2">
        <v>0</v>
      </c>
      <c r="EW124" s="2">
        <v>0</v>
      </c>
      <c r="EX124" s="2">
        <v>0</v>
      </c>
      <c r="EY124" s="2">
        <v>0</v>
      </c>
      <c r="EZ124" s="2">
        <v>5</v>
      </c>
      <c r="FA124" s="2"/>
      <c r="FB124" s="2"/>
      <c r="FC124" s="2">
        <v>0</v>
      </c>
      <c r="FD124" s="2">
        <v>18</v>
      </c>
      <c r="FE124" s="2"/>
      <c r="FF124" s="2">
        <v>1086.8</v>
      </c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0</v>
      </c>
      <c r="FY124" s="2">
        <v>0</v>
      </c>
      <c r="FZ124" s="2"/>
      <c r="GA124" s="2" t="s">
        <v>3</v>
      </c>
      <c r="GB124" s="2"/>
      <c r="GC124" s="2"/>
      <c r="GD124" s="2">
        <v>1</v>
      </c>
      <c r="GE124" s="2"/>
      <c r="GF124" s="2">
        <v>1707101952</v>
      </c>
      <c r="GG124" s="2">
        <v>2</v>
      </c>
      <c r="GH124" s="2">
        <v>3</v>
      </c>
      <c r="GI124" s="2">
        <v>-2</v>
      </c>
      <c r="GJ124" s="2">
        <v>0</v>
      </c>
      <c r="GK124" s="2">
        <v>0</v>
      </c>
      <c r="GL124" s="2">
        <f t="shared" si="79"/>
        <v>0</v>
      </c>
      <c r="GM124" s="2">
        <f t="shared" si="80"/>
        <v>65208</v>
      </c>
      <c r="GN124" s="2">
        <f t="shared" si="81"/>
        <v>65208</v>
      </c>
      <c r="GO124" s="2">
        <f t="shared" si="82"/>
        <v>0</v>
      </c>
      <c r="GP124" s="2">
        <f t="shared" si="83"/>
        <v>0</v>
      </c>
      <c r="GQ124" s="2"/>
      <c r="GR124" s="2">
        <v>1</v>
      </c>
      <c r="GS124" s="2">
        <v>1</v>
      </c>
      <c r="GT124" s="2">
        <v>0</v>
      </c>
      <c r="GU124" s="2" t="s">
        <v>3</v>
      </c>
      <c r="GV124" s="2">
        <f t="shared" si="84"/>
        <v>0</v>
      </c>
      <c r="GW124" s="2">
        <v>1</v>
      </c>
      <c r="GX124" s="2">
        <f t="shared" si="85"/>
        <v>0</v>
      </c>
      <c r="GY124" s="2"/>
      <c r="GZ124" s="2"/>
      <c r="HA124" s="2">
        <v>0</v>
      </c>
      <c r="HB124" s="2">
        <v>0</v>
      </c>
      <c r="HC124" s="2">
        <f t="shared" si="86"/>
        <v>0</v>
      </c>
      <c r="HD124" s="2"/>
      <c r="HE124" s="2" t="s">
        <v>3</v>
      </c>
      <c r="HF124" s="2" t="s">
        <v>3</v>
      </c>
      <c r="HG124" s="2">
        <f>ROUND(ROUND(AL124,2)*I124,2)</f>
        <v>65208</v>
      </c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ht="409.6" x14ac:dyDescent="0.25">
      <c r="A125" s="2">
        <v>17</v>
      </c>
      <c r="B125" s="2">
        <v>0</v>
      </c>
      <c r="C125" s="2">
        <f>ROW(SmtRes!A87)</f>
        <v>87</v>
      </c>
      <c r="D125" s="2">
        <f>ROW(EtalonRes!A86)</f>
        <v>86</v>
      </c>
      <c r="E125" s="2" t="s">
        <v>3</v>
      </c>
      <c r="F125" s="2" t="s">
        <v>131</v>
      </c>
      <c r="G125" s="2" t="s">
        <v>132</v>
      </c>
      <c r="H125" s="2" t="s">
        <v>133</v>
      </c>
      <c r="I125" s="2">
        <v>4</v>
      </c>
      <c r="J125" s="2">
        <v>0</v>
      </c>
      <c r="K125" s="2">
        <v>4</v>
      </c>
      <c r="L125" s="2"/>
      <c r="M125" s="2"/>
      <c r="N125" s="2"/>
      <c r="O125" s="2">
        <f t="shared" si="66"/>
        <v>3654.44</v>
      </c>
      <c r="P125" s="2">
        <f>SUMIF(SmtRes!AQ84:'SmtRes'!AQ87,"=1",SmtRes!DF84:'SmtRes'!DF87)</f>
        <v>10.41</v>
      </c>
      <c r="Q125" s="2">
        <f>SUMIF(SmtRes!AQ84:'SmtRes'!AQ87,"=1",SmtRes!DG84:'SmtRes'!DG87)</f>
        <v>294.13</v>
      </c>
      <c r="R125" s="2">
        <f>SUMIF(SmtRes!AQ84:'SmtRes'!AQ87,"=1",SmtRes!DH84:'SmtRes'!DH87)</f>
        <v>0</v>
      </c>
      <c r="S125" s="2">
        <f>SUMIF(SmtRes!AQ84:'SmtRes'!AQ87,"=1",SmtRes!DI84:'SmtRes'!DI87)</f>
        <v>3349.9</v>
      </c>
      <c r="T125" s="2">
        <f t="shared" si="67"/>
        <v>0</v>
      </c>
      <c r="U125" s="2">
        <f>SUMIF(SmtRes!AQ84:'SmtRes'!AQ87,"=1",SmtRes!CV84:'SmtRes'!CV87)</f>
        <v>4.32</v>
      </c>
      <c r="V125" s="2">
        <f>SUMIF(SmtRes!AQ84:'SmtRes'!AQ87,"=1",SmtRes!CW84:'SmtRes'!CW87)</f>
        <v>0</v>
      </c>
      <c r="W125" s="2">
        <f t="shared" si="68"/>
        <v>0</v>
      </c>
      <c r="X125" s="2">
        <f t="shared" si="69"/>
        <v>3919.38</v>
      </c>
      <c r="Y125" s="2">
        <f t="shared" si="70"/>
        <v>2478.9299999999998</v>
      </c>
      <c r="Z125" s="2"/>
      <c r="AA125" s="2">
        <v>-1</v>
      </c>
      <c r="AB125" s="2">
        <f t="shared" si="71"/>
        <v>888.64212499999996</v>
      </c>
      <c r="AC125" s="2">
        <f>ROUND((SUM(SmtRes!BQ84:'SmtRes'!BQ87)),6)</f>
        <v>1.8184849999999999</v>
      </c>
      <c r="AD125" s="2">
        <f>ROUND((((SUM(SmtRes!BR84:'SmtRes'!BR87))-(0))+AE125),6)</f>
        <v>49.348439999999997</v>
      </c>
      <c r="AE125" s="2">
        <f>ROUND((0),6)</f>
        <v>0</v>
      </c>
      <c r="AF125" s="2">
        <f>ROUND((SUM(SmtRes!BT84:'SmtRes'!BT87)),6)</f>
        <v>837.47519999999997</v>
      </c>
      <c r="AG125" s="2">
        <f t="shared" si="72"/>
        <v>0</v>
      </c>
      <c r="AH125" s="2">
        <f>(SUM(SmtRes!BU84:'SmtRes'!BU87))</f>
        <v>1.08</v>
      </c>
      <c r="AI125" s="2">
        <f>(0)</f>
        <v>0</v>
      </c>
      <c r="AJ125" s="2">
        <f t="shared" si="73"/>
        <v>0</v>
      </c>
      <c r="AK125" s="2">
        <v>740.83818500000007</v>
      </c>
      <c r="AL125" s="2">
        <v>1.8184849999999999</v>
      </c>
      <c r="AM125" s="2">
        <v>41.123700000000007</v>
      </c>
      <c r="AN125" s="2">
        <v>0</v>
      </c>
      <c r="AO125" s="2">
        <v>697.89600000000007</v>
      </c>
      <c r="AP125" s="2">
        <v>0</v>
      </c>
      <c r="AQ125" s="2">
        <v>0.9</v>
      </c>
      <c r="AR125" s="2">
        <v>0</v>
      </c>
      <c r="AS125" s="2">
        <v>0</v>
      </c>
      <c r="AT125" s="2">
        <v>117</v>
      </c>
      <c r="AU125" s="2">
        <v>74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134</v>
      </c>
      <c r="BK125" s="2"/>
      <c r="BL125" s="2"/>
      <c r="BM125" s="2">
        <v>24001</v>
      </c>
      <c r="BN125" s="2">
        <v>0</v>
      </c>
      <c r="BO125" s="2" t="s">
        <v>3</v>
      </c>
      <c r="BP125" s="2">
        <v>0</v>
      </c>
      <c r="BQ125" s="2">
        <v>2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117</v>
      </c>
      <c r="CA125" s="2">
        <v>74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7" t="s">
        <v>487</v>
      </c>
      <c r="CO125" s="2">
        <v>0</v>
      </c>
      <c r="CP125" s="2">
        <f t="shared" si="74"/>
        <v>3654.44</v>
      </c>
      <c r="CQ125" s="2">
        <f>SUMIF(SmtRes!AQ84:'SmtRes'!AQ87,"=1",SmtRes!AA84:'SmtRes'!AA87)</f>
        <v>939.85</v>
      </c>
      <c r="CR125" s="2">
        <f>SUMIF(SmtRes!AQ84:'SmtRes'!AQ87,"=1",SmtRes!AB84:'SmtRes'!AB87)</f>
        <v>75.650000000000006</v>
      </c>
      <c r="CS125" s="2">
        <f>SUMIF(SmtRes!AQ84:'SmtRes'!AQ87,"=1",SmtRes!AC84:'SmtRes'!AC87)</f>
        <v>0</v>
      </c>
      <c r="CT125" s="2">
        <f>SUMIF(SmtRes!AQ84:'SmtRes'!AQ87,"=1",SmtRes!AD84:'SmtRes'!AD87)</f>
        <v>775.44</v>
      </c>
      <c r="CU125" s="2">
        <f t="shared" si="75"/>
        <v>0</v>
      </c>
      <c r="CV125" s="2">
        <f>SUMIF(SmtRes!AQ84:'SmtRes'!AQ87,"=1",SmtRes!BU84:'SmtRes'!BU87)</f>
        <v>1.08</v>
      </c>
      <c r="CW125" s="2">
        <f>SUMIF(SmtRes!AQ84:'SmtRes'!AQ87,"=1",SmtRes!BV84:'SmtRes'!BV87)</f>
        <v>0</v>
      </c>
      <c r="CX125" s="2">
        <f t="shared" si="76"/>
        <v>0</v>
      </c>
      <c r="CY125" s="2">
        <f>(((S125+R125)*AT125)/100)</f>
        <v>3919.3829999999998</v>
      </c>
      <c r="CZ125" s="2">
        <f>(((S125+R125)*AU125)/100)</f>
        <v>2478.9259999999999</v>
      </c>
      <c r="DA125" s="2"/>
      <c r="DB125" s="2">
        <v>11</v>
      </c>
      <c r="DC125" s="2" t="s">
        <v>3</v>
      </c>
      <c r="DD125" s="2" t="s">
        <v>3</v>
      </c>
      <c r="DE125" s="2" t="s">
        <v>24</v>
      </c>
      <c r="DF125" s="2" t="s">
        <v>24</v>
      </c>
      <c r="DG125" s="2" t="s">
        <v>24</v>
      </c>
      <c r="DH125" s="2" t="s">
        <v>3</v>
      </c>
      <c r="DI125" s="2" t="s">
        <v>24</v>
      </c>
      <c r="DJ125" s="2" t="s">
        <v>24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133</v>
      </c>
      <c r="DW125" s="2" t="s">
        <v>133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75084991</v>
      </c>
      <c r="EF125" s="2">
        <v>2</v>
      </c>
      <c r="EG125" s="2" t="s">
        <v>25</v>
      </c>
      <c r="EH125" s="2">
        <v>18</v>
      </c>
      <c r="EI125" s="2" t="s">
        <v>135</v>
      </c>
      <c r="EJ125" s="2">
        <v>1</v>
      </c>
      <c r="EK125" s="2">
        <v>24001</v>
      </c>
      <c r="EL125" s="2" t="s">
        <v>135</v>
      </c>
      <c r="EM125" s="2" t="s">
        <v>136</v>
      </c>
      <c r="EN125" s="2"/>
      <c r="EO125" s="2" t="s">
        <v>29</v>
      </c>
      <c r="EP125" s="2"/>
      <c r="EQ125" s="2">
        <v>1024</v>
      </c>
      <c r="ER125" s="2">
        <v>0</v>
      </c>
      <c r="ES125" s="2">
        <v>0</v>
      </c>
      <c r="ET125" s="2">
        <v>0</v>
      </c>
      <c r="EU125" s="2">
        <v>0</v>
      </c>
      <c r="EV125" s="2">
        <v>0</v>
      </c>
      <c r="EW125" s="2">
        <v>0.9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117</v>
      </c>
      <c r="FY125" s="2">
        <v>74</v>
      </c>
      <c r="FZ125" s="2"/>
      <c r="GA125" s="2" t="s">
        <v>3</v>
      </c>
      <c r="GB125" s="2"/>
      <c r="GC125" s="2"/>
      <c r="GD125" s="2">
        <v>1</v>
      </c>
      <c r="GE125" s="2"/>
      <c r="GF125" s="2">
        <v>-894489737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79"/>
        <v>0</v>
      </c>
      <c r="GM125" s="2">
        <f t="shared" si="80"/>
        <v>10052.75</v>
      </c>
      <c r="GN125" s="2">
        <f t="shared" si="81"/>
        <v>10052.75</v>
      </c>
      <c r="GO125" s="2">
        <f t="shared" si="82"/>
        <v>0</v>
      </c>
      <c r="GP125" s="2">
        <f t="shared" si="83"/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 t="shared" si="84"/>
        <v>0</v>
      </c>
      <c r="GW125" s="2">
        <v>1</v>
      </c>
      <c r="GX125" s="2">
        <f t="shared" si="85"/>
        <v>0</v>
      </c>
      <c r="GY125" s="2"/>
      <c r="GZ125" s="2"/>
      <c r="HA125" s="2">
        <v>0</v>
      </c>
      <c r="HB125" s="2">
        <v>0</v>
      </c>
      <c r="HC125" s="2">
        <f t="shared" si="86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137</v>
      </c>
      <c r="HO125" s="2" t="s">
        <v>138</v>
      </c>
      <c r="HP125" s="2" t="s">
        <v>135</v>
      </c>
      <c r="HQ125" s="2" t="s">
        <v>135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ht="409.6" x14ac:dyDescent="0.25">
      <c r="A126" s="2">
        <v>17</v>
      </c>
      <c r="B126" s="2">
        <v>0</v>
      </c>
      <c r="C126" s="2">
        <f>ROW(SmtRes!A91)</f>
        <v>91</v>
      </c>
      <c r="D126" s="2">
        <f>ROW(EtalonRes!A89)</f>
        <v>89</v>
      </c>
      <c r="E126" s="2" t="s">
        <v>3</v>
      </c>
      <c r="F126" s="2" t="s">
        <v>139</v>
      </c>
      <c r="G126" s="2" t="s">
        <v>140</v>
      </c>
      <c r="H126" s="2" t="s">
        <v>141</v>
      </c>
      <c r="I126" s="2">
        <v>1</v>
      </c>
      <c r="J126" s="2">
        <v>0</v>
      </c>
      <c r="K126" s="2">
        <v>1</v>
      </c>
      <c r="L126" s="2"/>
      <c r="M126" s="2"/>
      <c r="N126" s="2"/>
      <c r="O126" s="2">
        <f t="shared" si="66"/>
        <v>105.06</v>
      </c>
      <c r="P126" s="2">
        <f>SUMIF(SmtRes!AQ88:'SmtRes'!AQ91,"=1",SmtRes!DF88:'SmtRes'!DF91)</f>
        <v>7.65</v>
      </c>
      <c r="Q126" s="2">
        <f>SUMIF(SmtRes!AQ88:'SmtRes'!AQ91,"=1",SmtRes!DG88:'SmtRes'!DG91)</f>
        <v>0</v>
      </c>
      <c r="R126" s="2">
        <f>SUMIF(SmtRes!AQ88:'SmtRes'!AQ91,"=1",SmtRes!DH88:'SmtRes'!DH91)</f>
        <v>0</v>
      </c>
      <c r="S126" s="2">
        <f>SUMIF(SmtRes!AQ88:'SmtRes'!AQ91,"=1",SmtRes!DI88:'SmtRes'!DI91)</f>
        <v>97.41</v>
      </c>
      <c r="T126" s="2">
        <f t="shared" si="67"/>
        <v>0</v>
      </c>
      <c r="U126" s="2">
        <f>SUMIF(SmtRes!AQ88:'SmtRes'!AQ91,"=1",SmtRes!CV88:'SmtRes'!CV91)</f>
        <v>0.12</v>
      </c>
      <c r="V126" s="2">
        <f>SUMIF(SmtRes!AQ88:'SmtRes'!AQ91,"=1",SmtRes!CW88:'SmtRes'!CW91)</f>
        <v>0</v>
      </c>
      <c r="W126" s="2">
        <f t="shared" si="68"/>
        <v>0</v>
      </c>
      <c r="X126" s="2">
        <f t="shared" si="69"/>
        <v>87.67</v>
      </c>
      <c r="Y126" s="2">
        <f t="shared" si="70"/>
        <v>44.81</v>
      </c>
      <c r="Z126" s="2"/>
      <c r="AA126" s="2">
        <v>-1</v>
      </c>
      <c r="AB126" s="2">
        <f t="shared" si="71"/>
        <v>104.84114</v>
      </c>
      <c r="AC126" s="2">
        <f>ROUND((SUM(SmtRes!BQ88:'SmtRes'!BQ91)),6)</f>
        <v>7.4263399999999997</v>
      </c>
      <c r="AD126" s="2">
        <f>ROUND((((0)-(0))+AE126),6)</f>
        <v>0</v>
      </c>
      <c r="AE126" s="2">
        <f>ROUND((0),6)</f>
        <v>0</v>
      </c>
      <c r="AF126" s="2">
        <f>ROUND((SUM(SmtRes!BT88:'SmtRes'!BT91)),6)</f>
        <v>97.4148</v>
      </c>
      <c r="AG126" s="2">
        <f t="shared" si="72"/>
        <v>0</v>
      </c>
      <c r="AH126" s="2">
        <f>(SUM(SmtRes!BU88:'SmtRes'!BU91))</f>
        <v>0.12</v>
      </c>
      <c r="AI126" s="2">
        <f>(0)</f>
        <v>0</v>
      </c>
      <c r="AJ126" s="2">
        <f t="shared" si="73"/>
        <v>0</v>
      </c>
      <c r="AK126" s="2">
        <v>88.605339499999999</v>
      </c>
      <c r="AL126" s="2">
        <v>7.4263394999999992</v>
      </c>
      <c r="AM126" s="2">
        <v>0</v>
      </c>
      <c r="AN126" s="2">
        <v>0</v>
      </c>
      <c r="AO126" s="2">
        <v>81.179000000000002</v>
      </c>
      <c r="AP126" s="2">
        <v>0</v>
      </c>
      <c r="AQ126" s="2">
        <v>0.1</v>
      </c>
      <c r="AR126" s="2">
        <v>0</v>
      </c>
      <c r="AS126" s="2">
        <v>0</v>
      </c>
      <c r="AT126" s="2">
        <v>90</v>
      </c>
      <c r="AU126" s="2">
        <v>46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2</v>
      </c>
      <c r="BJ126" s="2" t="s">
        <v>142</v>
      </c>
      <c r="BK126" s="2"/>
      <c r="BL126" s="2"/>
      <c r="BM126" s="2">
        <v>110006</v>
      </c>
      <c r="BN126" s="2">
        <v>0</v>
      </c>
      <c r="BO126" s="2" t="s">
        <v>3</v>
      </c>
      <c r="BP126" s="2">
        <v>0</v>
      </c>
      <c r="BQ126" s="2">
        <v>3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90</v>
      </c>
      <c r="CA126" s="2">
        <v>46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7" t="s">
        <v>487</v>
      </c>
      <c r="CO126" s="2">
        <v>0</v>
      </c>
      <c r="CP126" s="2">
        <f t="shared" si="74"/>
        <v>105.06</v>
      </c>
      <c r="CQ126" s="2">
        <f>SUMIF(SmtRes!AQ88:'SmtRes'!AQ91,"=1",SmtRes!AA88:'SmtRes'!AA91)</f>
        <v>248.59</v>
      </c>
      <c r="CR126" s="2">
        <f>SUMIF(SmtRes!AQ88:'SmtRes'!AQ91,"=1",SmtRes!AB88:'SmtRes'!AB91)</f>
        <v>0</v>
      </c>
      <c r="CS126" s="2">
        <f>SUMIF(SmtRes!AQ88:'SmtRes'!AQ91,"=1",SmtRes!AC88:'SmtRes'!AC91)</f>
        <v>0</v>
      </c>
      <c r="CT126" s="2">
        <f>SUMIF(SmtRes!AQ88:'SmtRes'!AQ91,"=1",SmtRes!AD88:'SmtRes'!AD91)</f>
        <v>811.79</v>
      </c>
      <c r="CU126" s="2">
        <f t="shared" si="75"/>
        <v>0</v>
      </c>
      <c r="CV126" s="2">
        <f>SUMIF(SmtRes!AQ88:'SmtRes'!AQ91,"=1",SmtRes!BU88:'SmtRes'!BU91)</f>
        <v>0.12</v>
      </c>
      <c r="CW126" s="2">
        <f>SUMIF(SmtRes!AQ88:'SmtRes'!AQ91,"=1",SmtRes!BV88:'SmtRes'!BV91)</f>
        <v>0</v>
      </c>
      <c r="CX126" s="2">
        <f t="shared" si="76"/>
        <v>0</v>
      </c>
      <c r="CY126" s="2">
        <f>(((S126+R126)*AT126)/100)</f>
        <v>87.668999999999997</v>
      </c>
      <c r="CZ126" s="2">
        <f>(((S126+R126)*AU126)/100)</f>
        <v>44.808599999999998</v>
      </c>
      <c r="DA126" s="2"/>
      <c r="DB126" s="2">
        <v>12</v>
      </c>
      <c r="DC126" s="2" t="s">
        <v>3</v>
      </c>
      <c r="DD126" s="2" t="s">
        <v>3</v>
      </c>
      <c r="DE126" s="2" t="s">
        <v>24</v>
      </c>
      <c r="DF126" s="2" t="s">
        <v>24</v>
      </c>
      <c r="DG126" s="2" t="s">
        <v>24</v>
      </c>
      <c r="DH126" s="2" t="s">
        <v>3</v>
      </c>
      <c r="DI126" s="2" t="s">
        <v>24</v>
      </c>
      <c r="DJ126" s="2" t="s">
        <v>24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141</v>
      </c>
      <c r="DW126" s="2" t="s">
        <v>141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75084877</v>
      </c>
      <c r="EF126" s="2">
        <v>3</v>
      </c>
      <c r="EG126" s="2" t="s">
        <v>143</v>
      </c>
      <c r="EH126" s="2">
        <v>0</v>
      </c>
      <c r="EI126" s="2" t="s">
        <v>3</v>
      </c>
      <c r="EJ126" s="2">
        <v>2</v>
      </c>
      <c r="EK126" s="2">
        <v>110006</v>
      </c>
      <c r="EL126" s="2" t="s">
        <v>144</v>
      </c>
      <c r="EM126" s="2" t="s">
        <v>145</v>
      </c>
      <c r="EN126" s="2"/>
      <c r="EO126" s="2" t="s">
        <v>29</v>
      </c>
      <c r="EP126" s="2"/>
      <c r="EQ126" s="2">
        <v>1024</v>
      </c>
      <c r="ER126" s="2">
        <v>0</v>
      </c>
      <c r="ES126" s="2">
        <v>0</v>
      </c>
      <c r="ET126" s="2">
        <v>0</v>
      </c>
      <c r="EU126" s="2">
        <v>0</v>
      </c>
      <c r="EV126" s="2">
        <v>0</v>
      </c>
      <c r="EW126" s="2">
        <v>0.1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90</v>
      </c>
      <c r="FY126" s="2">
        <v>46</v>
      </c>
      <c r="FZ126" s="2"/>
      <c r="GA126" s="2" t="s">
        <v>3</v>
      </c>
      <c r="GB126" s="2"/>
      <c r="GC126" s="2"/>
      <c r="GD126" s="2">
        <v>1</v>
      </c>
      <c r="GE126" s="2"/>
      <c r="GF126" s="2">
        <v>-760787583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79"/>
        <v>0</v>
      </c>
      <c r="GM126" s="2">
        <f t="shared" si="80"/>
        <v>237.54</v>
      </c>
      <c r="GN126" s="2">
        <f t="shared" si="81"/>
        <v>0</v>
      </c>
      <c r="GO126" s="2">
        <f t="shared" si="82"/>
        <v>237.54</v>
      </c>
      <c r="GP126" s="2">
        <f t="shared" si="83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84"/>
        <v>0</v>
      </c>
      <c r="GW126" s="2">
        <v>1</v>
      </c>
      <c r="GX126" s="2">
        <f t="shared" si="85"/>
        <v>0</v>
      </c>
      <c r="GY126" s="2"/>
      <c r="GZ126" s="2"/>
      <c r="HA126" s="2">
        <v>0</v>
      </c>
      <c r="HB126" s="2">
        <v>0</v>
      </c>
      <c r="HC126" s="2">
        <f t="shared" si="86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146</v>
      </c>
      <c r="HO126" s="2" t="s">
        <v>147</v>
      </c>
      <c r="HP126" s="2" t="s">
        <v>144</v>
      </c>
      <c r="HQ126" s="2" t="s">
        <v>144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5">
      <c r="A127" s="2">
        <v>18</v>
      </c>
      <c r="B127" s="2">
        <v>0</v>
      </c>
      <c r="C127" s="2">
        <v>90</v>
      </c>
      <c r="D127" s="2"/>
      <c r="E127" s="2" t="s">
        <v>3</v>
      </c>
      <c r="F127" s="2" t="s">
        <v>148</v>
      </c>
      <c r="G127" s="2" t="s">
        <v>149</v>
      </c>
      <c r="H127" s="2" t="s">
        <v>103</v>
      </c>
      <c r="I127" s="2">
        <f>I126*J127</f>
        <v>-3.0769999999999999E-2</v>
      </c>
      <c r="J127" s="2">
        <v>-3.0769999999999999E-2</v>
      </c>
      <c r="K127" s="2">
        <v>-3.0769999999999999E-2</v>
      </c>
      <c r="L127" s="2"/>
      <c r="M127" s="2"/>
      <c r="N127" s="2"/>
      <c r="O127" s="2">
        <f t="shared" si="66"/>
        <v>-7.65</v>
      </c>
      <c r="P127" s="2">
        <f>ROUND(CQ127*I127,2)</f>
        <v>-7.65</v>
      </c>
      <c r="Q127" s="2">
        <f>ROUND(CR127*I127,2)</f>
        <v>0</v>
      </c>
      <c r="R127" s="2">
        <f>ROUND(CS127*I127,2)</f>
        <v>0</v>
      </c>
      <c r="S127" s="2">
        <f>ROUND(CT127*I127,2)</f>
        <v>0</v>
      </c>
      <c r="T127" s="2">
        <f t="shared" si="67"/>
        <v>0</v>
      </c>
      <c r="U127" s="2">
        <f>ROUND(CV127*I127,7)</f>
        <v>0</v>
      </c>
      <c r="V127" s="2">
        <f>ROUND(CW127*I127,7)</f>
        <v>0</v>
      </c>
      <c r="W127" s="2">
        <f t="shared" si="68"/>
        <v>0</v>
      </c>
      <c r="X127" s="2">
        <f t="shared" si="69"/>
        <v>0</v>
      </c>
      <c r="Y127" s="2">
        <f t="shared" si="70"/>
        <v>0</v>
      </c>
      <c r="Z127" s="2"/>
      <c r="AA127" s="2">
        <v>-1</v>
      </c>
      <c r="AB127" s="2">
        <f t="shared" si="71"/>
        <v>241.35</v>
      </c>
      <c r="AC127" s="2">
        <f>ROUND((ES127),6)</f>
        <v>241.35</v>
      </c>
      <c r="AD127" s="2">
        <f>ROUND((((ET127)-(EU127))+AE127),6)</f>
        <v>0</v>
      </c>
      <c r="AE127" s="2">
        <f t="shared" ref="AE127:AF129" si="90">ROUND((EU127),6)</f>
        <v>0</v>
      </c>
      <c r="AF127" s="2">
        <f t="shared" si="90"/>
        <v>0</v>
      </c>
      <c r="AG127" s="2">
        <f t="shared" si="72"/>
        <v>0</v>
      </c>
      <c r="AH127" s="2">
        <f t="shared" ref="AH127:AI129" si="91">(EW127)</f>
        <v>0</v>
      </c>
      <c r="AI127" s="2">
        <f t="shared" si="91"/>
        <v>0</v>
      </c>
      <c r="AJ127" s="2">
        <f t="shared" si="73"/>
        <v>0</v>
      </c>
      <c r="AK127" s="2">
        <v>241.35</v>
      </c>
      <c r="AL127" s="2">
        <v>241.35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90</v>
      </c>
      <c r="AU127" s="2">
        <v>46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1.03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3</v>
      </c>
      <c r="BI127" s="2">
        <v>2</v>
      </c>
      <c r="BJ127" s="2" t="s">
        <v>150</v>
      </c>
      <c r="BK127" s="2"/>
      <c r="BL127" s="2"/>
      <c r="BM127" s="2">
        <v>110006</v>
      </c>
      <c r="BN127" s="2">
        <v>0</v>
      </c>
      <c r="BO127" s="2" t="s">
        <v>148</v>
      </c>
      <c r="BP127" s="2">
        <v>1</v>
      </c>
      <c r="BQ127" s="2">
        <v>3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90</v>
      </c>
      <c r="CA127" s="2">
        <v>46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74"/>
        <v>-7.65</v>
      </c>
      <c r="CQ127" s="2">
        <f>ROUND(AL127*BC127,2)</f>
        <v>248.59</v>
      </c>
      <c r="CR127" s="2">
        <f>ROUND(AM127*BB127,2)</f>
        <v>0</v>
      </c>
      <c r="CS127" s="2">
        <f>ROUND(AN127*BS127,2)</f>
        <v>0</v>
      </c>
      <c r="CT127" s="2">
        <f>ROUND(AO127*BA127,2)</f>
        <v>0</v>
      </c>
      <c r="CU127" s="2">
        <f t="shared" si="75"/>
        <v>0</v>
      </c>
      <c r="CV127" s="2">
        <f>AH127</f>
        <v>0</v>
      </c>
      <c r="CW127" s="2">
        <f>AI127</f>
        <v>0</v>
      </c>
      <c r="CX127" s="2">
        <f t="shared" si="76"/>
        <v>0</v>
      </c>
      <c r="CY127" s="2">
        <f>(((S127+R127)*AT127)/100)</f>
        <v>0</v>
      </c>
      <c r="CZ127" s="2">
        <f>(((S127+R127)*AU127)/100)</f>
        <v>0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103</v>
      </c>
      <c r="DW127" s="2" t="s">
        <v>105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75084877</v>
      </c>
      <c r="EF127" s="2">
        <v>3</v>
      </c>
      <c r="EG127" s="2" t="s">
        <v>143</v>
      </c>
      <c r="EH127" s="2">
        <v>0</v>
      </c>
      <c r="EI127" s="2" t="s">
        <v>3</v>
      </c>
      <c r="EJ127" s="2">
        <v>2</v>
      </c>
      <c r="EK127" s="2">
        <v>110006</v>
      </c>
      <c r="EL127" s="2" t="s">
        <v>144</v>
      </c>
      <c r="EM127" s="2" t="s">
        <v>145</v>
      </c>
      <c r="EN127" s="2"/>
      <c r="EO127" s="2" t="s">
        <v>3</v>
      </c>
      <c r="EP127" s="2"/>
      <c r="EQ127" s="2">
        <v>1024</v>
      </c>
      <c r="ER127" s="2">
        <v>241.35</v>
      </c>
      <c r="ES127" s="2">
        <v>241.35</v>
      </c>
      <c r="ET127" s="2">
        <v>0</v>
      </c>
      <c r="EU127" s="2">
        <v>0</v>
      </c>
      <c r="EV127" s="2">
        <v>0</v>
      </c>
      <c r="EW127" s="2">
        <v>0</v>
      </c>
      <c r="EX127" s="2">
        <v>0</v>
      </c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90</v>
      </c>
      <c r="FY127" s="2">
        <v>46</v>
      </c>
      <c r="FZ127" s="2"/>
      <c r="GA127" s="2" t="s">
        <v>3</v>
      </c>
      <c r="GB127" s="2"/>
      <c r="GC127" s="2"/>
      <c r="GD127" s="2">
        <v>1</v>
      </c>
      <c r="GE127" s="2"/>
      <c r="GF127" s="2">
        <v>-1706756297</v>
      </c>
      <c r="GG127" s="2">
        <v>2</v>
      </c>
      <c r="GH127" s="2">
        <v>1</v>
      </c>
      <c r="GI127" s="2">
        <v>2</v>
      </c>
      <c r="GJ127" s="2">
        <v>0</v>
      </c>
      <c r="GK127" s="2">
        <v>0</v>
      </c>
      <c r="GL127" s="2">
        <f t="shared" si="79"/>
        <v>0</v>
      </c>
      <c r="GM127" s="2">
        <f t="shared" si="80"/>
        <v>-7.65</v>
      </c>
      <c r="GN127" s="2">
        <f t="shared" si="81"/>
        <v>0</v>
      </c>
      <c r="GO127" s="2">
        <f t="shared" si="82"/>
        <v>-7.65</v>
      </c>
      <c r="GP127" s="2">
        <f t="shared" si="83"/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 t="shared" si="84"/>
        <v>0</v>
      </c>
      <c r="GW127" s="2">
        <v>1</v>
      </c>
      <c r="GX127" s="2">
        <f t="shared" si="85"/>
        <v>0</v>
      </c>
      <c r="GY127" s="2"/>
      <c r="GZ127" s="2"/>
      <c r="HA127" s="2">
        <v>0</v>
      </c>
      <c r="HB127" s="2">
        <v>0</v>
      </c>
      <c r="HC127" s="2">
        <f t="shared" si="86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146</v>
      </c>
      <c r="HO127" s="2" t="s">
        <v>147</v>
      </c>
      <c r="HP127" s="2" t="s">
        <v>144</v>
      </c>
      <c r="HQ127" s="2" t="s">
        <v>144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5">
      <c r="A128" s="2">
        <v>18</v>
      </c>
      <c r="B128" s="2">
        <v>0</v>
      </c>
      <c r="C128" s="2">
        <v>91</v>
      </c>
      <c r="D128" s="2"/>
      <c r="E128" s="2" t="s">
        <v>3</v>
      </c>
      <c r="F128" s="2" t="s">
        <v>151</v>
      </c>
      <c r="G128" s="2" t="s">
        <v>152</v>
      </c>
      <c r="H128" s="2" t="s">
        <v>153</v>
      </c>
      <c r="I128" s="2">
        <f>J128</f>
        <v>2</v>
      </c>
      <c r="J128" s="2">
        <v>2</v>
      </c>
      <c r="K128" s="2">
        <v>2</v>
      </c>
      <c r="L128" s="2"/>
      <c r="M128" s="2"/>
      <c r="N128" s="2"/>
      <c r="O128" s="2">
        <f>ROUND(P128,2)</f>
        <v>1.62</v>
      </c>
      <c r="P128" s="2">
        <f>ROUND(ROUND(ROUND(SUMIF(SmtRes!AQ88:'SmtRes'!AQ91,"=1",SmtRes!CU88:'SmtRes'!CU91),2),2)*I128/100,2)</f>
        <v>1.62</v>
      </c>
      <c r="Q128" s="2">
        <f>ROUND(CR128*I128,2)</f>
        <v>0</v>
      </c>
      <c r="R128" s="2">
        <f>ROUND(CS128*I128,2)</f>
        <v>0</v>
      </c>
      <c r="S128" s="2">
        <f>ROUND(CT128*I128,2)</f>
        <v>0</v>
      </c>
      <c r="T128" s="2">
        <f t="shared" si="67"/>
        <v>0</v>
      </c>
      <c r="U128" s="2">
        <f>ROUND(CV128*I128,7)</f>
        <v>0</v>
      </c>
      <c r="V128" s="2">
        <f>ROUND(CW128*I128,7)</f>
        <v>0</v>
      </c>
      <c r="W128" s="2">
        <f t="shared" si="68"/>
        <v>0</v>
      </c>
      <c r="X128" s="2">
        <f t="shared" si="69"/>
        <v>0</v>
      </c>
      <c r="Y128" s="2">
        <f t="shared" si="70"/>
        <v>0</v>
      </c>
      <c r="Z128" s="2"/>
      <c r="AA128" s="2">
        <v>-1</v>
      </c>
      <c r="AB128" s="2">
        <f t="shared" si="71"/>
        <v>0</v>
      </c>
      <c r="AC128" s="2">
        <f>ROUND((ES128),6)</f>
        <v>0</v>
      </c>
      <c r="AD128" s="2">
        <f>ROUND((((ET128)-(EU128))+AE128),6)</f>
        <v>0</v>
      </c>
      <c r="AE128" s="2">
        <f t="shared" si="90"/>
        <v>0</v>
      </c>
      <c r="AF128" s="2">
        <f t="shared" si="90"/>
        <v>0</v>
      </c>
      <c r="AG128" s="2">
        <f t="shared" si="72"/>
        <v>0</v>
      </c>
      <c r="AH128" s="2">
        <f t="shared" si="91"/>
        <v>0</v>
      </c>
      <c r="AI128" s="2">
        <f t="shared" si="91"/>
        <v>0</v>
      </c>
      <c r="AJ128" s="2">
        <f t="shared" si="73"/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90</v>
      </c>
      <c r="AU128" s="2">
        <v>46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2</v>
      </c>
      <c r="BJ128" s="2" t="s">
        <v>3</v>
      </c>
      <c r="BK128" s="2"/>
      <c r="BL128" s="2"/>
      <c r="BM128" s="2">
        <v>110006</v>
      </c>
      <c r="BN128" s="2">
        <v>0</v>
      </c>
      <c r="BO128" s="2" t="s">
        <v>3</v>
      </c>
      <c r="BP128" s="2">
        <v>0</v>
      </c>
      <c r="BQ128" s="2">
        <v>3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90</v>
      </c>
      <c r="CA128" s="2">
        <v>46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>0</f>
        <v>0</v>
      </c>
      <c r="CQ128" s="2">
        <f>0</f>
        <v>0</v>
      </c>
      <c r="CR128" s="2">
        <f>0</f>
        <v>0</v>
      </c>
      <c r="CS128" s="2">
        <f>0</f>
        <v>0</v>
      </c>
      <c r="CT128" s="2">
        <f>0</f>
        <v>0</v>
      </c>
      <c r="CU128" s="2">
        <f>0</f>
        <v>0</v>
      </c>
      <c r="CV128" s="2">
        <f>0</f>
        <v>0</v>
      </c>
      <c r="CW128" s="2">
        <f>0</f>
        <v>0</v>
      </c>
      <c r="CX128" s="2">
        <f>0</f>
        <v>0</v>
      </c>
      <c r="CY128" s="2">
        <f>0</f>
        <v>0</v>
      </c>
      <c r="CZ128" s="2">
        <f>0</f>
        <v>0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153</v>
      </c>
      <c r="DW128" s="2" t="s">
        <v>153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75084877</v>
      </c>
      <c r="EF128" s="2">
        <v>3</v>
      </c>
      <c r="EG128" s="2" t="s">
        <v>143</v>
      </c>
      <c r="EH128" s="2">
        <v>0</v>
      </c>
      <c r="EI128" s="2" t="s">
        <v>3</v>
      </c>
      <c r="EJ128" s="2">
        <v>2</v>
      </c>
      <c r="EK128" s="2">
        <v>110006</v>
      </c>
      <c r="EL128" s="2" t="s">
        <v>144</v>
      </c>
      <c r="EM128" s="2" t="s">
        <v>145</v>
      </c>
      <c r="EN128" s="2"/>
      <c r="EO128" s="2" t="s">
        <v>3</v>
      </c>
      <c r="EP128" s="2"/>
      <c r="EQ128" s="2">
        <v>1024</v>
      </c>
      <c r="ER128" s="2">
        <v>0</v>
      </c>
      <c r="ES128" s="2">
        <v>0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90</v>
      </c>
      <c r="FY128" s="2">
        <v>46</v>
      </c>
      <c r="FZ128" s="2"/>
      <c r="GA128" s="2" t="s">
        <v>3</v>
      </c>
      <c r="GB128" s="2"/>
      <c r="GC128" s="2"/>
      <c r="GD128" s="2">
        <v>1</v>
      </c>
      <c r="GE128" s="2"/>
      <c r="GF128" s="2">
        <v>274903907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 t="shared" si="79"/>
        <v>0</v>
      </c>
      <c r="GM128" s="2">
        <f t="shared" si="80"/>
        <v>1.62</v>
      </c>
      <c r="GN128" s="2">
        <f t="shared" si="81"/>
        <v>0</v>
      </c>
      <c r="GO128" s="2">
        <f t="shared" si="82"/>
        <v>1.62</v>
      </c>
      <c r="GP128" s="2">
        <f t="shared" si="83"/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 t="shared" si="84"/>
        <v>0</v>
      </c>
      <c r="GW128" s="2">
        <v>1</v>
      </c>
      <c r="GX128" s="2">
        <f t="shared" si="85"/>
        <v>0</v>
      </c>
      <c r="GY128" s="2"/>
      <c r="GZ128" s="2"/>
      <c r="HA128" s="2">
        <v>0</v>
      </c>
      <c r="HB128" s="2">
        <v>0</v>
      </c>
      <c r="HC128" s="2">
        <f>0</f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146</v>
      </c>
      <c r="HO128" s="2" t="s">
        <v>147</v>
      </c>
      <c r="HP128" s="2" t="s">
        <v>144</v>
      </c>
      <c r="HQ128" s="2" t="s">
        <v>144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5">
      <c r="A129" s="2">
        <v>17</v>
      </c>
      <c r="B129" s="2">
        <v>0</v>
      </c>
      <c r="C129" s="2"/>
      <c r="D129" s="2"/>
      <c r="E129" s="2" t="s">
        <v>3</v>
      </c>
      <c r="F129" s="2" t="s">
        <v>154</v>
      </c>
      <c r="G129" s="2" t="s">
        <v>155</v>
      </c>
      <c r="H129" s="2" t="s">
        <v>103</v>
      </c>
      <c r="I129" s="2">
        <f>ROUND(2,7)</f>
        <v>2</v>
      </c>
      <c r="J129" s="2">
        <v>0</v>
      </c>
      <c r="K129" s="2">
        <f>ROUND(2,7)</f>
        <v>2</v>
      </c>
      <c r="L129" s="2"/>
      <c r="M129" s="2"/>
      <c r="N129" s="2"/>
      <c r="O129" s="2">
        <f>ROUND(CP129,2)</f>
        <v>895</v>
      </c>
      <c r="P129" s="2">
        <f>ROUND(CQ129*I129,2)</f>
        <v>895</v>
      </c>
      <c r="Q129" s="2">
        <f>ROUND(CR129*I129,2)</f>
        <v>0</v>
      </c>
      <c r="R129" s="2">
        <f>ROUND(CS129*I129,2)</f>
        <v>0</v>
      </c>
      <c r="S129" s="2">
        <f>ROUND(CT129*I129,2)</f>
        <v>0</v>
      </c>
      <c r="T129" s="2">
        <f t="shared" si="67"/>
        <v>0</v>
      </c>
      <c r="U129" s="2">
        <f>ROUND(CV129*I129,7)</f>
        <v>0</v>
      </c>
      <c r="V129" s="2">
        <f>ROUND(CW129*I129,7)</f>
        <v>0</v>
      </c>
      <c r="W129" s="2">
        <f t="shared" si="68"/>
        <v>0</v>
      </c>
      <c r="X129" s="2">
        <f t="shared" si="69"/>
        <v>0</v>
      </c>
      <c r="Y129" s="2">
        <f t="shared" si="70"/>
        <v>0</v>
      </c>
      <c r="Z129" s="2"/>
      <c r="AA129" s="2">
        <v>-1</v>
      </c>
      <c r="AB129" s="2">
        <f t="shared" si="71"/>
        <v>491.76</v>
      </c>
      <c r="AC129" s="2">
        <f>ROUND((ES129),6)</f>
        <v>491.76</v>
      </c>
      <c r="AD129" s="2">
        <f>ROUND((((ET129)-(EU129))+AE129),6)</f>
        <v>0</v>
      </c>
      <c r="AE129" s="2">
        <f t="shared" si="90"/>
        <v>0</v>
      </c>
      <c r="AF129" s="2">
        <f t="shared" si="90"/>
        <v>0</v>
      </c>
      <c r="AG129" s="2">
        <f t="shared" si="72"/>
        <v>0</v>
      </c>
      <c r="AH129" s="2">
        <f t="shared" si="91"/>
        <v>0</v>
      </c>
      <c r="AI129" s="2">
        <f t="shared" si="91"/>
        <v>0</v>
      </c>
      <c r="AJ129" s="2">
        <f t="shared" si="73"/>
        <v>0</v>
      </c>
      <c r="AK129" s="2">
        <v>491.76</v>
      </c>
      <c r="AL129" s="2">
        <v>491.76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1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0.91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3</v>
      </c>
      <c r="BI129" s="2">
        <v>1</v>
      </c>
      <c r="BJ129" s="2" t="s">
        <v>156</v>
      </c>
      <c r="BK129" s="2"/>
      <c r="BL129" s="2"/>
      <c r="BM129" s="2">
        <v>500001</v>
      </c>
      <c r="BN129" s="2">
        <v>0</v>
      </c>
      <c r="BO129" s="2" t="s">
        <v>154</v>
      </c>
      <c r="BP129" s="2">
        <v>1</v>
      </c>
      <c r="BQ129" s="2">
        <v>8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0</v>
      </c>
      <c r="CA129" s="2">
        <v>0</v>
      </c>
      <c r="CB129" s="2" t="s">
        <v>3</v>
      </c>
      <c r="CC129" s="2"/>
      <c r="CD129" s="2"/>
      <c r="CE129" s="2">
        <v>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>(P129+Q129+S129+R129)</f>
        <v>895</v>
      </c>
      <c r="CQ129" s="2">
        <f>ROUND(AL129*BC129,2)</f>
        <v>447.5</v>
      </c>
      <c r="CR129" s="2">
        <f>ROUND(AM129*BB129,2)</f>
        <v>0</v>
      </c>
      <c r="CS129" s="2">
        <f>ROUND(AN129*BS129,2)</f>
        <v>0</v>
      </c>
      <c r="CT129" s="2">
        <f>ROUND(AO129*BA129,2)</f>
        <v>0</v>
      </c>
      <c r="CU129" s="2">
        <f>AG129</f>
        <v>0</v>
      </c>
      <c r="CV129" s="2">
        <f>AH129</f>
        <v>0</v>
      </c>
      <c r="CW129" s="2">
        <f>AI129</f>
        <v>0</v>
      </c>
      <c r="CX129" s="2">
        <f>AJ129</f>
        <v>0</v>
      </c>
      <c r="CY129" s="2">
        <f>0</f>
        <v>0</v>
      </c>
      <c r="CZ129" s="2">
        <f>0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103</v>
      </c>
      <c r="DW129" s="2" t="s">
        <v>105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75084889</v>
      </c>
      <c r="EF129" s="2">
        <v>8</v>
      </c>
      <c r="EG129" s="2" t="s">
        <v>157</v>
      </c>
      <c r="EH129" s="2">
        <v>0</v>
      </c>
      <c r="EI129" s="2" t="s">
        <v>3</v>
      </c>
      <c r="EJ129" s="2">
        <v>1</v>
      </c>
      <c r="EK129" s="2">
        <v>500001</v>
      </c>
      <c r="EL129" s="2" t="s">
        <v>158</v>
      </c>
      <c r="EM129" s="2" t="s">
        <v>159</v>
      </c>
      <c r="EN129" s="2"/>
      <c r="EO129" s="2" t="s">
        <v>3</v>
      </c>
      <c r="EP129" s="2"/>
      <c r="EQ129" s="2">
        <v>1024</v>
      </c>
      <c r="ER129" s="2">
        <v>491.76</v>
      </c>
      <c r="ES129" s="2">
        <v>491.76</v>
      </c>
      <c r="ET129" s="2">
        <v>0</v>
      </c>
      <c r="EU129" s="2">
        <v>0</v>
      </c>
      <c r="EV129" s="2">
        <v>0</v>
      </c>
      <c r="EW129" s="2">
        <v>0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0</v>
      </c>
      <c r="FY129" s="2">
        <v>0</v>
      </c>
      <c r="FZ129" s="2"/>
      <c r="GA129" s="2" t="s">
        <v>3</v>
      </c>
      <c r="GB129" s="2"/>
      <c r="GC129" s="2"/>
      <c r="GD129" s="2">
        <v>1</v>
      </c>
      <c r="GE129" s="2"/>
      <c r="GF129" s="2">
        <v>227203295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 t="shared" si="79"/>
        <v>0</v>
      </c>
      <c r="GM129" s="2">
        <f t="shared" si="80"/>
        <v>895</v>
      </c>
      <c r="GN129" s="2">
        <f t="shared" si="81"/>
        <v>895</v>
      </c>
      <c r="GO129" s="2">
        <f t="shared" si="82"/>
        <v>0</v>
      </c>
      <c r="GP129" s="2">
        <f t="shared" si="83"/>
        <v>0</v>
      </c>
      <c r="GQ129" s="2"/>
      <c r="GR129" s="2">
        <v>0</v>
      </c>
      <c r="GS129" s="2">
        <v>3</v>
      </c>
      <c r="GT129" s="2">
        <v>0</v>
      </c>
      <c r="GU129" s="2" t="s">
        <v>3</v>
      </c>
      <c r="GV129" s="2">
        <f t="shared" si="84"/>
        <v>0</v>
      </c>
      <c r="GW129" s="2">
        <v>1</v>
      </c>
      <c r="GX129" s="2">
        <f t="shared" si="85"/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1" spans="1:255" x14ac:dyDescent="0.25">
      <c r="A131" s="3">
        <v>51</v>
      </c>
      <c r="B131" s="3">
        <f>B112</f>
        <v>0</v>
      </c>
      <c r="C131" s="3">
        <f>A112</f>
        <v>4</v>
      </c>
      <c r="D131" s="3">
        <f>ROW(A112)</f>
        <v>112</v>
      </c>
      <c r="E131" s="3"/>
      <c r="F131" s="3" t="str">
        <f>IF(F112&lt;&gt;"",F112,"")</f>
        <v>Новый раздел</v>
      </c>
      <c r="G131" s="3" t="str">
        <f>IF(G112&lt;&gt;"",G112,"")</f>
        <v>ГНБ №2. L=28 м (1 скв., 2  трубы, под напряжением)</v>
      </c>
      <c r="H131" s="3">
        <v>0</v>
      </c>
      <c r="I131" s="3"/>
      <c r="J131" s="3"/>
      <c r="K131" s="3"/>
      <c r="L131" s="3"/>
      <c r="M131" s="3"/>
      <c r="N131" s="3"/>
      <c r="O131" s="3">
        <f t="shared" ref="O131:T131" si="92">ROUND(AB131,2)</f>
        <v>0</v>
      </c>
      <c r="P131" s="3">
        <f t="shared" si="92"/>
        <v>0</v>
      </c>
      <c r="Q131" s="3">
        <f t="shared" si="92"/>
        <v>0</v>
      </c>
      <c r="R131" s="3">
        <f t="shared" si="92"/>
        <v>0</v>
      </c>
      <c r="S131" s="3">
        <f t="shared" si="92"/>
        <v>0</v>
      </c>
      <c r="T131" s="3">
        <f t="shared" si="92"/>
        <v>0</v>
      </c>
      <c r="U131" s="3">
        <f>AH131</f>
        <v>0</v>
      </c>
      <c r="V131" s="3">
        <f>AI131</f>
        <v>0</v>
      </c>
      <c r="W131" s="3">
        <f>ROUND(AJ131,2)</f>
        <v>0</v>
      </c>
      <c r="X131" s="3">
        <f>ROUND(AK131,2)</f>
        <v>0</v>
      </c>
      <c r="Y131" s="3">
        <f>ROUND(AL131,2)</f>
        <v>0</v>
      </c>
      <c r="Z131" s="3"/>
      <c r="AA131" s="3"/>
      <c r="AB131" s="3">
        <f>ROUND(SUMIF(AA116:AA129,"=78005709",O116:O129),2)</f>
        <v>0</v>
      </c>
      <c r="AC131" s="3">
        <f>ROUND(SUMIF(AA116:AA129,"=78005709",P116:P129),2)</f>
        <v>0</v>
      </c>
      <c r="AD131" s="3">
        <f>ROUND(SUMIF(AA116:AA129,"=78005709",Q116:Q129),2)</f>
        <v>0</v>
      </c>
      <c r="AE131" s="3">
        <f>ROUND(SUMIF(AA116:AA129,"=78005709",R116:R129),2)</f>
        <v>0</v>
      </c>
      <c r="AF131" s="3">
        <f>ROUND(SUMIF(AA116:AA129,"=78005709",S116:S129),2)</f>
        <v>0</v>
      </c>
      <c r="AG131" s="3">
        <f>ROUND(SUMIF(AA116:AA129,"=78005709",T116:T129),2)</f>
        <v>0</v>
      </c>
      <c r="AH131" s="3">
        <f>SUMIF(AA116:AA129,"=78005709",U116:U129)</f>
        <v>0</v>
      </c>
      <c r="AI131" s="3">
        <f>SUMIF(AA116:AA129,"=78005709",V116:V129)</f>
        <v>0</v>
      </c>
      <c r="AJ131" s="3">
        <f>ROUND(SUMIF(AA116:AA129,"=78005709",W116:W129),2)</f>
        <v>0</v>
      </c>
      <c r="AK131" s="3">
        <f>ROUND(SUMIF(AA116:AA129,"=78005709",X116:X129),2)</f>
        <v>0</v>
      </c>
      <c r="AL131" s="3">
        <f>ROUND(SUMIF(AA116:AA129,"=78005709",Y116:Y129),2)</f>
        <v>0</v>
      </c>
      <c r="AM131" s="3"/>
      <c r="AN131" s="3"/>
      <c r="AO131" s="3">
        <f t="shared" ref="AO131:BD131" si="93">ROUND(BX131,2)</f>
        <v>0</v>
      </c>
      <c r="AP131" s="3">
        <f t="shared" si="93"/>
        <v>0</v>
      </c>
      <c r="AQ131" s="3">
        <f t="shared" si="93"/>
        <v>0</v>
      </c>
      <c r="AR131" s="3">
        <f t="shared" si="93"/>
        <v>0</v>
      </c>
      <c r="AS131" s="3">
        <f t="shared" si="93"/>
        <v>0</v>
      </c>
      <c r="AT131" s="3">
        <f t="shared" si="93"/>
        <v>0</v>
      </c>
      <c r="AU131" s="3">
        <f t="shared" si="93"/>
        <v>0</v>
      </c>
      <c r="AV131" s="3">
        <f t="shared" si="93"/>
        <v>0</v>
      </c>
      <c r="AW131" s="3">
        <f t="shared" si="93"/>
        <v>0</v>
      </c>
      <c r="AX131" s="3">
        <f t="shared" si="93"/>
        <v>0</v>
      </c>
      <c r="AY131" s="3">
        <f t="shared" si="93"/>
        <v>0</v>
      </c>
      <c r="AZ131" s="3">
        <f t="shared" si="93"/>
        <v>0</v>
      </c>
      <c r="BA131" s="3">
        <f t="shared" si="93"/>
        <v>0</v>
      </c>
      <c r="BB131" s="3">
        <f t="shared" si="93"/>
        <v>0</v>
      </c>
      <c r="BC131" s="3">
        <f t="shared" si="93"/>
        <v>0</v>
      </c>
      <c r="BD131" s="3">
        <f t="shared" si="93"/>
        <v>0</v>
      </c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>
        <f>ROUND(SUMIF(AA116:AA129,"=78005709",FQ116:FQ129),2)</f>
        <v>0</v>
      </c>
      <c r="BY131" s="3">
        <f>ROUND(SUMIF(AA116:AA129,"=78005709",FR116:FR129),2)</f>
        <v>0</v>
      </c>
      <c r="BZ131" s="3">
        <f>ROUND(SUMIF(AA116:AA129,"=78005709",GL116:GL129),2)</f>
        <v>0</v>
      </c>
      <c r="CA131" s="3">
        <f>ROUND(SUMIF(AA116:AA129,"=78005709",GM116:GM129),2)</f>
        <v>0</v>
      </c>
      <c r="CB131" s="3">
        <f>ROUND(SUMIF(AA116:AA129,"=78005709",GN116:GN129),2)</f>
        <v>0</v>
      </c>
      <c r="CC131" s="3">
        <f>ROUND(SUMIF(AA116:AA129,"=78005709",GO116:GO129),2)</f>
        <v>0</v>
      </c>
      <c r="CD131" s="3">
        <f>ROUND(SUMIF(AA116:AA129,"=78005709",GP116:GP129),2)</f>
        <v>0</v>
      </c>
      <c r="CE131" s="3">
        <f>AC131-BX131</f>
        <v>0</v>
      </c>
      <c r="CF131" s="3">
        <f>AC131-BY131</f>
        <v>0</v>
      </c>
      <c r="CG131" s="3">
        <f>BX131-BZ131</f>
        <v>0</v>
      </c>
      <c r="CH131" s="3">
        <f>AC131-BX131-BY131+BZ131</f>
        <v>0</v>
      </c>
      <c r="CI131" s="3">
        <f>BY131-BZ131</f>
        <v>0</v>
      </c>
      <c r="CJ131" s="3">
        <f>ROUND(SUMIF(AA116:AA129,"=78005709",GX116:GX129),2)</f>
        <v>0</v>
      </c>
      <c r="CK131" s="3">
        <f>ROUND(SUMIF(AA116:AA129,"=78005709",GY116:GY129),2)</f>
        <v>0</v>
      </c>
      <c r="CL131" s="3">
        <f>ROUND(SUMIF(AA116:AA129,"=78005709",GZ116:GZ129),2)</f>
        <v>0</v>
      </c>
      <c r="CM131" s="3">
        <f>ROUND(SUMIF(AA116:AA129,"=78005709",HD116:HD129),2)</f>
        <v>0</v>
      </c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>
        <v>0</v>
      </c>
    </row>
    <row r="133" spans="1:255" x14ac:dyDescent="0.25">
      <c r="A133" s="5">
        <v>50</v>
      </c>
      <c r="B133" s="5">
        <v>0</v>
      </c>
      <c r="C133" s="5">
        <v>0</v>
      </c>
      <c r="D133" s="5">
        <v>1</v>
      </c>
      <c r="E133" s="5">
        <v>201</v>
      </c>
      <c r="F133" s="5">
        <f>ROUND(Source!O131,O133)</f>
        <v>0</v>
      </c>
      <c r="G133" s="5" t="s">
        <v>46</v>
      </c>
      <c r="H133" s="5" t="s">
        <v>47</v>
      </c>
      <c r="I133" s="5"/>
      <c r="J133" s="5"/>
      <c r="K133" s="5">
        <v>201</v>
      </c>
      <c r="L133" s="5">
        <v>1</v>
      </c>
      <c r="M133" s="5">
        <v>3</v>
      </c>
      <c r="N133" s="5" t="s">
        <v>3</v>
      </c>
      <c r="O133" s="5">
        <v>2</v>
      </c>
      <c r="P133" s="5"/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/>
      <c r="AA133" s="5"/>
      <c r="AB133" s="5"/>
    </row>
    <row r="134" spans="1:255" x14ac:dyDescent="0.25">
      <c r="A134" s="5">
        <v>50</v>
      </c>
      <c r="B134" s="5">
        <v>0</v>
      </c>
      <c r="C134" s="5">
        <v>0</v>
      </c>
      <c r="D134" s="5">
        <v>1</v>
      </c>
      <c r="E134" s="5">
        <v>202</v>
      </c>
      <c r="F134" s="5">
        <f>ROUND(Source!P131,O134)</f>
        <v>0</v>
      </c>
      <c r="G134" s="5" t="s">
        <v>48</v>
      </c>
      <c r="H134" s="5" t="s">
        <v>49</v>
      </c>
      <c r="I134" s="5"/>
      <c r="J134" s="5"/>
      <c r="K134" s="5">
        <v>202</v>
      </c>
      <c r="L134" s="5">
        <v>2</v>
      </c>
      <c r="M134" s="5">
        <v>3</v>
      </c>
      <c r="N134" s="5" t="s">
        <v>3</v>
      </c>
      <c r="O134" s="5">
        <v>2</v>
      </c>
      <c r="P134" s="5"/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/>
      <c r="AA134" s="5"/>
      <c r="AB134" s="5"/>
    </row>
    <row r="135" spans="1:255" x14ac:dyDescent="0.25">
      <c r="A135" s="5">
        <v>50</v>
      </c>
      <c r="B135" s="5">
        <v>0</v>
      </c>
      <c r="C135" s="5">
        <v>0</v>
      </c>
      <c r="D135" s="5">
        <v>1</v>
      </c>
      <c r="E135" s="5">
        <v>222</v>
      </c>
      <c r="F135" s="5">
        <f>ROUND(Source!AO131,O135)</f>
        <v>0</v>
      </c>
      <c r="G135" s="5" t="s">
        <v>50</v>
      </c>
      <c r="H135" s="5" t="s">
        <v>51</v>
      </c>
      <c r="I135" s="5"/>
      <c r="J135" s="5"/>
      <c r="K135" s="5">
        <v>222</v>
      </c>
      <c r="L135" s="5">
        <v>3</v>
      </c>
      <c r="M135" s="5">
        <v>3</v>
      </c>
      <c r="N135" s="5" t="s">
        <v>3</v>
      </c>
      <c r="O135" s="5">
        <v>2</v>
      </c>
      <c r="P135" s="5"/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/>
      <c r="AA135" s="5"/>
      <c r="AB135" s="5"/>
    </row>
    <row r="136" spans="1:255" x14ac:dyDescent="0.25">
      <c r="A136" s="5">
        <v>50</v>
      </c>
      <c r="B136" s="5">
        <v>0</v>
      </c>
      <c r="C136" s="5">
        <v>0</v>
      </c>
      <c r="D136" s="5">
        <v>1</v>
      </c>
      <c r="E136" s="5">
        <v>225</v>
      </c>
      <c r="F136" s="5">
        <f>ROUND(Source!AV131,O136)</f>
        <v>0</v>
      </c>
      <c r="G136" s="5" t="s">
        <v>52</v>
      </c>
      <c r="H136" s="5" t="s">
        <v>53</v>
      </c>
      <c r="I136" s="5"/>
      <c r="J136" s="5"/>
      <c r="K136" s="5">
        <v>225</v>
      </c>
      <c r="L136" s="5">
        <v>4</v>
      </c>
      <c r="M136" s="5">
        <v>3</v>
      </c>
      <c r="N136" s="5" t="s">
        <v>3</v>
      </c>
      <c r="O136" s="5">
        <v>2</v>
      </c>
      <c r="P136" s="5"/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/>
      <c r="AA136" s="5"/>
      <c r="AB136" s="5"/>
    </row>
    <row r="137" spans="1:255" x14ac:dyDescent="0.25">
      <c r="A137" s="5">
        <v>50</v>
      </c>
      <c r="B137" s="5">
        <v>0</v>
      </c>
      <c r="C137" s="5">
        <v>0</v>
      </c>
      <c r="D137" s="5">
        <v>1</v>
      </c>
      <c r="E137" s="5">
        <v>226</v>
      </c>
      <c r="F137" s="5">
        <f>ROUND(Source!AW131,O137)</f>
        <v>0</v>
      </c>
      <c r="G137" s="5" t="s">
        <v>54</v>
      </c>
      <c r="H137" s="5" t="s">
        <v>55</v>
      </c>
      <c r="I137" s="5"/>
      <c r="J137" s="5"/>
      <c r="K137" s="5">
        <v>226</v>
      </c>
      <c r="L137" s="5">
        <v>5</v>
      </c>
      <c r="M137" s="5">
        <v>3</v>
      </c>
      <c r="N137" s="5" t="s">
        <v>3</v>
      </c>
      <c r="O137" s="5">
        <v>2</v>
      </c>
      <c r="P137" s="5"/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/>
      <c r="AA137" s="5"/>
      <c r="AB137" s="5"/>
    </row>
    <row r="138" spans="1:255" x14ac:dyDescent="0.25">
      <c r="A138" s="5">
        <v>50</v>
      </c>
      <c r="B138" s="5">
        <v>0</v>
      </c>
      <c r="C138" s="5">
        <v>0</v>
      </c>
      <c r="D138" s="5">
        <v>1</v>
      </c>
      <c r="E138" s="5">
        <v>227</v>
      </c>
      <c r="F138" s="5">
        <f>ROUND(Source!AX131,O138)</f>
        <v>0</v>
      </c>
      <c r="G138" s="5" t="s">
        <v>56</v>
      </c>
      <c r="H138" s="5" t="s">
        <v>57</v>
      </c>
      <c r="I138" s="5"/>
      <c r="J138" s="5"/>
      <c r="K138" s="5">
        <v>227</v>
      </c>
      <c r="L138" s="5">
        <v>6</v>
      </c>
      <c r="M138" s="5">
        <v>3</v>
      </c>
      <c r="N138" s="5" t="s">
        <v>3</v>
      </c>
      <c r="O138" s="5">
        <v>2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55" x14ac:dyDescent="0.25">
      <c r="A139" s="5">
        <v>50</v>
      </c>
      <c r="B139" s="5">
        <v>0</v>
      </c>
      <c r="C139" s="5">
        <v>0</v>
      </c>
      <c r="D139" s="5">
        <v>1</v>
      </c>
      <c r="E139" s="5">
        <v>228</v>
      </c>
      <c r="F139" s="5">
        <f>ROUND(Source!AY131,O139)</f>
        <v>0</v>
      </c>
      <c r="G139" s="5" t="s">
        <v>58</v>
      </c>
      <c r="H139" s="5" t="s">
        <v>59</v>
      </c>
      <c r="I139" s="5"/>
      <c r="J139" s="5"/>
      <c r="K139" s="5">
        <v>228</v>
      </c>
      <c r="L139" s="5">
        <v>7</v>
      </c>
      <c r="M139" s="5">
        <v>3</v>
      </c>
      <c r="N139" s="5" t="s">
        <v>3</v>
      </c>
      <c r="O139" s="5">
        <v>2</v>
      </c>
      <c r="P139" s="5"/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/>
      <c r="AA139" s="5"/>
      <c r="AB139" s="5"/>
    </row>
    <row r="140" spans="1:255" x14ac:dyDescent="0.25">
      <c r="A140" s="5">
        <v>50</v>
      </c>
      <c r="B140" s="5">
        <v>0</v>
      </c>
      <c r="C140" s="5">
        <v>0</v>
      </c>
      <c r="D140" s="5">
        <v>1</v>
      </c>
      <c r="E140" s="5">
        <v>216</v>
      </c>
      <c r="F140" s="5">
        <f>ROUND(Source!AP131,O140)</f>
        <v>0</v>
      </c>
      <c r="G140" s="5" t="s">
        <v>60</v>
      </c>
      <c r="H140" s="5" t="s">
        <v>61</v>
      </c>
      <c r="I140" s="5"/>
      <c r="J140" s="5"/>
      <c r="K140" s="5">
        <v>216</v>
      </c>
      <c r="L140" s="5">
        <v>8</v>
      </c>
      <c r="M140" s="5">
        <v>3</v>
      </c>
      <c r="N140" s="5" t="s">
        <v>3</v>
      </c>
      <c r="O140" s="5">
        <v>2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55" x14ac:dyDescent="0.25">
      <c r="A141" s="5">
        <v>50</v>
      </c>
      <c r="B141" s="5">
        <v>0</v>
      </c>
      <c r="C141" s="5">
        <v>0</v>
      </c>
      <c r="D141" s="5">
        <v>1</v>
      </c>
      <c r="E141" s="5">
        <v>223</v>
      </c>
      <c r="F141" s="5">
        <f>ROUND(Source!AQ131,O141)</f>
        <v>0</v>
      </c>
      <c r="G141" s="5" t="s">
        <v>62</v>
      </c>
      <c r="H141" s="5" t="s">
        <v>63</v>
      </c>
      <c r="I141" s="5"/>
      <c r="J141" s="5"/>
      <c r="K141" s="5">
        <v>223</v>
      </c>
      <c r="L141" s="5">
        <v>9</v>
      </c>
      <c r="M141" s="5">
        <v>3</v>
      </c>
      <c r="N141" s="5" t="s">
        <v>3</v>
      </c>
      <c r="O141" s="5">
        <v>2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55" x14ac:dyDescent="0.25">
      <c r="A142" s="5">
        <v>50</v>
      </c>
      <c r="B142" s="5">
        <v>0</v>
      </c>
      <c r="C142" s="5">
        <v>0</v>
      </c>
      <c r="D142" s="5">
        <v>1</v>
      </c>
      <c r="E142" s="5">
        <v>229</v>
      </c>
      <c r="F142" s="5">
        <f>ROUND(Source!AZ131,O142)</f>
        <v>0</v>
      </c>
      <c r="G142" s="5" t="s">
        <v>64</v>
      </c>
      <c r="H142" s="5" t="s">
        <v>65</v>
      </c>
      <c r="I142" s="5"/>
      <c r="J142" s="5"/>
      <c r="K142" s="5">
        <v>229</v>
      </c>
      <c r="L142" s="5">
        <v>10</v>
      </c>
      <c r="M142" s="5">
        <v>3</v>
      </c>
      <c r="N142" s="5" t="s">
        <v>3</v>
      </c>
      <c r="O142" s="5">
        <v>2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55" x14ac:dyDescent="0.25">
      <c r="A143" s="5">
        <v>50</v>
      </c>
      <c r="B143" s="5">
        <v>0</v>
      </c>
      <c r="C143" s="5">
        <v>0</v>
      </c>
      <c r="D143" s="5">
        <v>1</v>
      </c>
      <c r="E143" s="5">
        <v>203</v>
      </c>
      <c r="F143" s="5">
        <f>ROUND(Source!Q131,O143)</f>
        <v>0</v>
      </c>
      <c r="G143" s="5" t="s">
        <v>66</v>
      </c>
      <c r="H143" s="5" t="s">
        <v>67</v>
      </c>
      <c r="I143" s="5"/>
      <c r="J143" s="5"/>
      <c r="K143" s="5">
        <v>203</v>
      </c>
      <c r="L143" s="5">
        <v>11</v>
      </c>
      <c r="M143" s="5">
        <v>3</v>
      </c>
      <c r="N143" s="5" t="s">
        <v>3</v>
      </c>
      <c r="O143" s="5">
        <v>2</v>
      </c>
      <c r="P143" s="5"/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/>
      <c r="AA143" s="5"/>
      <c r="AB143" s="5"/>
    </row>
    <row r="144" spans="1:255" x14ac:dyDescent="0.25">
      <c r="A144" s="5">
        <v>50</v>
      </c>
      <c r="B144" s="5">
        <v>0</v>
      </c>
      <c r="C144" s="5">
        <v>0</v>
      </c>
      <c r="D144" s="5">
        <v>1</v>
      </c>
      <c r="E144" s="5">
        <v>231</v>
      </c>
      <c r="F144" s="5">
        <f>ROUND(Source!BB131,O144)</f>
        <v>0</v>
      </c>
      <c r="G144" s="5" t="s">
        <v>68</v>
      </c>
      <c r="H144" s="5" t="s">
        <v>69</v>
      </c>
      <c r="I144" s="5"/>
      <c r="J144" s="5"/>
      <c r="K144" s="5">
        <v>231</v>
      </c>
      <c r="L144" s="5">
        <v>12</v>
      </c>
      <c r="M144" s="5">
        <v>3</v>
      </c>
      <c r="N144" s="5" t="s">
        <v>3</v>
      </c>
      <c r="O144" s="5">
        <v>2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8" x14ac:dyDescent="0.25">
      <c r="A145" s="5">
        <v>50</v>
      </c>
      <c r="B145" s="5">
        <v>0</v>
      </c>
      <c r="C145" s="5">
        <v>0</v>
      </c>
      <c r="D145" s="5">
        <v>1</v>
      </c>
      <c r="E145" s="5">
        <v>204</v>
      </c>
      <c r="F145" s="5">
        <f>ROUND(Source!R131,O145)</f>
        <v>0</v>
      </c>
      <c r="G145" s="5" t="s">
        <v>70</v>
      </c>
      <c r="H145" s="5" t="s">
        <v>71</v>
      </c>
      <c r="I145" s="5"/>
      <c r="J145" s="5"/>
      <c r="K145" s="5">
        <v>204</v>
      </c>
      <c r="L145" s="5">
        <v>13</v>
      </c>
      <c r="M145" s="5">
        <v>3</v>
      </c>
      <c r="N145" s="5" t="s">
        <v>3</v>
      </c>
      <c r="O145" s="5">
        <v>2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8" x14ac:dyDescent="0.25">
      <c r="A146" s="5">
        <v>50</v>
      </c>
      <c r="B146" s="5">
        <v>0</v>
      </c>
      <c r="C146" s="5">
        <v>0</v>
      </c>
      <c r="D146" s="5">
        <v>1</v>
      </c>
      <c r="E146" s="5">
        <v>205</v>
      </c>
      <c r="F146" s="5">
        <f>ROUND(Source!S131,O146)</f>
        <v>0</v>
      </c>
      <c r="G146" s="5" t="s">
        <v>72</v>
      </c>
      <c r="H146" s="5" t="s">
        <v>73</v>
      </c>
      <c r="I146" s="5"/>
      <c r="J146" s="5"/>
      <c r="K146" s="5">
        <v>205</v>
      </c>
      <c r="L146" s="5">
        <v>14</v>
      </c>
      <c r="M146" s="5">
        <v>3</v>
      </c>
      <c r="N146" s="5" t="s">
        <v>3</v>
      </c>
      <c r="O146" s="5">
        <v>2</v>
      </c>
      <c r="P146" s="5"/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/>
      <c r="AA146" s="5"/>
      <c r="AB146" s="5"/>
    </row>
    <row r="147" spans="1:28" x14ac:dyDescent="0.25">
      <c r="A147" s="5">
        <v>50</v>
      </c>
      <c r="B147" s="5">
        <v>0</v>
      </c>
      <c r="C147" s="5">
        <v>0</v>
      </c>
      <c r="D147" s="5">
        <v>1</v>
      </c>
      <c r="E147" s="5">
        <v>232</v>
      </c>
      <c r="F147" s="5">
        <f>ROUND(Source!BC131,O147)</f>
        <v>0</v>
      </c>
      <c r="G147" s="5" t="s">
        <v>74</v>
      </c>
      <c r="H147" s="5" t="s">
        <v>75</v>
      </c>
      <c r="I147" s="5"/>
      <c r="J147" s="5"/>
      <c r="K147" s="5">
        <v>232</v>
      </c>
      <c r="L147" s="5">
        <v>15</v>
      </c>
      <c r="M147" s="5">
        <v>3</v>
      </c>
      <c r="N147" s="5" t="s">
        <v>3</v>
      </c>
      <c r="O147" s="5">
        <v>2</v>
      </c>
      <c r="P147" s="5"/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/>
      <c r="AA147" s="5"/>
      <c r="AB147" s="5"/>
    </row>
    <row r="148" spans="1:28" x14ac:dyDescent="0.25">
      <c r="A148" s="5">
        <v>50</v>
      </c>
      <c r="B148" s="5">
        <v>0</v>
      </c>
      <c r="C148" s="5">
        <v>0</v>
      </c>
      <c r="D148" s="5">
        <v>1</v>
      </c>
      <c r="E148" s="5">
        <v>214</v>
      </c>
      <c r="F148" s="5">
        <f>ROUND(Source!AS131,O148)</f>
        <v>0</v>
      </c>
      <c r="G148" s="5" t="s">
        <v>76</v>
      </c>
      <c r="H148" s="5" t="s">
        <v>77</v>
      </c>
      <c r="I148" s="5"/>
      <c r="J148" s="5"/>
      <c r="K148" s="5">
        <v>214</v>
      </c>
      <c r="L148" s="5">
        <v>16</v>
      </c>
      <c r="M148" s="5">
        <v>3</v>
      </c>
      <c r="N148" s="5" t="s">
        <v>3</v>
      </c>
      <c r="O148" s="5">
        <v>2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49" spans="1:28" x14ac:dyDescent="0.25">
      <c r="A149" s="5">
        <v>50</v>
      </c>
      <c r="B149" s="5">
        <v>0</v>
      </c>
      <c r="C149" s="5">
        <v>0</v>
      </c>
      <c r="D149" s="5">
        <v>1</v>
      </c>
      <c r="E149" s="5">
        <v>215</v>
      </c>
      <c r="F149" s="5">
        <f>ROUND(Source!AT131,O149)</f>
        <v>0</v>
      </c>
      <c r="G149" s="5" t="s">
        <v>78</v>
      </c>
      <c r="H149" s="5" t="s">
        <v>79</v>
      </c>
      <c r="I149" s="5"/>
      <c r="J149" s="5"/>
      <c r="K149" s="5">
        <v>215</v>
      </c>
      <c r="L149" s="5">
        <v>17</v>
      </c>
      <c r="M149" s="5">
        <v>3</v>
      </c>
      <c r="N149" s="5" t="s">
        <v>3</v>
      </c>
      <c r="O149" s="5">
        <v>2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5">
      <c r="A150" s="5">
        <v>50</v>
      </c>
      <c r="B150" s="5">
        <v>0</v>
      </c>
      <c r="C150" s="5">
        <v>0</v>
      </c>
      <c r="D150" s="5">
        <v>1</v>
      </c>
      <c r="E150" s="5">
        <v>217</v>
      </c>
      <c r="F150" s="5">
        <f>ROUND(Source!AU131,O150)</f>
        <v>0</v>
      </c>
      <c r="G150" s="5" t="s">
        <v>80</v>
      </c>
      <c r="H150" s="5" t="s">
        <v>81</v>
      </c>
      <c r="I150" s="5"/>
      <c r="J150" s="5"/>
      <c r="K150" s="5">
        <v>217</v>
      </c>
      <c r="L150" s="5">
        <v>18</v>
      </c>
      <c r="M150" s="5">
        <v>3</v>
      </c>
      <c r="N150" s="5" t="s">
        <v>3</v>
      </c>
      <c r="O150" s="5">
        <v>2</v>
      </c>
      <c r="P150" s="5"/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/>
      <c r="AA150" s="5"/>
      <c r="AB150" s="5"/>
    </row>
    <row r="151" spans="1:28" x14ac:dyDescent="0.25">
      <c r="A151" s="5">
        <v>50</v>
      </c>
      <c r="B151" s="5">
        <v>0</v>
      </c>
      <c r="C151" s="5">
        <v>0</v>
      </c>
      <c r="D151" s="5">
        <v>1</v>
      </c>
      <c r="E151" s="5">
        <v>230</v>
      </c>
      <c r="F151" s="5">
        <f>ROUND(Source!BA131,O151)</f>
        <v>0</v>
      </c>
      <c r="G151" s="5" t="s">
        <v>82</v>
      </c>
      <c r="H151" s="5" t="s">
        <v>83</v>
      </c>
      <c r="I151" s="5"/>
      <c r="J151" s="5"/>
      <c r="K151" s="5">
        <v>230</v>
      </c>
      <c r="L151" s="5">
        <v>19</v>
      </c>
      <c r="M151" s="5">
        <v>3</v>
      </c>
      <c r="N151" s="5" t="s">
        <v>3</v>
      </c>
      <c r="O151" s="5">
        <v>2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5">
      <c r="A152" s="5">
        <v>50</v>
      </c>
      <c r="B152" s="5">
        <v>0</v>
      </c>
      <c r="C152" s="5">
        <v>0</v>
      </c>
      <c r="D152" s="5">
        <v>1</v>
      </c>
      <c r="E152" s="5">
        <v>206</v>
      </c>
      <c r="F152" s="5">
        <f>ROUND(Source!T131,O152)</f>
        <v>0</v>
      </c>
      <c r="G152" s="5" t="s">
        <v>84</v>
      </c>
      <c r="H152" s="5" t="s">
        <v>85</v>
      </c>
      <c r="I152" s="5"/>
      <c r="J152" s="5"/>
      <c r="K152" s="5">
        <v>206</v>
      </c>
      <c r="L152" s="5">
        <v>20</v>
      </c>
      <c r="M152" s="5">
        <v>3</v>
      </c>
      <c r="N152" s="5" t="s">
        <v>3</v>
      </c>
      <c r="O152" s="5">
        <v>2</v>
      </c>
      <c r="P152" s="5"/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/>
      <c r="AA152" s="5"/>
      <c r="AB152" s="5"/>
    </row>
    <row r="153" spans="1:28" x14ac:dyDescent="0.25">
      <c r="A153" s="5">
        <v>50</v>
      </c>
      <c r="B153" s="5">
        <v>0</v>
      </c>
      <c r="C153" s="5">
        <v>0</v>
      </c>
      <c r="D153" s="5">
        <v>1</v>
      </c>
      <c r="E153" s="5">
        <v>207</v>
      </c>
      <c r="F153" s="5">
        <f>ROUND(Source!U131,O153)</f>
        <v>0</v>
      </c>
      <c r="G153" s="5" t="s">
        <v>86</v>
      </c>
      <c r="H153" s="5" t="s">
        <v>87</v>
      </c>
      <c r="I153" s="5"/>
      <c r="J153" s="5"/>
      <c r="K153" s="5">
        <v>207</v>
      </c>
      <c r="L153" s="5">
        <v>21</v>
      </c>
      <c r="M153" s="5">
        <v>3</v>
      </c>
      <c r="N153" s="5" t="s">
        <v>3</v>
      </c>
      <c r="O153" s="5">
        <v>7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5">
      <c r="A154" s="5">
        <v>50</v>
      </c>
      <c r="B154" s="5">
        <v>0</v>
      </c>
      <c r="C154" s="5">
        <v>0</v>
      </c>
      <c r="D154" s="5">
        <v>1</v>
      </c>
      <c r="E154" s="5">
        <v>208</v>
      </c>
      <c r="F154" s="5">
        <f>ROUND(Source!V131,O154)</f>
        <v>0</v>
      </c>
      <c r="G154" s="5" t="s">
        <v>88</v>
      </c>
      <c r="H154" s="5" t="s">
        <v>89</v>
      </c>
      <c r="I154" s="5"/>
      <c r="J154" s="5"/>
      <c r="K154" s="5">
        <v>208</v>
      </c>
      <c r="L154" s="5">
        <v>22</v>
      </c>
      <c r="M154" s="5">
        <v>3</v>
      </c>
      <c r="N154" s="5" t="s">
        <v>3</v>
      </c>
      <c r="O154" s="5">
        <v>7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8" x14ac:dyDescent="0.25">
      <c r="A155" s="5">
        <v>50</v>
      </c>
      <c r="B155" s="5">
        <v>0</v>
      </c>
      <c r="C155" s="5">
        <v>0</v>
      </c>
      <c r="D155" s="5">
        <v>1</v>
      </c>
      <c r="E155" s="5">
        <v>209</v>
      </c>
      <c r="F155" s="5">
        <f>ROUND(Source!W131,O155)</f>
        <v>0</v>
      </c>
      <c r="G155" s="5" t="s">
        <v>90</v>
      </c>
      <c r="H155" s="5" t="s">
        <v>91</v>
      </c>
      <c r="I155" s="5"/>
      <c r="J155" s="5"/>
      <c r="K155" s="5">
        <v>209</v>
      </c>
      <c r="L155" s="5">
        <v>23</v>
      </c>
      <c r="M155" s="5">
        <v>3</v>
      </c>
      <c r="N155" s="5" t="s">
        <v>3</v>
      </c>
      <c r="O155" s="5">
        <v>2</v>
      </c>
      <c r="P155" s="5"/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/>
      <c r="AA155" s="5"/>
      <c r="AB155" s="5"/>
    </row>
    <row r="156" spans="1:28" x14ac:dyDescent="0.25">
      <c r="A156" s="5">
        <v>50</v>
      </c>
      <c r="B156" s="5">
        <v>0</v>
      </c>
      <c r="C156" s="5">
        <v>0</v>
      </c>
      <c r="D156" s="5">
        <v>1</v>
      </c>
      <c r="E156" s="5">
        <v>233</v>
      </c>
      <c r="F156" s="5">
        <f>ROUND(Source!BD131,O156)</f>
        <v>0</v>
      </c>
      <c r="G156" s="5" t="s">
        <v>92</v>
      </c>
      <c r="H156" s="5" t="s">
        <v>93</v>
      </c>
      <c r="I156" s="5"/>
      <c r="J156" s="5"/>
      <c r="K156" s="5">
        <v>233</v>
      </c>
      <c r="L156" s="5">
        <v>24</v>
      </c>
      <c r="M156" s="5">
        <v>3</v>
      </c>
      <c r="N156" s="5" t="s">
        <v>3</v>
      </c>
      <c r="O156" s="5">
        <v>2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5">
      <c r="A157" s="5">
        <v>50</v>
      </c>
      <c r="B157" s="5">
        <v>0</v>
      </c>
      <c r="C157" s="5">
        <v>0</v>
      </c>
      <c r="D157" s="5">
        <v>1</v>
      </c>
      <c r="E157" s="5">
        <v>210</v>
      </c>
      <c r="F157" s="5">
        <f>ROUND(Source!X131,O157)</f>
        <v>0</v>
      </c>
      <c r="G157" s="5" t="s">
        <v>94</v>
      </c>
      <c r="H157" s="5" t="s">
        <v>95</v>
      </c>
      <c r="I157" s="5"/>
      <c r="J157" s="5"/>
      <c r="K157" s="5">
        <v>210</v>
      </c>
      <c r="L157" s="5">
        <v>25</v>
      </c>
      <c r="M157" s="5">
        <v>3</v>
      </c>
      <c r="N157" s="5" t="s">
        <v>3</v>
      </c>
      <c r="O157" s="5">
        <v>2</v>
      </c>
      <c r="P157" s="5"/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/>
      <c r="AA157" s="5"/>
      <c r="AB157" s="5"/>
    </row>
    <row r="158" spans="1:28" x14ac:dyDescent="0.25">
      <c r="A158" s="5">
        <v>50</v>
      </c>
      <c r="B158" s="5">
        <v>0</v>
      </c>
      <c r="C158" s="5">
        <v>0</v>
      </c>
      <c r="D158" s="5">
        <v>1</v>
      </c>
      <c r="E158" s="5">
        <v>211</v>
      </c>
      <c r="F158" s="5">
        <f>ROUND(Source!Y131,O158)</f>
        <v>0</v>
      </c>
      <c r="G158" s="5" t="s">
        <v>96</v>
      </c>
      <c r="H158" s="5" t="s">
        <v>97</v>
      </c>
      <c r="I158" s="5"/>
      <c r="J158" s="5"/>
      <c r="K158" s="5">
        <v>211</v>
      </c>
      <c r="L158" s="5">
        <v>26</v>
      </c>
      <c r="M158" s="5">
        <v>3</v>
      </c>
      <c r="N158" s="5" t="s">
        <v>3</v>
      </c>
      <c r="O158" s="5">
        <v>2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8" x14ac:dyDescent="0.25">
      <c r="A159" s="5">
        <v>50</v>
      </c>
      <c r="B159" s="5">
        <v>0</v>
      </c>
      <c r="C159" s="5">
        <v>0</v>
      </c>
      <c r="D159" s="5">
        <v>1</v>
      </c>
      <c r="E159" s="5">
        <v>224</v>
      </c>
      <c r="F159" s="5">
        <f>ROUND(Source!AR131,O159)</f>
        <v>0</v>
      </c>
      <c r="G159" s="5" t="s">
        <v>98</v>
      </c>
      <c r="H159" s="5" t="s">
        <v>99</v>
      </c>
      <c r="I159" s="5"/>
      <c r="J159" s="5"/>
      <c r="K159" s="5">
        <v>224</v>
      </c>
      <c r="L159" s="5">
        <v>27</v>
      </c>
      <c r="M159" s="5">
        <v>3</v>
      </c>
      <c r="N159" s="5" t="s">
        <v>3</v>
      </c>
      <c r="O159" s="5">
        <v>2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1" spans="1:255" x14ac:dyDescent="0.25">
      <c r="A161" s="1">
        <v>4</v>
      </c>
      <c r="B161" s="1">
        <v>0</v>
      </c>
      <c r="C161" s="1"/>
      <c r="D161" s="1">
        <f>ROW(A180)</f>
        <v>180</v>
      </c>
      <c r="E161" s="1"/>
      <c r="F161" s="1" t="s">
        <v>18</v>
      </c>
      <c r="G161" s="1" t="s">
        <v>161</v>
      </c>
      <c r="H161" s="1" t="s">
        <v>3</v>
      </c>
      <c r="I161" s="1">
        <v>0</v>
      </c>
      <c r="J161" s="1"/>
      <c r="K161" s="1">
        <v>-1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2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55" x14ac:dyDescent="0.25">
      <c r="A163" s="3">
        <v>52</v>
      </c>
      <c r="B163" s="3">
        <f t="shared" ref="B163:G163" si="94">B180</f>
        <v>0</v>
      </c>
      <c r="C163" s="3">
        <f t="shared" si="94"/>
        <v>4</v>
      </c>
      <c r="D163" s="3">
        <f t="shared" si="94"/>
        <v>161</v>
      </c>
      <c r="E163" s="3">
        <f t="shared" si="94"/>
        <v>0</v>
      </c>
      <c r="F163" s="3" t="str">
        <f t="shared" si="94"/>
        <v>Новый раздел</v>
      </c>
      <c r="G163" s="3" t="str">
        <f t="shared" si="94"/>
        <v>ГНБ №4. L=56 м (1 скв., 2  трубы, под напряжением)</v>
      </c>
      <c r="H163" s="3"/>
      <c r="I163" s="3"/>
      <c r="J163" s="3"/>
      <c r="K163" s="3"/>
      <c r="L163" s="3"/>
      <c r="M163" s="3"/>
      <c r="N163" s="3"/>
      <c r="O163" s="3">
        <f t="shared" ref="O163:AT163" si="95">O180</f>
        <v>0</v>
      </c>
      <c r="P163" s="3">
        <f t="shared" si="95"/>
        <v>0</v>
      </c>
      <c r="Q163" s="3">
        <f t="shared" si="95"/>
        <v>0</v>
      </c>
      <c r="R163" s="3">
        <f t="shared" si="95"/>
        <v>0</v>
      </c>
      <c r="S163" s="3">
        <f t="shared" si="95"/>
        <v>0</v>
      </c>
      <c r="T163" s="3">
        <f t="shared" si="95"/>
        <v>0</v>
      </c>
      <c r="U163" s="3">
        <f t="shared" si="95"/>
        <v>0</v>
      </c>
      <c r="V163" s="3">
        <f t="shared" si="95"/>
        <v>0</v>
      </c>
      <c r="W163" s="3">
        <f t="shared" si="95"/>
        <v>0</v>
      </c>
      <c r="X163" s="3">
        <f t="shared" si="95"/>
        <v>0</v>
      </c>
      <c r="Y163" s="3">
        <f t="shared" si="95"/>
        <v>0</v>
      </c>
      <c r="Z163" s="3">
        <f t="shared" si="95"/>
        <v>0</v>
      </c>
      <c r="AA163" s="3">
        <f t="shared" si="95"/>
        <v>0</v>
      </c>
      <c r="AB163" s="3">
        <f t="shared" si="95"/>
        <v>0</v>
      </c>
      <c r="AC163" s="3">
        <f t="shared" si="95"/>
        <v>0</v>
      </c>
      <c r="AD163" s="3">
        <f t="shared" si="95"/>
        <v>0</v>
      </c>
      <c r="AE163" s="3">
        <f t="shared" si="95"/>
        <v>0</v>
      </c>
      <c r="AF163" s="3">
        <f t="shared" si="95"/>
        <v>0</v>
      </c>
      <c r="AG163" s="3">
        <f t="shared" si="95"/>
        <v>0</v>
      </c>
      <c r="AH163" s="3">
        <f t="shared" si="95"/>
        <v>0</v>
      </c>
      <c r="AI163" s="3">
        <f t="shared" si="95"/>
        <v>0</v>
      </c>
      <c r="AJ163" s="3">
        <f t="shared" si="95"/>
        <v>0</v>
      </c>
      <c r="AK163" s="3">
        <f t="shared" si="95"/>
        <v>0</v>
      </c>
      <c r="AL163" s="3">
        <f t="shared" si="95"/>
        <v>0</v>
      </c>
      <c r="AM163" s="3">
        <f t="shared" si="95"/>
        <v>0</v>
      </c>
      <c r="AN163" s="3">
        <f t="shared" si="95"/>
        <v>0</v>
      </c>
      <c r="AO163" s="3">
        <f t="shared" si="95"/>
        <v>0</v>
      </c>
      <c r="AP163" s="3">
        <f t="shared" si="95"/>
        <v>0</v>
      </c>
      <c r="AQ163" s="3">
        <f t="shared" si="95"/>
        <v>0</v>
      </c>
      <c r="AR163" s="3">
        <f t="shared" si="95"/>
        <v>0</v>
      </c>
      <c r="AS163" s="3">
        <f t="shared" si="95"/>
        <v>0</v>
      </c>
      <c r="AT163" s="3">
        <f t="shared" si="95"/>
        <v>0</v>
      </c>
      <c r="AU163" s="3">
        <f t="shared" ref="AU163:BZ163" si="96">AU180</f>
        <v>0</v>
      </c>
      <c r="AV163" s="3">
        <f t="shared" si="96"/>
        <v>0</v>
      </c>
      <c r="AW163" s="3">
        <f t="shared" si="96"/>
        <v>0</v>
      </c>
      <c r="AX163" s="3">
        <f t="shared" si="96"/>
        <v>0</v>
      </c>
      <c r="AY163" s="3">
        <f t="shared" si="96"/>
        <v>0</v>
      </c>
      <c r="AZ163" s="3">
        <f t="shared" si="96"/>
        <v>0</v>
      </c>
      <c r="BA163" s="3">
        <f t="shared" si="96"/>
        <v>0</v>
      </c>
      <c r="BB163" s="3">
        <f t="shared" si="96"/>
        <v>0</v>
      </c>
      <c r="BC163" s="3">
        <f t="shared" si="96"/>
        <v>0</v>
      </c>
      <c r="BD163" s="3">
        <f t="shared" si="96"/>
        <v>0</v>
      </c>
      <c r="BE163" s="3">
        <f t="shared" si="96"/>
        <v>0</v>
      </c>
      <c r="BF163" s="3">
        <f t="shared" si="96"/>
        <v>0</v>
      </c>
      <c r="BG163" s="3">
        <f t="shared" si="96"/>
        <v>0</v>
      </c>
      <c r="BH163" s="3">
        <f t="shared" si="96"/>
        <v>0</v>
      </c>
      <c r="BI163" s="3">
        <f t="shared" si="96"/>
        <v>0</v>
      </c>
      <c r="BJ163" s="3">
        <f t="shared" si="96"/>
        <v>0</v>
      </c>
      <c r="BK163" s="3">
        <f t="shared" si="96"/>
        <v>0</v>
      </c>
      <c r="BL163" s="3">
        <f t="shared" si="96"/>
        <v>0</v>
      </c>
      <c r="BM163" s="3">
        <f t="shared" si="96"/>
        <v>0</v>
      </c>
      <c r="BN163" s="3">
        <f t="shared" si="96"/>
        <v>0</v>
      </c>
      <c r="BO163" s="3">
        <f t="shared" si="96"/>
        <v>0</v>
      </c>
      <c r="BP163" s="3">
        <f t="shared" si="96"/>
        <v>0</v>
      </c>
      <c r="BQ163" s="3">
        <f t="shared" si="96"/>
        <v>0</v>
      </c>
      <c r="BR163" s="3">
        <f t="shared" si="96"/>
        <v>0</v>
      </c>
      <c r="BS163" s="3">
        <f t="shared" si="96"/>
        <v>0</v>
      </c>
      <c r="BT163" s="3">
        <f t="shared" si="96"/>
        <v>0</v>
      </c>
      <c r="BU163" s="3">
        <f t="shared" si="96"/>
        <v>0</v>
      </c>
      <c r="BV163" s="3">
        <f t="shared" si="96"/>
        <v>0</v>
      </c>
      <c r="BW163" s="3">
        <f t="shared" si="96"/>
        <v>0</v>
      </c>
      <c r="BX163" s="3">
        <f t="shared" si="96"/>
        <v>0</v>
      </c>
      <c r="BY163" s="3">
        <f t="shared" si="96"/>
        <v>0</v>
      </c>
      <c r="BZ163" s="3">
        <f t="shared" si="96"/>
        <v>0</v>
      </c>
      <c r="CA163" s="3">
        <f t="shared" ref="CA163:DF163" si="97">CA180</f>
        <v>0</v>
      </c>
      <c r="CB163" s="3">
        <f t="shared" si="97"/>
        <v>0</v>
      </c>
      <c r="CC163" s="3">
        <f t="shared" si="97"/>
        <v>0</v>
      </c>
      <c r="CD163" s="3">
        <f t="shared" si="97"/>
        <v>0</v>
      </c>
      <c r="CE163" s="3">
        <f t="shared" si="97"/>
        <v>0</v>
      </c>
      <c r="CF163" s="3">
        <f t="shared" si="97"/>
        <v>0</v>
      </c>
      <c r="CG163" s="3">
        <f t="shared" si="97"/>
        <v>0</v>
      </c>
      <c r="CH163" s="3">
        <f t="shared" si="97"/>
        <v>0</v>
      </c>
      <c r="CI163" s="3">
        <f t="shared" si="97"/>
        <v>0</v>
      </c>
      <c r="CJ163" s="3">
        <f t="shared" si="97"/>
        <v>0</v>
      </c>
      <c r="CK163" s="3">
        <f t="shared" si="97"/>
        <v>0</v>
      </c>
      <c r="CL163" s="3">
        <f t="shared" si="97"/>
        <v>0</v>
      </c>
      <c r="CM163" s="3">
        <f t="shared" si="97"/>
        <v>0</v>
      </c>
      <c r="CN163" s="3">
        <f t="shared" si="97"/>
        <v>0</v>
      </c>
      <c r="CO163" s="3">
        <f t="shared" si="97"/>
        <v>0</v>
      </c>
      <c r="CP163" s="3">
        <f t="shared" si="97"/>
        <v>0</v>
      </c>
      <c r="CQ163" s="3">
        <f t="shared" si="97"/>
        <v>0</v>
      </c>
      <c r="CR163" s="3">
        <f t="shared" si="97"/>
        <v>0</v>
      </c>
      <c r="CS163" s="3">
        <f t="shared" si="97"/>
        <v>0</v>
      </c>
      <c r="CT163" s="3">
        <f t="shared" si="97"/>
        <v>0</v>
      </c>
      <c r="CU163" s="3">
        <f t="shared" si="97"/>
        <v>0</v>
      </c>
      <c r="CV163" s="3">
        <f t="shared" si="97"/>
        <v>0</v>
      </c>
      <c r="CW163" s="3">
        <f t="shared" si="97"/>
        <v>0</v>
      </c>
      <c r="CX163" s="3">
        <f t="shared" si="97"/>
        <v>0</v>
      </c>
      <c r="CY163" s="3">
        <f t="shared" si="97"/>
        <v>0</v>
      </c>
      <c r="CZ163" s="3">
        <f t="shared" si="97"/>
        <v>0</v>
      </c>
      <c r="DA163" s="3">
        <f t="shared" si="97"/>
        <v>0</v>
      </c>
      <c r="DB163" s="3">
        <f t="shared" si="97"/>
        <v>0</v>
      </c>
      <c r="DC163" s="3">
        <f t="shared" si="97"/>
        <v>0</v>
      </c>
      <c r="DD163" s="3">
        <f t="shared" si="97"/>
        <v>0</v>
      </c>
      <c r="DE163" s="3">
        <f t="shared" si="97"/>
        <v>0</v>
      </c>
      <c r="DF163" s="3">
        <f t="shared" si="97"/>
        <v>0</v>
      </c>
      <c r="DG163" s="4">
        <f t="shared" ref="DG163:EL163" si="98">DG180</f>
        <v>0</v>
      </c>
      <c r="DH163" s="4">
        <f t="shared" si="98"/>
        <v>0</v>
      </c>
      <c r="DI163" s="4">
        <f t="shared" si="98"/>
        <v>0</v>
      </c>
      <c r="DJ163" s="4">
        <f t="shared" si="98"/>
        <v>0</v>
      </c>
      <c r="DK163" s="4">
        <f t="shared" si="98"/>
        <v>0</v>
      </c>
      <c r="DL163" s="4">
        <f t="shared" si="98"/>
        <v>0</v>
      </c>
      <c r="DM163" s="4">
        <f t="shared" si="98"/>
        <v>0</v>
      </c>
      <c r="DN163" s="4">
        <f t="shared" si="98"/>
        <v>0</v>
      </c>
      <c r="DO163" s="4">
        <f t="shared" si="98"/>
        <v>0</v>
      </c>
      <c r="DP163" s="4">
        <f t="shared" si="98"/>
        <v>0</v>
      </c>
      <c r="DQ163" s="4">
        <f t="shared" si="98"/>
        <v>0</v>
      </c>
      <c r="DR163" s="4">
        <f t="shared" si="98"/>
        <v>0</v>
      </c>
      <c r="DS163" s="4">
        <f t="shared" si="98"/>
        <v>0</v>
      </c>
      <c r="DT163" s="4">
        <f t="shared" si="98"/>
        <v>0</v>
      </c>
      <c r="DU163" s="4">
        <f t="shared" si="98"/>
        <v>0</v>
      </c>
      <c r="DV163" s="4">
        <f t="shared" si="98"/>
        <v>0</v>
      </c>
      <c r="DW163" s="4">
        <f t="shared" si="98"/>
        <v>0</v>
      </c>
      <c r="DX163" s="4">
        <f t="shared" si="98"/>
        <v>0</v>
      </c>
      <c r="DY163" s="4">
        <f t="shared" si="98"/>
        <v>0</v>
      </c>
      <c r="DZ163" s="4">
        <f t="shared" si="98"/>
        <v>0</v>
      </c>
      <c r="EA163" s="4">
        <f t="shared" si="98"/>
        <v>0</v>
      </c>
      <c r="EB163" s="4">
        <f t="shared" si="98"/>
        <v>0</v>
      </c>
      <c r="EC163" s="4">
        <f t="shared" si="98"/>
        <v>0</v>
      </c>
      <c r="ED163" s="4">
        <f t="shared" si="98"/>
        <v>0</v>
      </c>
      <c r="EE163" s="4">
        <f t="shared" si="98"/>
        <v>0</v>
      </c>
      <c r="EF163" s="4">
        <f t="shared" si="98"/>
        <v>0</v>
      </c>
      <c r="EG163" s="4">
        <f t="shared" si="98"/>
        <v>0</v>
      </c>
      <c r="EH163" s="4">
        <f t="shared" si="98"/>
        <v>0</v>
      </c>
      <c r="EI163" s="4">
        <f t="shared" si="98"/>
        <v>0</v>
      </c>
      <c r="EJ163" s="4">
        <f t="shared" si="98"/>
        <v>0</v>
      </c>
      <c r="EK163" s="4">
        <f t="shared" si="98"/>
        <v>0</v>
      </c>
      <c r="EL163" s="4">
        <f t="shared" si="98"/>
        <v>0</v>
      </c>
      <c r="EM163" s="4">
        <f t="shared" ref="EM163:FR163" si="99">EM180</f>
        <v>0</v>
      </c>
      <c r="EN163" s="4">
        <f t="shared" si="99"/>
        <v>0</v>
      </c>
      <c r="EO163" s="4">
        <f t="shared" si="99"/>
        <v>0</v>
      </c>
      <c r="EP163" s="4">
        <f t="shared" si="99"/>
        <v>0</v>
      </c>
      <c r="EQ163" s="4">
        <f t="shared" si="99"/>
        <v>0</v>
      </c>
      <c r="ER163" s="4">
        <f t="shared" si="99"/>
        <v>0</v>
      </c>
      <c r="ES163" s="4">
        <f t="shared" si="99"/>
        <v>0</v>
      </c>
      <c r="ET163" s="4">
        <f t="shared" si="99"/>
        <v>0</v>
      </c>
      <c r="EU163" s="4">
        <f t="shared" si="99"/>
        <v>0</v>
      </c>
      <c r="EV163" s="4">
        <f t="shared" si="99"/>
        <v>0</v>
      </c>
      <c r="EW163" s="4">
        <f t="shared" si="99"/>
        <v>0</v>
      </c>
      <c r="EX163" s="4">
        <f t="shared" si="99"/>
        <v>0</v>
      </c>
      <c r="EY163" s="4">
        <f t="shared" si="99"/>
        <v>0</v>
      </c>
      <c r="EZ163" s="4">
        <f t="shared" si="99"/>
        <v>0</v>
      </c>
      <c r="FA163" s="4">
        <f t="shared" si="99"/>
        <v>0</v>
      </c>
      <c r="FB163" s="4">
        <f t="shared" si="99"/>
        <v>0</v>
      </c>
      <c r="FC163" s="4">
        <f t="shared" si="99"/>
        <v>0</v>
      </c>
      <c r="FD163" s="4">
        <f t="shared" si="99"/>
        <v>0</v>
      </c>
      <c r="FE163" s="4">
        <f t="shared" si="99"/>
        <v>0</v>
      </c>
      <c r="FF163" s="4">
        <f t="shared" si="99"/>
        <v>0</v>
      </c>
      <c r="FG163" s="4">
        <f t="shared" si="99"/>
        <v>0</v>
      </c>
      <c r="FH163" s="4">
        <f t="shared" si="99"/>
        <v>0</v>
      </c>
      <c r="FI163" s="4">
        <f t="shared" si="99"/>
        <v>0</v>
      </c>
      <c r="FJ163" s="4">
        <f t="shared" si="99"/>
        <v>0</v>
      </c>
      <c r="FK163" s="4">
        <f t="shared" si="99"/>
        <v>0</v>
      </c>
      <c r="FL163" s="4">
        <f t="shared" si="99"/>
        <v>0</v>
      </c>
      <c r="FM163" s="4">
        <f t="shared" si="99"/>
        <v>0</v>
      </c>
      <c r="FN163" s="4">
        <f t="shared" si="99"/>
        <v>0</v>
      </c>
      <c r="FO163" s="4">
        <f t="shared" si="99"/>
        <v>0</v>
      </c>
      <c r="FP163" s="4">
        <f t="shared" si="99"/>
        <v>0</v>
      </c>
      <c r="FQ163" s="4">
        <f t="shared" si="99"/>
        <v>0</v>
      </c>
      <c r="FR163" s="4">
        <f t="shared" si="99"/>
        <v>0</v>
      </c>
      <c r="FS163" s="4">
        <f t="shared" ref="FS163:GX163" si="100">FS180</f>
        <v>0</v>
      </c>
      <c r="FT163" s="4">
        <f t="shared" si="100"/>
        <v>0</v>
      </c>
      <c r="FU163" s="4">
        <f t="shared" si="100"/>
        <v>0</v>
      </c>
      <c r="FV163" s="4">
        <f t="shared" si="100"/>
        <v>0</v>
      </c>
      <c r="FW163" s="4">
        <f t="shared" si="100"/>
        <v>0</v>
      </c>
      <c r="FX163" s="4">
        <f t="shared" si="100"/>
        <v>0</v>
      </c>
      <c r="FY163" s="4">
        <f t="shared" si="100"/>
        <v>0</v>
      </c>
      <c r="FZ163" s="4">
        <f t="shared" si="100"/>
        <v>0</v>
      </c>
      <c r="GA163" s="4">
        <f t="shared" si="100"/>
        <v>0</v>
      </c>
      <c r="GB163" s="4">
        <f t="shared" si="100"/>
        <v>0</v>
      </c>
      <c r="GC163" s="4">
        <f t="shared" si="100"/>
        <v>0</v>
      </c>
      <c r="GD163" s="4">
        <f t="shared" si="100"/>
        <v>0</v>
      </c>
      <c r="GE163" s="4">
        <f t="shared" si="100"/>
        <v>0</v>
      </c>
      <c r="GF163" s="4">
        <f t="shared" si="100"/>
        <v>0</v>
      </c>
      <c r="GG163" s="4">
        <f t="shared" si="100"/>
        <v>0</v>
      </c>
      <c r="GH163" s="4">
        <f t="shared" si="100"/>
        <v>0</v>
      </c>
      <c r="GI163" s="4">
        <f t="shared" si="100"/>
        <v>0</v>
      </c>
      <c r="GJ163" s="4">
        <f t="shared" si="100"/>
        <v>0</v>
      </c>
      <c r="GK163" s="4">
        <f t="shared" si="100"/>
        <v>0</v>
      </c>
      <c r="GL163" s="4">
        <f t="shared" si="100"/>
        <v>0</v>
      </c>
      <c r="GM163" s="4">
        <f t="shared" si="100"/>
        <v>0</v>
      </c>
      <c r="GN163" s="4">
        <f t="shared" si="100"/>
        <v>0</v>
      </c>
      <c r="GO163" s="4">
        <f t="shared" si="100"/>
        <v>0</v>
      </c>
      <c r="GP163" s="4">
        <f t="shared" si="100"/>
        <v>0</v>
      </c>
      <c r="GQ163" s="4">
        <f t="shared" si="100"/>
        <v>0</v>
      </c>
      <c r="GR163" s="4">
        <f t="shared" si="100"/>
        <v>0</v>
      </c>
      <c r="GS163" s="4">
        <f t="shared" si="100"/>
        <v>0</v>
      </c>
      <c r="GT163" s="4">
        <f t="shared" si="100"/>
        <v>0</v>
      </c>
      <c r="GU163" s="4">
        <f t="shared" si="100"/>
        <v>0</v>
      </c>
      <c r="GV163" s="4">
        <f t="shared" si="100"/>
        <v>0</v>
      </c>
      <c r="GW163" s="4">
        <f t="shared" si="100"/>
        <v>0</v>
      </c>
      <c r="GX163" s="4">
        <f t="shared" si="100"/>
        <v>0</v>
      </c>
    </row>
    <row r="165" spans="1:255" ht="409.6" x14ac:dyDescent="0.25">
      <c r="A165" s="2">
        <v>17</v>
      </c>
      <c r="B165" s="2">
        <v>0</v>
      </c>
      <c r="C165" s="2">
        <f>ROW(SmtRes!A94)</f>
        <v>94</v>
      </c>
      <c r="D165" s="2">
        <f>ROW(EtalonRes!A92)</f>
        <v>92</v>
      </c>
      <c r="E165" s="2" t="s">
        <v>3</v>
      </c>
      <c r="F165" s="2" t="s">
        <v>101</v>
      </c>
      <c r="G165" s="2" t="s">
        <v>102</v>
      </c>
      <c r="H165" s="2" t="s">
        <v>103</v>
      </c>
      <c r="I165" s="2">
        <f>ROUND(1,7)</f>
        <v>1</v>
      </c>
      <c r="J165" s="2">
        <v>0</v>
      </c>
      <c r="K165" s="2">
        <f>ROUND(1,7)</f>
        <v>1</v>
      </c>
      <c r="L165" s="2"/>
      <c r="M165" s="2"/>
      <c r="N165" s="2"/>
      <c r="O165" s="2">
        <f t="shared" ref="O165:O176" si="101">ROUND(CP165,2)</f>
        <v>2872.61</v>
      </c>
      <c r="P165" s="2">
        <f>SUMIF(SmtRes!AQ92:'SmtRes'!AQ94,"=1",SmtRes!DF92:'SmtRes'!DF94)</f>
        <v>0</v>
      </c>
      <c r="Q165" s="2">
        <f>SUMIF(SmtRes!AQ92:'SmtRes'!AQ94,"=1",SmtRes!DG92:'SmtRes'!DG94)</f>
        <v>1982.65</v>
      </c>
      <c r="R165" s="2">
        <f>SUMIF(SmtRes!AQ92:'SmtRes'!AQ94,"=1",SmtRes!DH92:'SmtRes'!DH94)</f>
        <v>626.94000000000005</v>
      </c>
      <c r="S165" s="2">
        <f>SUMIF(SmtRes!AQ92:'SmtRes'!AQ94,"=1",SmtRes!DI92:'SmtRes'!DI94)</f>
        <v>263.02</v>
      </c>
      <c r="T165" s="2">
        <f t="shared" ref="T165:T178" si="102">ROUND(CU165*I165,2)</f>
        <v>0</v>
      </c>
      <c r="U165" s="2">
        <f>SUMIF(SmtRes!AQ92:'SmtRes'!AQ94,"=1",SmtRes!CV92:'SmtRes'!CV94)</f>
        <v>0.32400000000000001</v>
      </c>
      <c r="V165" s="2">
        <f>SUMIF(SmtRes!AQ92:'SmtRes'!AQ94,"=1",SmtRes!CW92:'SmtRes'!CW94)</f>
        <v>0.67200000000000004</v>
      </c>
      <c r="W165" s="2">
        <f t="shared" ref="W165:W178" si="103">ROUND(CX165*I165,2)</f>
        <v>0</v>
      </c>
      <c r="X165" s="2">
        <f t="shared" ref="X165:X178" si="104">ROUND(CY165,2)</f>
        <v>943.36</v>
      </c>
      <c r="Y165" s="2">
        <f t="shared" ref="Y165:Y178" si="105">ROUND(CZ165,2)</f>
        <v>400.48</v>
      </c>
      <c r="Z165" s="2"/>
      <c r="AA165" s="2">
        <v>-1</v>
      </c>
      <c r="AB165" s="2">
        <f t="shared" ref="AB165:AB178" si="106">ROUND((AC165+AD165+AF165),6)</f>
        <v>1861.93308</v>
      </c>
      <c r="AC165" s="2">
        <f>ROUND((0),6)</f>
        <v>0</v>
      </c>
      <c r="AD165" s="2">
        <f>ROUND((((SUM(SmtRes!BR92:'SmtRes'!BR94))-(SUM(SmtRes!BS92:'SmtRes'!BS94)))+AE165),6)</f>
        <v>1598.9131199999999</v>
      </c>
      <c r="AE165" s="2">
        <f>ROUND((SUM(SmtRes!BS92:'SmtRes'!BS94)),6)</f>
        <v>626.94240000000002</v>
      </c>
      <c r="AF165" s="2">
        <f>ROUND((SUM(SmtRes!BT92:'SmtRes'!BT94)),6)</f>
        <v>263.01996000000003</v>
      </c>
      <c r="AG165" s="2">
        <f t="shared" ref="AG165:AG178" si="107">ROUND((AP165),6)</f>
        <v>0</v>
      </c>
      <c r="AH165" s="2">
        <f>(SUM(SmtRes!BU92:'SmtRes'!BU94))</f>
        <v>0.32400000000000001</v>
      </c>
      <c r="AI165" s="2">
        <f>(SUM(SmtRes!BV92:'SmtRes'!BV94))</f>
        <v>0.67200000000000004</v>
      </c>
      <c r="AJ165" s="2">
        <f t="shared" ref="AJ165:AJ178" si="108">(AS165)</f>
        <v>0</v>
      </c>
      <c r="AK165" s="2">
        <v>2074.0629000000004</v>
      </c>
      <c r="AL165" s="2">
        <v>0</v>
      </c>
      <c r="AM165" s="2">
        <v>1332.4276000000002</v>
      </c>
      <c r="AN165" s="2">
        <v>522.45200000000011</v>
      </c>
      <c r="AO165" s="2">
        <v>219.1833</v>
      </c>
      <c r="AP165" s="2">
        <v>0</v>
      </c>
      <c r="AQ165" s="2">
        <v>0.27</v>
      </c>
      <c r="AR165" s="2">
        <v>0.56000000000000005</v>
      </c>
      <c r="AS165" s="2">
        <v>0</v>
      </c>
      <c r="AT165" s="2">
        <v>106</v>
      </c>
      <c r="AU165" s="2">
        <v>45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0</v>
      </c>
      <c r="BI165" s="2">
        <v>1</v>
      </c>
      <c r="BJ165" s="2" t="s">
        <v>104</v>
      </c>
      <c r="BK165" s="2"/>
      <c r="BL165" s="2"/>
      <c r="BM165" s="2">
        <v>4001</v>
      </c>
      <c r="BN165" s="2">
        <v>0</v>
      </c>
      <c r="BO165" s="2" t="s">
        <v>3</v>
      </c>
      <c r="BP165" s="2">
        <v>0</v>
      </c>
      <c r="BQ165" s="2">
        <v>2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106</v>
      </c>
      <c r="CA165" s="2">
        <v>45</v>
      </c>
      <c r="CB165" s="2" t="s">
        <v>3</v>
      </c>
      <c r="CC165" s="2"/>
      <c r="CD165" s="2"/>
      <c r="CE165" s="2">
        <v>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7" t="s">
        <v>487</v>
      </c>
      <c r="CO165" s="2">
        <v>0</v>
      </c>
      <c r="CP165" s="2">
        <f t="shared" ref="CP165:CP176" si="109">(P165+Q165+S165+R165)</f>
        <v>2872.61</v>
      </c>
      <c r="CQ165" s="2">
        <f>SUMIF(SmtRes!AQ92:'SmtRes'!AQ94,"=1",SmtRes!AA92:'SmtRes'!AA94)</f>
        <v>0</v>
      </c>
      <c r="CR165" s="2">
        <f>SUMIF(SmtRes!AQ92:'SmtRes'!AQ94,"=1",SmtRes!AB92:'SmtRes'!AB94)</f>
        <v>5900.75</v>
      </c>
      <c r="CS165" s="2">
        <f>SUMIF(SmtRes!AQ92:'SmtRes'!AQ94,"=1",SmtRes!AC92:'SmtRes'!AC94)</f>
        <v>1865.9</v>
      </c>
      <c r="CT165" s="2">
        <f>SUMIF(SmtRes!AQ92:'SmtRes'!AQ94,"=1",SmtRes!AD92:'SmtRes'!AD94)</f>
        <v>811.79</v>
      </c>
      <c r="CU165" s="2">
        <f t="shared" ref="CU165:CU176" si="110">AG165</f>
        <v>0</v>
      </c>
      <c r="CV165" s="2">
        <f>SUMIF(SmtRes!AQ92:'SmtRes'!AQ94,"=1",SmtRes!BU92:'SmtRes'!BU94)</f>
        <v>0.32400000000000001</v>
      </c>
      <c r="CW165" s="2">
        <f>SUMIF(SmtRes!AQ92:'SmtRes'!AQ94,"=1",SmtRes!BV92:'SmtRes'!BV94)</f>
        <v>0.67200000000000004</v>
      </c>
      <c r="CX165" s="2">
        <f t="shared" ref="CX165:CX176" si="111">AJ165</f>
        <v>0</v>
      </c>
      <c r="CY165" s="2">
        <f t="shared" ref="CY165:CY172" si="112">(((S165+R165)*AT165)/100)</f>
        <v>943.35760000000005</v>
      </c>
      <c r="CZ165" s="2">
        <f t="shared" ref="CZ165:CZ172" si="113">(((S165+R165)*AU165)/100)</f>
        <v>400.48200000000003</v>
      </c>
      <c r="DA165" s="2"/>
      <c r="DB165" s="2">
        <v>13</v>
      </c>
      <c r="DC165" s="2" t="s">
        <v>3</v>
      </c>
      <c r="DD165" s="2" t="s">
        <v>3</v>
      </c>
      <c r="DE165" s="2" t="s">
        <v>24</v>
      </c>
      <c r="DF165" s="2" t="s">
        <v>24</v>
      </c>
      <c r="DG165" s="2" t="s">
        <v>24</v>
      </c>
      <c r="DH165" s="2" t="s">
        <v>3</v>
      </c>
      <c r="DI165" s="2" t="s">
        <v>24</v>
      </c>
      <c r="DJ165" s="2" t="s">
        <v>24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1013</v>
      </c>
      <c r="DV165" s="2" t="s">
        <v>103</v>
      </c>
      <c r="DW165" s="2" t="s">
        <v>105</v>
      </c>
      <c r="DX165" s="2">
        <v>1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75084939</v>
      </c>
      <c r="EF165" s="2">
        <v>2</v>
      </c>
      <c r="EG165" s="2" t="s">
        <v>25</v>
      </c>
      <c r="EH165" s="2">
        <v>4</v>
      </c>
      <c r="EI165" s="2" t="s">
        <v>106</v>
      </c>
      <c r="EJ165" s="2">
        <v>1</v>
      </c>
      <c r="EK165" s="2">
        <v>4001</v>
      </c>
      <c r="EL165" s="2" t="s">
        <v>106</v>
      </c>
      <c r="EM165" s="2" t="s">
        <v>107</v>
      </c>
      <c r="EN165" s="2"/>
      <c r="EO165" s="2" t="s">
        <v>29</v>
      </c>
      <c r="EP165" s="2"/>
      <c r="EQ165" s="2">
        <v>1024</v>
      </c>
      <c r="ER165" s="2">
        <v>0</v>
      </c>
      <c r="ES165" s="2">
        <v>0</v>
      </c>
      <c r="ET165" s="2">
        <v>0</v>
      </c>
      <c r="EU165" s="2">
        <v>0</v>
      </c>
      <c r="EV165" s="2">
        <v>0</v>
      </c>
      <c r="EW165" s="2">
        <v>0.27</v>
      </c>
      <c r="EX165" s="2">
        <v>0.56000000000000005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v>0</v>
      </c>
      <c r="FS165" s="2">
        <v>0</v>
      </c>
      <c r="FT165" s="2"/>
      <c r="FU165" s="2"/>
      <c r="FV165" s="2"/>
      <c r="FW165" s="2"/>
      <c r="FX165" s="2">
        <v>106</v>
      </c>
      <c r="FY165" s="2">
        <v>45</v>
      </c>
      <c r="FZ165" s="2"/>
      <c r="GA165" s="2" t="s">
        <v>3</v>
      </c>
      <c r="GB165" s="2"/>
      <c r="GC165" s="2"/>
      <c r="GD165" s="2">
        <v>1</v>
      </c>
      <c r="GE165" s="2"/>
      <c r="GF165" s="2">
        <v>-1043627693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ref="GL165:GL178" si="114">ROUND(IF(AND(BH165=3,BI165=3,FS165&lt;&gt;0),P165,0),2)</f>
        <v>0</v>
      </c>
      <c r="GM165" s="2">
        <f t="shared" ref="GM165:GM178" si="115">ROUND(O165+X165+Y165,2)+GX165</f>
        <v>4216.45</v>
      </c>
      <c r="GN165" s="2">
        <f t="shared" ref="GN165:GN178" si="116">IF(OR(BI165=0,BI165=1),GM165-GX165,0)</f>
        <v>4216.45</v>
      </c>
      <c r="GO165" s="2">
        <f t="shared" ref="GO165:GO178" si="117">IF(BI165=2,GM165-GX165,0)</f>
        <v>0</v>
      </c>
      <c r="GP165" s="2">
        <f t="shared" ref="GP165:GP178" si="118">IF(BI165=4,GM165-GX165,0)</f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ref="GV165:GV178" si="119">ROUND((GT165),6)</f>
        <v>0</v>
      </c>
      <c r="GW165" s="2">
        <v>1</v>
      </c>
      <c r="GX165" s="2">
        <f t="shared" ref="GX165:GX178" si="120">ROUND(HC165*I165,2)</f>
        <v>0</v>
      </c>
      <c r="GY165" s="2"/>
      <c r="GZ165" s="2"/>
      <c r="HA165" s="2">
        <v>0</v>
      </c>
      <c r="HB165" s="2">
        <v>0</v>
      </c>
      <c r="HC165" s="2">
        <f t="shared" ref="HC165:HC176" si="121">GV165*GW165</f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108</v>
      </c>
      <c r="HO165" s="2" t="s">
        <v>109</v>
      </c>
      <c r="HP165" s="2" t="s">
        <v>106</v>
      </c>
      <c r="HQ165" s="2" t="s">
        <v>106</v>
      </c>
      <c r="HR165" s="2"/>
      <c r="HS165" s="2">
        <v>0</v>
      </c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ht="409.6" x14ac:dyDescent="0.25">
      <c r="A166" s="2">
        <v>17</v>
      </c>
      <c r="B166" s="2">
        <v>0</v>
      </c>
      <c r="C166" s="2">
        <f>ROW(SmtRes!A97)</f>
        <v>97</v>
      </c>
      <c r="D166" s="2">
        <f>ROW(EtalonRes!A95)</f>
        <v>95</v>
      </c>
      <c r="E166" s="2" t="s">
        <v>3</v>
      </c>
      <c r="F166" s="2" t="s">
        <v>110</v>
      </c>
      <c r="G166" s="2" t="s">
        <v>111</v>
      </c>
      <c r="H166" s="2" t="s">
        <v>103</v>
      </c>
      <c r="I166" s="2">
        <f>ROUND(1,7)</f>
        <v>1</v>
      </c>
      <c r="J166" s="2">
        <v>0</v>
      </c>
      <c r="K166" s="2">
        <f>ROUND(1,7)</f>
        <v>1</v>
      </c>
      <c r="L166" s="2"/>
      <c r="M166" s="2"/>
      <c r="N166" s="2"/>
      <c r="O166" s="2">
        <f t="shared" si="101"/>
        <v>2676.47</v>
      </c>
      <c r="P166" s="2">
        <f>SUMIF(SmtRes!AQ95:'SmtRes'!AQ97,"=1",SmtRes!DF95:'SmtRes'!DF97)</f>
        <v>0</v>
      </c>
      <c r="Q166" s="2">
        <f>SUMIF(SmtRes!AQ95:'SmtRes'!AQ97,"=1",SmtRes!DG95:'SmtRes'!DG97)</f>
        <v>1841.03</v>
      </c>
      <c r="R166" s="2">
        <f>SUMIF(SmtRes!AQ95:'SmtRes'!AQ97,"=1",SmtRes!DH95:'SmtRes'!DH97)</f>
        <v>582.16</v>
      </c>
      <c r="S166" s="2">
        <f>SUMIF(SmtRes!AQ95:'SmtRes'!AQ97,"=1",SmtRes!DI95:'SmtRes'!DI97)</f>
        <v>253.28</v>
      </c>
      <c r="T166" s="2">
        <f t="shared" si="102"/>
        <v>0</v>
      </c>
      <c r="U166" s="2">
        <f>SUMIF(SmtRes!AQ95:'SmtRes'!AQ97,"=1",SmtRes!CV95:'SmtRes'!CV97)</f>
        <v>0.312</v>
      </c>
      <c r="V166" s="2">
        <f>SUMIF(SmtRes!AQ95:'SmtRes'!AQ97,"=1",SmtRes!CW95:'SmtRes'!CW97)</f>
        <v>0.624</v>
      </c>
      <c r="W166" s="2">
        <f t="shared" si="103"/>
        <v>0</v>
      </c>
      <c r="X166" s="2">
        <f t="shared" si="104"/>
        <v>885.57</v>
      </c>
      <c r="Y166" s="2">
        <f t="shared" si="105"/>
        <v>375.95</v>
      </c>
      <c r="Z166" s="2"/>
      <c r="AA166" s="2">
        <v>-1</v>
      </c>
      <c r="AB166" s="2">
        <f t="shared" si="106"/>
        <v>1737.98352</v>
      </c>
      <c r="AC166" s="2">
        <f>ROUND((0),6)</f>
        <v>0</v>
      </c>
      <c r="AD166" s="2">
        <f>ROUND((((SUM(SmtRes!BR95:'SmtRes'!BR97))-(SUM(SmtRes!BS95:'SmtRes'!BS97)))+AE166),6)</f>
        <v>1484.7050400000001</v>
      </c>
      <c r="AE166" s="2">
        <f>ROUND((SUM(SmtRes!BS95:'SmtRes'!BS97)),6)</f>
        <v>582.16079999999999</v>
      </c>
      <c r="AF166" s="2">
        <f>ROUND((SUM(SmtRes!BT95:'SmtRes'!BT97)),6)</f>
        <v>253.27848</v>
      </c>
      <c r="AG166" s="2">
        <f t="shared" si="107"/>
        <v>0</v>
      </c>
      <c r="AH166" s="2">
        <f>(SUM(SmtRes!BU95:'SmtRes'!BU97))</f>
        <v>0.312</v>
      </c>
      <c r="AI166" s="2">
        <f>(SUM(SmtRes!BV95:'SmtRes'!BV97))</f>
        <v>0.624</v>
      </c>
      <c r="AJ166" s="2">
        <f t="shared" si="108"/>
        <v>0</v>
      </c>
      <c r="AK166" s="2">
        <v>1933.4536000000001</v>
      </c>
      <c r="AL166" s="2">
        <v>0</v>
      </c>
      <c r="AM166" s="2">
        <v>1237.2542000000001</v>
      </c>
      <c r="AN166" s="2">
        <v>485.13400000000001</v>
      </c>
      <c r="AO166" s="2">
        <v>211.06540000000001</v>
      </c>
      <c r="AP166" s="2">
        <v>0</v>
      </c>
      <c r="AQ166" s="2">
        <v>0.26</v>
      </c>
      <c r="AR166" s="2">
        <v>0.52</v>
      </c>
      <c r="AS166" s="2">
        <v>0</v>
      </c>
      <c r="AT166" s="2">
        <v>106</v>
      </c>
      <c r="AU166" s="2">
        <v>45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0</v>
      </c>
      <c r="BI166" s="2">
        <v>1</v>
      </c>
      <c r="BJ166" s="2" t="s">
        <v>112</v>
      </c>
      <c r="BK166" s="2"/>
      <c r="BL166" s="2"/>
      <c r="BM166" s="2">
        <v>4001</v>
      </c>
      <c r="BN166" s="2">
        <v>0</v>
      </c>
      <c r="BO166" s="2" t="s">
        <v>3</v>
      </c>
      <c r="BP166" s="2">
        <v>0</v>
      </c>
      <c r="BQ166" s="2">
        <v>2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106</v>
      </c>
      <c r="CA166" s="2">
        <v>45</v>
      </c>
      <c r="CB166" s="2" t="s">
        <v>3</v>
      </c>
      <c r="CC166" s="2"/>
      <c r="CD166" s="2"/>
      <c r="CE166" s="2">
        <v>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7" t="s">
        <v>487</v>
      </c>
      <c r="CO166" s="2">
        <v>0</v>
      </c>
      <c r="CP166" s="2">
        <f t="shared" si="109"/>
        <v>2676.47</v>
      </c>
      <c r="CQ166" s="2">
        <f>SUMIF(SmtRes!AQ95:'SmtRes'!AQ97,"=1",SmtRes!AA95:'SmtRes'!AA97)</f>
        <v>0</v>
      </c>
      <c r="CR166" s="2">
        <f>SUMIF(SmtRes!AQ95:'SmtRes'!AQ97,"=1",SmtRes!AB95:'SmtRes'!AB97)</f>
        <v>5900.75</v>
      </c>
      <c r="CS166" s="2">
        <f>SUMIF(SmtRes!AQ95:'SmtRes'!AQ97,"=1",SmtRes!AC95:'SmtRes'!AC97)</f>
        <v>1865.9</v>
      </c>
      <c r="CT166" s="2">
        <f>SUMIF(SmtRes!AQ95:'SmtRes'!AQ97,"=1",SmtRes!AD95:'SmtRes'!AD97)</f>
        <v>811.79</v>
      </c>
      <c r="CU166" s="2">
        <f t="shared" si="110"/>
        <v>0</v>
      </c>
      <c r="CV166" s="2">
        <f>SUMIF(SmtRes!AQ95:'SmtRes'!AQ97,"=1",SmtRes!BU95:'SmtRes'!BU97)</f>
        <v>0.312</v>
      </c>
      <c r="CW166" s="2">
        <f>SUMIF(SmtRes!AQ95:'SmtRes'!AQ97,"=1",SmtRes!BV95:'SmtRes'!BV97)</f>
        <v>0.624</v>
      </c>
      <c r="CX166" s="2">
        <f t="shared" si="111"/>
        <v>0</v>
      </c>
      <c r="CY166" s="2">
        <f t="shared" si="112"/>
        <v>885.56640000000004</v>
      </c>
      <c r="CZ166" s="2">
        <f t="shared" si="113"/>
        <v>375.94799999999998</v>
      </c>
      <c r="DA166" s="2"/>
      <c r="DB166" s="2">
        <v>14</v>
      </c>
      <c r="DC166" s="2" t="s">
        <v>3</v>
      </c>
      <c r="DD166" s="2" t="s">
        <v>3</v>
      </c>
      <c r="DE166" s="2" t="s">
        <v>24</v>
      </c>
      <c r="DF166" s="2" t="s">
        <v>24</v>
      </c>
      <c r="DG166" s="2" t="s">
        <v>24</v>
      </c>
      <c r="DH166" s="2" t="s">
        <v>3</v>
      </c>
      <c r="DI166" s="2" t="s">
        <v>24</v>
      </c>
      <c r="DJ166" s="2" t="s">
        <v>24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1013</v>
      </c>
      <c r="DV166" s="2" t="s">
        <v>103</v>
      </c>
      <c r="DW166" s="2" t="s">
        <v>105</v>
      </c>
      <c r="DX166" s="2">
        <v>1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75084939</v>
      </c>
      <c r="EF166" s="2">
        <v>2</v>
      </c>
      <c r="EG166" s="2" t="s">
        <v>25</v>
      </c>
      <c r="EH166" s="2">
        <v>4</v>
      </c>
      <c r="EI166" s="2" t="s">
        <v>106</v>
      </c>
      <c r="EJ166" s="2">
        <v>1</v>
      </c>
      <c r="EK166" s="2">
        <v>4001</v>
      </c>
      <c r="EL166" s="2" t="s">
        <v>106</v>
      </c>
      <c r="EM166" s="2" t="s">
        <v>107</v>
      </c>
      <c r="EN166" s="2"/>
      <c r="EO166" s="2" t="s">
        <v>29</v>
      </c>
      <c r="EP166" s="2"/>
      <c r="EQ166" s="2">
        <v>1024</v>
      </c>
      <c r="ER166" s="2">
        <v>0</v>
      </c>
      <c r="ES166" s="2">
        <v>0</v>
      </c>
      <c r="ET166" s="2">
        <v>0</v>
      </c>
      <c r="EU166" s="2">
        <v>0</v>
      </c>
      <c r="EV166" s="2">
        <v>0</v>
      </c>
      <c r="EW166" s="2">
        <v>0.26</v>
      </c>
      <c r="EX166" s="2">
        <v>0.52</v>
      </c>
      <c r="EY166" s="2">
        <v>0</v>
      </c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v>0</v>
      </c>
      <c r="FS166" s="2">
        <v>0</v>
      </c>
      <c r="FT166" s="2"/>
      <c r="FU166" s="2"/>
      <c r="FV166" s="2"/>
      <c r="FW166" s="2"/>
      <c r="FX166" s="2">
        <v>106</v>
      </c>
      <c r="FY166" s="2">
        <v>45</v>
      </c>
      <c r="FZ166" s="2"/>
      <c r="GA166" s="2" t="s">
        <v>3</v>
      </c>
      <c r="GB166" s="2"/>
      <c r="GC166" s="2"/>
      <c r="GD166" s="2">
        <v>1</v>
      </c>
      <c r="GE166" s="2"/>
      <c r="GF166" s="2">
        <v>386095510</v>
      </c>
      <c r="GG166" s="2">
        <v>2</v>
      </c>
      <c r="GH166" s="2">
        <v>1</v>
      </c>
      <c r="GI166" s="2">
        <v>-2</v>
      </c>
      <c r="GJ166" s="2">
        <v>0</v>
      </c>
      <c r="GK166" s="2">
        <v>0</v>
      </c>
      <c r="GL166" s="2">
        <f t="shared" si="114"/>
        <v>0</v>
      </c>
      <c r="GM166" s="2">
        <f t="shared" si="115"/>
        <v>3937.99</v>
      </c>
      <c r="GN166" s="2">
        <f t="shared" si="116"/>
        <v>3937.99</v>
      </c>
      <c r="GO166" s="2">
        <f t="shared" si="117"/>
        <v>0</v>
      </c>
      <c r="GP166" s="2">
        <f t="shared" si="118"/>
        <v>0</v>
      </c>
      <c r="GQ166" s="2"/>
      <c r="GR166" s="2">
        <v>0</v>
      </c>
      <c r="GS166" s="2">
        <v>3</v>
      </c>
      <c r="GT166" s="2">
        <v>0</v>
      </c>
      <c r="GU166" s="2" t="s">
        <v>3</v>
      </c>
      <c r="GV166" s="2">
        <f t="shared" si="119"/>
        <v>0</v>
      </c>
      <c r="GW166" s="2">
        <v>1</v>
      </c>
      <c r="GX166" s="2">
        <f t="shared" si="120"/>
        <v>0</v>
      </c>
      <c r="GY166" s="2"/>
      <c r="GZ166" s="2"/>
      <c r="HA166" s="2">
        <v>0</v>
      </c>
      <c r="HB166" s="2">
        <v>0</v>
      </c>
      <c r="HC166" s="2">
        <f t="shared" si="121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108</v>
      </c>
      <c r="HO166" s="2" t="s">
        <v>109</v>
      </c>
      <c r="HP166" s="2" t="s">
        <v>106</v>
      </c>
      <c r="HQ166" s="2" t="s">
        <v>106</v>
      </c>
      <c r="HR166" s="2"/>
      <c r="HS166" s="2">
        <v>0</v>
      </c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5">
      <c r="A167" s="2">
        <v>17</v>
      </c>
      <c r="B167" s="2">
        <v>0</v>
      </c>
      <c r="C167" s="2">
        <f>ROW(SmtRes!A111)</f>
        <v>111</v>
      </c>
      <c r="D167" s="2">
        <f>ROW(EtalonRes!A109)</f>
        <v>109</v>
      </c>
      <c r="E167" s="2" t="s">
        <v>3</v>
      </c>
      <c r="F167" s="2" t="s">
        <v>113</v>
      </c>
      <c r="G167" s="2" t="s">
        <v>114</v>
      </c>
      <c r="H167" s="2" t="s">
        <v>115</v>
      </c>
      <c r="I167" s="2">
        <f>ROUND(56,7)</f>
        <v>56</v>
      </c>
      <c r="J167" s="2">
        <v>0</v>
      </c>
      <c r="K167" s="2">
        <f>ROUND(56,7)</f>
        <v>56</v>
      </c>
      <c r="L167" s="2"/>
      <c r="M167" s="2"/>
      <c r="N167" s="2"/>
      <c r="O167" s="2">
        <f t="shared" si="101"/>
        <v>750309.77</v>
      </c>
      <c r="P167" s="2">
        <f>SUMIF(SmtRes!AQ98:'SmtRes'!AQ111,"=1",SmtRes!DF98:'SmtRes'!DF111)</f>
        <v>11288.65</v>
      </c>
      <c r="Q167" s="2">
        <f>SUMIF(SmtRes!AQ98:'SmtRes'!AQ111,"=1",SmtRes!DG98:'SmtRes'!DG111)</f>
        <v>453776.03</v>
      </c>
      <c r="R167" s="2">
        <f>SUMIF(SmtRes!AQ98:'SmtRes'!AQ111,"=1",SmtRes!DH98:'SmtRes'!DH111)</f>
        <v>180307.03000000003</v>
      </c>
      <c r="S167" s="2">
        <f>SUMIF(SmtRes!AQ98:'SmtRes'!AQ111,"=1",SmtRes!DI98:'SmtRes'!DI111)</f>
        <v>104938.06</v>
      </c>
      <c r="T167" s="2">
        <f t="shared" si="102"/>
        <v>0</v>
      </c>
      <c r="U167" s="2">
        <f>SUMIF(SmtRes!AQ98:'SmtRes'!AQ111,"=1",SmtRes!CV98:'SmtRes'!CV111)</f>
        <v>117.04</v>
      </c>
      <c r="V167" s="2">
        <f>SUMIF(SmtRes!AQ98:'SmtRes'!AQ111,"=1",SmtRes!CW98:'SmtRes'!CW111)</f>
        <v>193.20000000000002</v>
      </c>
      <c r="W167" s="2">
        <f t="shared" si="103"/>
        <v>0</v>
      </c>
      <c r="X167" s="2">
        <f t="shared" si="104"/>
        <v>302359.8</v>
      </c>
      <c r="Y167" s="2">
        <f t="shared" si="105"/>
        <v>128360.29</v>
      </c>
      <c r="Z167" s="2"/>
      <c r="AA167" s="2">
        <v>-1</v>
      </c>
      <c r="AB167" s="2">
        <f t="shared" si="106"/>
        <v>8605.9090930000002</v>
      </c>
      <c r="AC167" s="2">
        <f>ROUND((SUM(SmtRes!BQ98:'SmtRes'!BQ111)),6)</f>
        <v>165.58969300000001</v>
      </c>
      <c r="AD167" s="2">
        <f>ROUND((((SUM(SmtRes!BR98:'SmtRes'!BR111))-(SUM(SmtRes!BS98:'SmtRes'!BS111)))+AE167),6)</f>
        <v>6566.4254000000001</v>
      </c>
      <c r="AE167" s="2">
        <f>ROUND((SUM(SmtRes!BS98:'SmtRes'!BS111)),6)</f>
        <v>3219.7682</v>
      </c>
      <c r="AF167" s="2">
        <f>ROUND((SUM(SmtRes!BT98:'SmtRes'!BT111)),6)</f>
        <v>1873.894</v>
      </c>
      <c r="AG167" s="2">
        <f t="shared" si="107"/>
        <v>0</v>
      </c>
      <c r="AH167" s="2">
        <f>(SUM(SmtRes!BU98:'SmtRes'!BU111))</f>
        <v>2.09</v>
      </c>
      <c r="AI167" s="2">
        <f>(SUM(SmtRes!BV98:'SmtRes'!BV111))</f>
        <v>3.4499999999999997</v>
      </c>
      <c r="AJ167" s="2">
        <f t="shared" si="108"/>
        <v>0</v>
      </c>
      <c r="AK167" s="2">
        <v>11825.677292599998</v>
      </c>
      <c r="AL167" s="2">
        <v>165.58969260000001</v>
      </c>
      <c r="AM167" s="2">
        <v>6566.4254000000001</v>
      </c>
      <c r="AN167" s="2">
        <v>3219.7681999999995</v>
      </c>
      <c r="AO167" s="2">
        <v>1873.894</v>
      </c>
      <c r="AP167" s="2">
        <v>0</v>
      </c>
      <c r="AQ167" s="2">
        <v>2.09</v>
      </c>
      <c r="AR167" s="2">
        <v>3.4499999999999997</v>
      </c>
      <c r="AS167" s="2">
        <v>0</v>
      </c>
      <c r="AT167" s="2">
        <v>106</v>
      </c>
      <c r="AU167" s="2">
        <v>45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116</v>
      </c>
      <c r="BK167" s="2"/>
      <c r="BL167" s="2"/>
      <c r="BM167" s="2">
        <v>4001</v>
      </c>
      <c r="BN167" s="2">
        <v>0</v>
      </c>
      <c r="BO167" s="2" t="s">
        <v>3</v>
      </c>
      <c r="BP167" s="2">
        <v>0</v>
      </c>
      <c r="BQ167" s="2">
        <v>2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106</v>
      </c>
      <c r="CA167" s="2">
        <v>45</v>
      </c>
      <c r="CB167" s="2" t="s">
        <v>3</v>
      </c>
      <c r="CC167" s="2"/>
      <c r="CD167" s="2"/>
      <c r="CE167" s="2">
        <v>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09"/>
        <v>750309.77</v>
      </c>
      <c r="CQ167" s="2">
        <f>SUMIF(SmtRes!AQ98:'SmtRes'!AQ111,"=1",SmtRes!AA98:'SmtRes'!AA111)</f>
        <v>43845.46</v>
      </c>
      <c r="CR167" s="2">
        <f>SUMIF(SmtRes!AQ98:'SmtRes'!AQ111,"=1",SmtRes!AB98:'SmtRes'!AB111)</f>
        <v>13386.630000000001</v>
      </c>
      <c r="CS167" s="2">
        <f>SUMIF(SmtRes!AQ98:'SmtRes'!AQ111,"=1",SmtRes!AC98:'SmtRes'!AC111)</f>
        <v>6724.51</v>
      </c>
      <c r="CT167" s="2">
        <f>SUMIF(SmtRes!AQ98:'SmtRes'!AQ111,"=1",SmtRes!AD98:'SmtRes'!AD111)</f>
        <v>896.6</v>
      </c>
      <c r="CU167" s="2">
        <f t="shared" si="110"/>
        <v>0</v>
      </c>
      <c r="CV167" s="2">
        <f>SUMIF(SmtRes!AQ98:'SmtRes'!AQ111,"=1",SmtRes!BU98:'SmtRes'!BU111)</f>
        <v>2.09</v>
      </c>
      <c r="CW167" s="2">
        <f>SUMIF(SmtRes!AQ98:'SmtRes'!AQ111,"=1",SmtRes!BV98:'SmtRes'!BV111)</f>
        <v>3.4499999999999997</v>
      </c>
      <c r="CX167" s="2">
        <f t="shared" si="111"/>
        <v>0</v>
      </c>
      <c r="CY167" s="2">
        <f t="shared" si="112"/>
        <v>302359.7954</v>
      </c>
      <c r="CZ167" s="2">
        <f t="shared" si="113"/>
        <v>128360.2905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115</v>
      </c>
      <c r="DW167" s="2" t="s">
        <v>115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75084939</v>
      </c>
      <c r="EF167" s="2">
        <v>2</v>
      </c>
      <c r="EG167" s="2" t="s">
        <v>25</v>
      </c>
      <c r="EH167" s="2">
        <v>4</v>
      </c>
      <c r="EI167" s="2" t="s">
        <v>106</v>
      </c>
      <c r="EJ167" s="2">
        <v>1</v>
      </c>
      <c r="EK167" s="2">
        <v>4001</v>
      </c>
      <c r="EL167" s="2" t="s">
        <v>106</v>
      </c>
      <c r="EM167" s="2" t="s">
        <v>107</v>
      </c>
      <c r="EN167" s="2"/>
      <c r="EO167" s="2" t="s">
        <v>3</v>
      </c>
      <c r="EP167" s="2"/>
      <c r="EQ167" s="2">
        <v>1024</v>
      </c>
      <c r="ER167" s="2">
        <v>0</v>
      </c>
      <c r="ES167" s="2">
        <v>0</v>
      </c>
      <c r="ET167" s="2">
        <v>0</v>
      </c>
      <c r="EU167" s="2">
        <v>0</v>
      </c>
      <c r="EV167" s="2">
        <v>0</v>
      </c>
      <c r="EW167" s="2">
        <v>2.09</v>
      </c>
      <c r="EX167" s="2">
        <v>3.45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106</v>
      </c>
      <c r="FY167" s="2">
        <v>45</v>
      </c>
      <c r="FZ167" s="2"/>
      <c r="GA167" s="2" t="s">
        <v>3</v>
      </c>
      <c r="GB167" s="2"/>
      <c r="GC167" s="2"/>
      <c r="GD167" s="2">
        <v>1</v>
      </c>
      <c r="GE167" s="2"/>
      <c r="GF167" s="2">
        <v>746756338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14"/>
        <v>0</v>
      </c>
      <c r="GM167" s="2">
        <f t="shared" si="115"/>
        <v>1181029.8600000001</v>
      </c>
      <c r="GN167" s="2">
        <f t="shared" si="116"/>
        <v>1181029.8600000001</v>
      </c>
      <c r="GO167" s="2">
        <f t="shared" si="117"/>
        <v>0</v>
      </c>
      <c r="GP167" s="2">
        <f t="shared" si="118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19"/>
        <v>0</v>
      </c>
      <c r="GW167" s="2">
        <v>1</v>
      </c>
      <c r="GX167" s="2">
        <f t="shared" si="120"/>
        <v>0</v>
      </c>
      <c r="GY167" s="2"/>
      <c r="GZ167" s="2"/>
      <c r="HA167" s="2">
        <v>0</v>
      </c>
      <c r="HB167" s="2">
        <v>0</v>
      </c>
      <c r="HC167" s="2">
        <f t="shared" si="121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108</v>
      </c>
      <c r="HO167" s="2" t="s">
        <v>109</v>
      </c>
      <c r="HP167" s="2" t="s">
        <v>106</v>
      </c>
      <c r="HQ167" s="2" t="s">
        <v>106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5">
      <c r="A168" s="2">
        <v>18</v>
      </c>
      <c r="B168" s="2">
        <v>0</v>
      </c>
      <c r="C168" s="2">
        <v>109</v>
      </c>
      <c r="D168" s="2"/>
      <c r="E168" s="2" t="s">
        <v>3</v>
      </c>
      <c r="F168" s="2" t="s">
        <v>117</v>
      </c>
      <c r="G168" s="2" t="s">
        <v>118</v>
      </c>
      <c r="H168" s="2" t="s">
        <v>119</v>
      </c>
      <c r="I168" s="2">
        <f>I167*J168</f>
        <v>7.3920000000000003</v>
      </c>
      <c r="J168" s="2">
        <v>0.13200000000000001</v>
      </c>
      <c r="K168" s="2">
        <v>0.13200000000000001</v>
      </c>
      <c r="L168" s="2"/>
      <c r="M168" s="2"/>
      <c r="N168" s="2"/>
      <c r="O168" s="2">
        <f t="shared" si="101"/>
        <v>104617.42</v>
      </c>
      <c r="P168" s="2">
        <f>ROUND(CQ168*I168,2)</f>
        <v>104617.42</v>
      </c>
      <c r="Q168" s="2">
        <f>ROUND(CR168*I168,2)</f>
        <v>0</v>
      </c>
      <c r="R168" s="2">
        <f>ROUND(CS168*I168,2)</f>
        <v>0</v>
      </c>
      <c r="S168" s="2">
        <f>ROUND(CT168*I168,2)</f>
        <v>0</v>
      </c>
      <c r="T168" s="2">
        <f t="shared" si="102"/>
        <v>0</v>
      </c>
      <c r="U168" s="2">
        <f>ROUND(CV168*I168,7)</f>
        <v>0</v>
      </c>
      <c r="V168" s="2">
        <f>ROUND(CW168*I168,7)</f>
        <v>0</v>
      </c>
      <c r="W168" s="2">
        <f t="shared" si="103"/>
        <v>0</v>
      </c>
      <c r="X168" s="2">
        <f t="shared" si="104"/>
        <v>0</v>
      </c>
      <c r="Y168" s="2">
        <f t="shared" si="105"/>
        <v>0</v>
      </c>
      <c r="Z168" s="2"/>
      <c r="AA168" s="2">
        <v>-1</v>
      </c>
      <c r="AB168" s="2">
        <f t="shared" si="106"/>
        <v>16456.73</v>
      </c>
      <c r="AC168" s="2">
        <f>ROUND((ES168),6)</f>
        <v>16456.73</v>
      </c>
      <c r="AD168" s="2">
        <f>ROUND((((ET168)-(EU168))+AE168),6)</f>
        <v>0</v>
      </c>
      <c r="AE168" s="2">
        <f>ROUND((EU168),6)</f>
        <v>0</v>
      </c>
      <c r="AF168" s="2">
        <f>ROUND((EV168),6)</f>
        <v>0</v>
      </c>
      <c r="AG168" s="2">
        <f t="shared" si="107"/>
        <v>0</v>
      </c>
      <c r="AH168" s="2">
        <f>(EW168)</f>
        <v>0</v>
      </c>
      <c r="AI168" s="2">
        <f>(EX168)</f>
        <v>0</v>
      </c>
      <c r="AJ168" s="2">
        <f t="shared" si="108"/>
        <v>0</v>
      </c>
      <c r="AK168" s="2">
        <v>16456.73</v>
      </c>
      <c r="AL168" s="2">
        <v>16456.73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106</v>
      </c>
      <c r="AU168" s="2">
        <v>45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0.86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1</v>
      </c>
      <c r="BJ168" s="2" t="s">
        <v>120</v>
      </c>
      <c r="BK168" s="2"/>
      <c r="BL168" s="2"/>
      <c r="BM168" s="2">
        <v>4001</v>
      </c>
      <c r="BN168" s="2">
        <v>0</v>
      </c>
      <c r="BO168" s="2" t="s">
        <v>117</v>
      </c>
      <c r="BP168" s="2">
        <v>1</v>
      </c>
      <c r="BQ168" s="2">
        <v>2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106</v>
      </c>
      <c r="CA168" s="2">
        <v>45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3</v>
      </c>
      <c r="CO168" s="2">
        <v>0</v>
      </c>
      <c r="CP168" s="2">
        <f t="shared" si="109"/>
        <v>104617.42</v>
      </c>
      <c r="CQ168" s="2">
        <f>ROUND(AL168*BC168,2)</f>
        <v>14152.79</v>
      </c>
      <c r="CR168" s="2">
        <f>ROUND(AM168*BB168,2)</f>
        <v>0</v>
      </c>
      <c r="CS168" s="2">
        <f>ROUND(AN168*BS168,2)</f>
        <v>0</v>
      </c>
      <c r="CT168" s="2">
        <f>ROUND(AO168*BA168,2)</f>
        <v>0</v>
      </c>
      <c r="CU168" s="2">
        <f t="shared" si="110"/>
        <v>0</v>
      </c>
      <c r="CV168" s="2">
        <f>AH168</f>
        <v>0</v>
      </c>
      <c r="CW168" s="2">
        <f>AI168</f>
        <v>0</v>
      </c>
      <c r="CX168" s="2">
        <f t="shared" si="111"/>
        <v>0</v>
      </c>
      <c r="CY168" s="2">
        <f t="shared" si="112"/>
        <v>0</v>
      </c>
      <c r="CZ168" s="2">
        <f t="shared" si="113"/>
        <v>0</v>
      </c>
      <c r="DA168" s="2"/>
      <c r="DB168" s="2"/>
      <c r="DC168" s="2" t="s">
        <v>3</v>
      </c>
      <c r="DD168" s="2" t="s">
        <v>3</v>
      </c>
      <c r="DE168" s="2" t="s">
        <v>3</v>
      </c>
      <c r="DF168" s="2" t="s">
        <v>3</v>
      </c>
      <c r="DG168" s="2" t="s">
        <v>3</v>
      </c>
      <c r="DH168" s="2" t="s">
        <v>3</v>
      </c>
      <c r="DI168" s="2" t="s">
        <v>3</v>
      </c>
      <c r="DJ168" s="2" t="s">
        <v>3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1009</v>
      </c>
      <c r="DV168" s="2" t="s">
        <v>119</v>
      </c>
      <c r="DW168" s="2" t="s">
        <v>119</v>
      </c>
      <c r="DX168" s="2">
        <v>1000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75084939</v>
      </c>
      <c r="EF168" s="2">
        <v>2</v>
      </c>
      <c r="EG168" s="2" t="s">
        <v>25</v>
      </c>
      <c r="EH168" s="2">
        <v>4</v>
      </c>
      <c r="EI168" s="2" t="s">
        <v>106</v>
      </c>
      <c r="EJ168" s="2">
        <v>1</v>
      </c>
      <c r="EK168" s="2">
        <v>4001</v>
      </c>
      <c r="EL168" s="2" t="s">
        <v>106</v>
      </c>
      <c r="EM168" s="2" t="s">
        <v>107</v>
      </c>
      <c r="EN168" s="2"/>
      <c r="EO168" s="2" t="s">
        <v>3</v>
      </c>
      <c r="EP168" s="2"/>
      <c r="EQ168" s="2">
        <v>1024</v>
      </c>
      <c r="ER168" s="2">
        <v>16456.73</v>
      </c>
      <c r="ES168" s="2">
        <v>16456.73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v>0</v>
      </c>
      <c r="FS168" s="2">
        <v>0</v>
      </c>
      <c r="FT168" s="2"/>
      <c r="FU168" s="2"/>
      <c r="FV168" s="2"/>
      <c r="FW168" s="2"/>
      <c r="FX168" s="2">
        <v>106</v>
      </c>
      <c r="FY168" s="2">
        <v>45</v>
      </c>
      <c r="FZ168" s="2"/>
      <c r="GA168" s="2" t="s">
        <v>3</v>
      </c>
      <c r="GB168" s="2"/>
      <c r="GC168" s="2"/>
      <c r="GD168" s="2">
        <v>1</v>
      </c>
      <c r="GE168" s="2"/>
      <c r="GF168" s="2">
        <v>-1591594887</v>
      </c>
      <c r="GG168" s="2">
        <v>2</v>
      </c>
      <c r="GH168" s="2">
        <v>1</v>
      </c>
      <c r="GI168" s="2">
        <v>2</v>
      </c>
      <c r="GJ168" s="2">
        <v>0</v>
      </c>
      <c r="GK168" s="2">
        <v>0</v>
      </c>
      <c r="GL168" s="2">
        <f t="shared" si="114"/>
        <v>0</v>
      </c>
      <c r="GM168" s="2">
        <f t="shared" si="115"/>
        <v>104617.42</v>
      </c>
      <c r="GN168" s="2">
        <f t="shared" si="116"/>
        <v>104617.42</v>
      </c>
      <c r="GO168" s="2">
        <f t="shared" si="117"/>
        <v>0</v>
      </c>
      <c r="GP168" s="2">
        <f t="shared" si="118"/>
        <v>0</v>
      </c>
      <c r="GQ168" s="2"/>
      <c r="GR168" s="2">
        <v>0</v>
      </c>
      <c r="GS168" s="2">
        <v>3</v>
      </c>
      <c r="GT168" s="2">
        <v>0</v>
      </c>
      <c r="GU168" s="2" t="s">
        <v>3</v>
      </c>
      <c r="GV168" s="2">
        <f t="shared" si="119"/>
        <v>0</v>
      </c>
      <c r="GW168" s="2">
        <v>1</v>
      </c>
      <c r="GX168" s="2">
        <f t="shared" si="120"/>
        <v>0</v>
      </c>
      <c r="GY168" s="2"/>
      <c r="GZ168" s="2"/>
      <c r="HA168" s="2">
        <v>0</v>
      </c>
      <c r="HB168" s="2">
        <v>0</v>
      </c>
      <c r="HC168" s="2">
        <f t="shared" si="121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108</v>
      </c>
      <c r="HO168" s="2" t="s">
        <v>109</v>
      </c>
      <c r="HP168" s="2" t="s">
        <v>106</v>
      </c>
      <c r="HQ168" s="2" t="s">
        <v>106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5">
      <c r="A169" s="2">
        <v>18</v>
      </c>
      <c r="B169" s="2">
        <v>0</v>
      </c>
      <c r="C169" s="2">
        <v>110</v>
      </c>
      <c r="D169" s="2"/>
      <c r="E169" s="2" t="s">
        <v>3</v>
      </c>
      <c r="F169" s="2" t="s">
        <v>121</v>
      </c>
      <c r="G169" s="2" t="s">
        <v>488</v>
      </c>
      <c r="H169" s="2" t="s">
        <v>119</v>
      </c>
      <c r="I169" s="2">
        <f>I167*J169</f>
        <v>0.36847999999999997</v>
      </c>
      <c r="J169" s="2">
        <v>6.5799999999999999E-3</v>
      </c>
      <c r="K169" s="2">
        <v>6.5799999999999999E-3</v>
      </c>
      <c r="L169" s="2"/>
      <c r="M169" s="2"/>
      <c r="N169" s="2"/>
      <c r="O169" s="2">
        <f t="shared" si="101"/>
        <v>159772.49</v>
      </c>
      <c r="P169" s="2">
        <f>ROUND(CQ169*I169,2)</f>
        <v>159772.49</v>
      </c>
      <c r="Q169" s="2">
        <f>ROUND(CR169*I169,2)</f>
        <v>0</v>
      </c>
      <c r="R169" s="2">
        <f>ROUND(CS169*I169,2)</f>
        <v>0</v>
      </c>
      <c r="S169" s="2">
        <f>ROUND(CT169*I169,2)</f>
        <v>0</v>
      </c>
      <c r="T169" s="2">
        <f t="shared" si="102"/>
        <v>0</v>
      </c>
      <c r="U169" s="2">
        <f>ROUND(CV169*I169,7)</f>
        <v>0</v>
      </c>
      <c r="V169" s="2">
        <f>ROUND(CW169*I169,7)</f>
        <v>0</v>
      </c>
      <c r="W169" s="2">
        <f t="shared" si="103"/>
        <v>0</v>
      </c>
      <c r="X169" s="2">
        <f t="shared" si="104"/>
        <v>0</v>
      </c>
      <c r="Y169" s="2">
        <f t="shared" si="105"/>
        <v>0</v>
      </c>
      <c r="Z169" s="2"/>
      <c r="AA169" s="2">
        <v>-1</v>
      </c>
      <c r="AB169" s="2">
        <f t="shared" si="106"/>
        <v>409055.47</v>
      </c>
      <c r="AC169" s="2">
        <f>ROUND((ES169),6)</f>
        <v>409055.47</v>
      </c>
      <c r="AD169" s="2">
        <f>ROUND((((ET169)-(EU169))+AE169),6)</f>
        <v>0</v>
      </c>
      <c r="AE169" s="2">
        <f>ROUND((EU169),6)</f>
        <v>0</v>
      </c>
      <c r="AF169" s="2">
        <f>ROUND((EV169),6)</f>
        <v>0</v>
      </c>
      <c r="AG169" s="2">
        <f t="shared" si="107"/>
        <v>0</v>
      </c>
      <c r="AH169" s="2">
        <f>(EW169)</f>
        <v>0</v>
      </c>
      <c r="AI169" s="2">
        <f>(EX169)</f>
        <v>0</v>
      </c>
      <c r="AJ169" s="2">
        <f t="shared" si="108"/>
        <v>0</v>
      </c>
      <c r="AK169" s="2">
        <v>409055.47</v>
      </c>
      <c r="AL169" s="2">
        <v>409055.47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106</v>
      </c>
      <c r="AU169" s="2">
        <v>45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1.06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122</v>
      </c>
      <c r="BK169" s="2"/>
      <c r="BL169" s="2"/>
      <c r="BM169" s="2">
        <v>4001</v>
      </c>
      <c r="BN169" s="2">
        <v>0</v>
      </c>
      <c r="BO169" s="2" t="s">
        <v>121</v>
      </c>
      <c r="BP169" s="2">
        <v>1</v>
      </c>
      <c r="BQ169" s="2">
        <v>2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106</v>
      </c>
      <c r="CA169" s="2">
        <v>45</v>
      </c>
      <c r="CB169" s="2" t="s">
        <v>3</v>
      </c>
      <c r="CC169" s="2"/>
      <c r="CD169" s="2"/>
      <c r="CE169" s="2">
        <v>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09"/>
        <v>159772.49</v>
      </c>
      <c r="CQ169" s="2">
        <f>ROUND(AL169*BC169,2)</f>
        <v>433598.8</v>
      </c>
      <c r="CR169" s="2">
        <f>ROUND(AM169*BB169,2)</f>
        <v>0</v>
      </c>
      <c r="CS169" s="2">
        <f>ROUND(AN169*BS169,2)</f>
        <v>0</v>
      </c>
      <c r="CT169" s="2">
        <f>ROUND(AO169*BA169,2)</f>
        <v>0</v>
      </c>
      <c r="CU169" s="2">
        <f t="shared" si="110"/>
        <v>0</v>
      </c>
      <c r="CV169" s="2">
        <f>AH169</f>
        <v>0</v>
      </c>
      <c r="CW169" s="2">
        <f>AI169</f>
        <v>0</v>
      </c>
      <c r="CX169" s="2">
        <f t="shared" si="111"/>
        <v>0</v>
      </c>
      <c r="CY169" s="2">
        <f t="shared" si="112"/>
        <v>0</v>
      </c>
      <c r="CZ169" s="2">
        <f t="shared" si="113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119</v>
      </c>
      <c r="DW169" s="2" t="s">
        <v>119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75084939</v>
      </c>
      <c r="EF169" s="2">
        <v>2</v>
      </c>
      <c r="EG169" s="2" t="s">
        <v>25</v>
      </c>
      <c r="EH169" s="2">
        <v>4</v>
      </c>
      <c r="EI169" s="2" t="s">
        <v>106</v>
      </c>
      <c r="EJ169" s="2">
        <v>1</v>
      </c>
      <c r="EK169" s="2">
        <v>4001</v>
      </c>
      <c r="EL169" s="2" t="s">
        <v>106</v>
      </c>
      <c r="EM169" s="2" t="s">
        <v>107</v>
      </c>
      <c r="EN169" s="2"/>
      <c r="EO169" s="2" t="s">
        <v>3</v>
      </c>
      <c r="EP169" s="2"/>
      <c r="EQ169" s="2">
        <v>1024</v>
      </c>
      <c r="ER169" s="2">
        <v>409055.47</v>
      </c>
      <c r="ES169" s="2">
        <v>409055.47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106</v>
      </c>
      <c r="FY169" s="2">
        <v>45</v>
      </c>
      <c r="FZ169" s="2"/>
      <c r="GA169" s="2" t="s">
        <v>3</v>
      </c>
      <c r="GB169" s="2"/>
      <c r="GC169" s="2"/>
      <c r="GD169" s="2">
        <v>1</v>
      </c>
      <c r="GE169" s="2"/>
      <c r="GF169" s="2">
        <v>-288656221</v>
      </c>
      <c r="GG169" s="2">
        <v>2</v>
      </c>
      <c r="GH169" s="2">
        <v>1</v>
      </c>
      <c r="GI169" s="2">
        <v>2</v>
      </c>
      <c r="GJ169" s="2">
        <v>0</v>
      </c>
      <c r="GK169" s="2">
        <v>0</v>
      </c>
      <c r="GL169" s="2">
        <f t="shared" si="114"/>
        <v>0</v>
      </c>
      <c r="GM169" s="2">
        <f t="shared" si="115"/>
        <v>159772.49</v>
      </c>
      <c r="GN169" s="2">
        <f t="shared" si="116"/>
        <v>159772.49</v>
      </c>
      <c r="GO169" s="2">
        <f t="shared" si="117"/>
        <v>0</v>
      </c>
      <c r="GP169" s="2">
        <f t="shared" si="118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19"/>
        <v>0</v>
      </c>
      <c r="GW169" s="2">
        <v>1</v>
      </c>
      <c r="GX169" s="2">
        <f t="shared" si="120"/>
        <v>0</v>
      </c>
      <c r="GY169" s="2"/>
      <c r="GZ169" s="2"/>
      <c r="HA169" s="2">
        <v>0</v>
      </c>
      <c r="HB169" s="2">
        <v>0</v>
      </c>
      <c r="HC169" s="2">
        <f t="shared" si="121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108</v>
      </c>
      <c r="HO169" s="2" t="s">
        <v>109</v>
      </c>
      <c r="HP169" s="2" t="s">
        <v>106</v>
      </c>
      <c r="HQ169" s="2" t="s">
        <v>106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5">
      <c r="A170" s="2">
        <v>17</v>
      </c>
      <c r="B170" s="2">
        <v>0</v>
      </c>
      <c r="C170" s="2">
        <f>ROW(SmtRes!A125)</f>
        <v>125</v>
      </c>
      <c r="D170" s="2">
        <f>ROW(EtalonRes!A123)</f>
        <v>123</v>
      </c>
      <c r="E170" s="2" t="s">
        <v>3</v>
      </c>
      <c r="F170" s="2" t="s">
        <v>113</v>
      </c>
      <c r="G170" s="2" t="s">
        <v>114</v>
      </c>
      <c r="H170" s="2" t="s">
        <v>115</v>
      </c>
      <c r="I170" s="2">
        <f>ROUND(56,7)</f>
        <v>56</v>
      </c>
      <c r="J170" s="2">
        <v>0</v>
      </c>
      <c r="K170" s="2">
        <f>ROUND(56,7)</f>
        <v>56</v>
      </c>
      <c r="L170" s="2"/>
      <c r="M170" s="2"/>
      <c r="N170" s="2"/>
      <c r="O170" s="2">
        <f t="shared" si="101"/>
        <v>750309.77</v>
      </c>
      <c r="P170" s="2">
        <f>SUMIF(SmtRes!AQ112:'SmtRes'!AQ125,"=1",SmtRes!DF112:'SmtRes'!DF125)</f>
        <v>11288.65</v>
      </c>
      <c r="Q170" s="2">
        <f>SUMIF(SmtRes!AQ112:'SmtRes'!AQ125,"=1",SmtRes!DG112:'SmtRes'!DG125)</f>
        <v>453776.03</v>
      </c>
      <c r="R170" s="2">
        <f>SUMIF(SmtRes!AQ112:'SmtRes'!AQ125,"=1",SmtRes!DH112:'SmtRes'!DH125)</f>
        <v>180307.03000000003</v>
      </c>
      <c r="S170" s="2">
        <f>SUMIF(SmtRes!AQ112:'SmtRes'!AQ125,"=1",SmtRes!DI112:'SmtRes'!DI125)</f>
        <v>104938.06</v>
      </c>
      <c r="T170" s="2">
        <f t="shared" si="102"/>
        <v>0</v>
      </c>
      <c r="U170" s="2">
        <f>SUMIF(SmtRes!AQ112:'SmtRes'!AQ125,"=1",SmtRes!CV112:'SmtRes'!CV125)</f>
        <v>117.04</v>
      </c>
      <c r="V170" s="2">
        <f>SUMIF(SmtRes!AQ112:'SmtRes'!AQ125,"=1",SmtRes!CW112:'SmtRes'!CW125)</f>
        <v>193.20000000000002</v>
      </c>
      <c r="W170" s="2">
        <f t="shared" si="103"/>
        <v>0</v>
      </c>
      <c r="X170" s="2">
        <f t="shared" si="104"/>
        <v>302359.8</v>
      </c>
      <c r="Y170" s="2">
        <f t="shared" si="105"/>
        <v>128360.29</v>
      </c>
      <c r="Z170" s="2"/>
      <c r="AA170" s="2">
        <v>-1</v>
      </c>
      <c r="AB170" s="2">
        <f t="shared" si="106"/>
        <v>8605.9090930000002</v>
      </c>
      <c r="AC170" s="2">
        <f>ROUND((SUM(SmtRes!BQ112:'SmtRes'!BQ125)),6)</f>
        <v>165.58969300000001</v>
      </c>
      <c r="AD170" s="2">
        <f>ROUND((((SUM(SmtRes!BR112:'SmtRes'!BR125))-(SUM(SmtRes!BS112:'SmtRes'!BS125)))+AE170),6)</f>
        <v>6566.4254000000001</v>
      </c>
      <c r="AE170" s="2">
        <f>ROUND((SUM(SmtRes!BS112:'SmtRes'!BS125)),6)</f>
        <v>3219.7682</v>
      </c>
      <c r="AF170" s="2">
        <f>ROUND((SUM(SmtRes!BT112:'SmtRes'!BT125)),6)</f>
        <v>1873.894</v>
      </c>
      <c r="AG170" s="2">
        <f t="shared" si="107"/>
        <v>0</v>
      </c>
      <c r="AH170" s="2">
        <f>(SUM(SmtRes!BU112:'SmtRes'!BU125))</f>
        <v>2.09</v>
      </c>
      <c r="AI170" s="2">
        <f>(SUM(SmtRes!BV112:'SmtRes'!BV125))</f>
        <v>3.4499999999999997</v>
      </c>
      <c r="AJ170" s="2">
        <f t="shared" si="108"/>
        <v>0</v>
      </c>
      <c r="AK170" s="2">
        <v>11825.677292599998</v>
      </c>
      <c r="AL170" s="2">
        <v>165.58969260000001</v>
      </c>
      <c r="AM170" s="2">
        <v>6566.4254000000001</v>
      </c>
      <c r="AN170" s="2">
        <v>3219.7681999999995</v>
      </c>
      <c r="AO170" s="2">
        <v>1873.894</v>
      </c>
      <c r="AP170" s="2">
        <v>0</v>
      </c>
      <c r="AQ170" s="2">
        <v>2.09</v>
      </c>
      <c r="AR170" s="2">
        <v>3.4499999999999997</v>
      </c>
      <c r="AS170" s="2">
        <v>0</v>
      </c>
      <c r="AT170" s="2">
        <v>106</v>
      </c>
      <c r="AU170" s="2">
        <v>45</v>
      </c>
      <c r="AV170" s="2">
        <v>1</v>
      </c>
      <c r="AW170" s="2">
        <v>1</v>
      </c>
      <c r="AX170" s="2"/>
      <c r="AY170" s="2"/>
      <c r="AZ170" s="2">
        <v>1</v>
      </c>
      <c r="BA170" s="2">
        <v>1</v>
      </c>
      <c r="BB170" s="2">
        <v>1</v>
      </c>
      <c r="BC170" s="2">
        <v>1</v>
      </c>
      <c r="BD170" s="2" t="s">
        <v>3</v>
      </c>
      <c r="BE170" s="2" t="s">
        <v>3</v>
      </c>
      <c r="BF170" s="2" t="s">
        <v>3</v>
      </c>
      <c r="BG170" s="2" t="s">
        <v>3</v>
      </c>
      <c r="BH170" s="2">
        <v>0</v>
      </c>
      <c r="BI170" s="2">
        <v>1</v>
      </c>
      <c r="BJ170" s="2" t="s">
        <v>116</v>
      </c>
      <c r="BK170" s="2"/>
      <c r="BL170" s="2"/>
      <c r="BM170" s="2">
        <v>4001</v>
      </c>
      <c r="BN170" s="2">
        <v>0</v>
      </c>
      <c r="BO170" s="2" t="s">
        <v>3</v>
      </c>
      <c r="BP170" s="2">
        <v>0</v>
      </c>
      <c r="BQ170" s="2">
        <v>2</v>
      </c>
      <c r="BR170" s="2">
        <v>0</v>
      </c>
      <c r="BS170" s="2">
        <v>1</v>
      </c>
      <c r="BT170" s="2">
        <v>1</v>
      </c>
      <c r="BU170" s="2">
        <v>1</v>
      </c>
      <c r="BV170" s="2">
        <v>1</v>
      </c>
      <c r="BW170" s="2">
        <v>1</v>
      </c>
      <c r="BX170" s="2">
        <v>1</v>
      </c>
      <c r="BY170" s="2" t="s">
        <v>3</v>
      </c>
      <c r="BZ170" s="2">
        <v>106</v>
      </c>
      <c r="CA170" s="2">
        <v>45</v>
      </c>
      <c r="CB170" s="2" t="s">
        <v>3</v>
      </c>
      <c r="CC170" s="2"/>
      <c r="CD170" s="2"/>
      <c r="CE170" s="2">
        <v>0</v>
      </c>
      <c r="CF170" s="2">
        <v>0</v>
      </c>
      <c r="CG170" s="2">
        <v>0</v>
      </c>
      <c r="CH170" s="2"/>
      <c r="CI170" s="2"/>
      <c r="CJ170" s="2"/>
      <c r="CK170" s="2"/>
      <c r="CL170" s="2"/>
      <c r="CM170" s="2">
        <v>0</v>
      </c>
      <c r="CN170" s="2" t="s">
        <v>3</v>
      </c>
      <c r="CO170" s="2">
        <v>0</v>
      </c>
      <c r="CP170" s="2">
        <f t="shared" si="109"/>
        <v>750309.77</v>
      </c>
      <c r="CQ170" s="2">
        <f>SUMIF(SmtRes!AQ112:'SmtRes'!AQ125,"=1",SmtRes!AA112:'SmtRes'!AA125)</f>
        <v>43845.46</v>
      </c>
      <c r="CR170" s="2">
        <f>SUMIF(SmtRes!AQ112:'SmtRes'!AQ125,"=1",SmtRes!AB112:'SmtRes'!AB125)</f>
        <v>13386.630000000001</v>
      </c>
      <c r="CS170" s="2">
        <f>SUMIF(SmtRes!AQ112:'SmtRes'!AQ125,"=1",SmtRes!AC112:'SmtRes'!AC125)</f>
        <v>6724.51</v>
      </c>
      <c r="CT170" s="2">
        <f>SUMIF(SmtRes!AQ112:'SmtRes'!AQ125,"=1",SmtRes!AD112:'SmtRes'!AD125)</f>
        <v>896.6</v>
      </c>
      <c r="CU170" s="2">
        <f t="shared" si="110"/>
        <v>0</v>
      </c>
      <c r="CV170" s="2">
        <f>SUMIF(SmtRes!AQ112:'SmtRes'!AQ125,"=1",SmtRes!BU112:'SmtRes'!BU125)</f>
        <v>2.09</v>
      </c>
      <c r="CW170" s="2">
        <f>SUMIF(SmtRes!AQ112:'SmtRes'!AQ125,"=1",SmtRes!BV112:'SmtRes'!BV125)</f>
        <v>3.4499999999999997</v>
      </c>
      <c r="CX170" s="2">
        <f t="shared" si="111"/>
        <v>0</v>
      </c>
      <c r="CY170" s="2">
        <f t="shared" si="112"/>
        <v>302359.7954</v>
      </c>
      <c r="CZ170" s="2">
        <f t="shared" si="113"/>
        <v>128360.2905</v>
      </c>
      <c r="DA170" s="2"/>
      <c r="DB170" s="2"/>
      <c r="DC170" s="2" t="s">
        <v>3</v>
      </c>
      <c r="DD170" s="2" t="s">
        <v>3</v>
      </c>
      <c r="DE170" s="2" t="s">
        <v>3</v>
      </c>
      <c r="DF170" s="2" t="s">
        <v>3</v>
      </c>
      <c r="DG170" s="2" t="s">
        <v>3</v>
      </c>
      <c r="DH170" s="2" t="s">
        <v>3</v>
      </c>
      <c r="DI170" s="2" t="s">
        <v>3</v>
      </c>
      <c r="DJ170" s="2" t="s">
        <v>3</v>
      </c>
      <c r="DK170" s="2" t="s">
        <v>3</v>
      </c>
      <c r="DL170" s="2" t="s">
        <v>3</v>
      </c>
      <c r="DM170" s="2" t="s">
        <v>3</v>
      </c>
      <c r="DN170" s="2">
        <v>0</v>
      </c>
      <c r="DO170" s="2">
        <v>0</v>
      </c>
      <c r="DP170" s="2">
        <v>1</v>
      </c>
      <c r="DQ170" s="2">
        <v>1</v>
      </c>
      <c r="DR170" s="2"/>
      <c r="DS170" s="2"/>
      <c r="DT170" s="2"/>
      <c r="DU170" s="2">
        <v>1003</v>
      </c>
      <c r="DV170" s="2" t="s">
        <v>115</v>
      </c>
      <c r="DW170" s="2" t="s">
        <v>115</v>
      </c>
      <c r="DX170" s="2">
        <v>1</v>
      </c>
      <c r="DY170" s="2"/>
      <c r="DZ170" s="2" t="s">
        <v>3</v>
      </c>
      <c r="EA170" s="2" t="s">
        <v>3</v>
      </c>
      <c r="EB170" s="2" t="s">
        <v>3</v>
      </c>
      <c r="EC170" s="2" t="s">
        <v>3</v>
      </c>
      <c r="ED170" s="2"/>
      <c r="EE170" s="2">
        <v>75084939</v>
      </c>
      <c r="EF170" s="2">
        <v>2</v>
      </c>
      <c r="EG170" s="2" t="s">
        <v>25</v>
      </c>
      <c r="EH170" s="2">
        <v>4</v>
      </c>
      <c r="EI170" s="2" t="s">
        <v>106</v>
      </c>
      <c r="EJ170" s="2">
        <v>1</v>
      </c>
      <c r="EK170" s="2">
        <v>4001</v>
      </c>
      <c r="EL170" s="2" t="s">
        <v>106</v>
      </c>
      <c r="EM170" s="2" t="s">
        <v>107</v>
      </c>
      <c r="EN170" s="2"/>
      <c r="EO170" s="2" t="s">
        <v>3</v>
      </c>
      <c r="EP170" s="2"/>
      <c r="EQ170" s="2">
        <v>1024</v>
      </c>
      <c r="ER170" s="2">
        <v>0</v>
      </c>
      <c r="ES170" s="2">
        <v>0</v>
      </c>
      <c r="ET170" s="2">
        <v>0</v>
      </c>
      <c r="EU170" s="2">
        <v>0</v>
      </c>
      <c r="EV170" s="2">
        <v>0</v>
      </c>
      <c r="EW170" s="2">
        <v>2.09</v>
      </c>
      <c r="EX170" s="2">
        <v>3.45</v>
      </c>
      <c r="EY170" s="2">
        <v>0</v>
      </c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>
        <v>0</v>
      </c>
      <c r="FR170" s="2">
        <v>0</v>
      </c>
      <c r="FS170" s="2">
        <v>0</v>
      </c>
      <c r="FT170" s="2"/>
      <c r="FU170" s="2"/>
      <c r="FV170" s="2"/>
      <c r="FW170" s="2"/>
      <c r="FX170" s="2">
        <v>106</v>
      </c>
      <c r="FY170" s="2">
        <v>45</v>
      </c>
      <c r="FZ170" s="2"/>
      <c r="GA170" s="2" t="s">
        <v>3</v>
      </c>
      <c r="GB170" s="2"/>
      <c r="GC170" s="2"/>
      <c r="GD170" s="2">
        <v>1</v>
      </c>
      <c r="GE170" s="2"/>
      <c r="GF170" s="2">
        <v>746756338</v>
      </c>
      <c r="GG170" s="2">
        <v>2</v>
      </c>
      <c r="GH170" s="2">
        <v>1</v>
      </c>
      <c r="GI170" s="2">
        <v>-2</v>
      </c>
      <c r="GJ170" s="2">
        <v>0</v>
      </c>
      <c r="GK170" s="2">
        <v>0</v>
      </c>
      <c r="GL170" s="2">
        <f t="shared" si="114"/>
        <v>0</v>
      </c>
      <c r="GM170" s="2">
        <f t="shared" si="115"/>
        <v>1181029.8600000001</v>
      </c>
      <c r="GN170" s="2">
        <f t="shared" si="116"/>
        <v>1181029.8600000001</v>
      </c>
      <c r="GO170" s="2">
        <f t="shared" si="117"/>
        <v>0</v>
      </c>
      <c r="GP170" s="2">
        <f t="shared" si="118"/>
        <v>0</v>
      </c>
      <c r="GQ170" s="2"/>
      <c r="GR170" s="2">
        <v>0</v>
      </c>
      <c r="GS170" s="2">
        <v>3</v>
      </c>
      <c r="GT170" s="2">
        <v>0</v>
      </c>
      <c r="GU170" s="2" t="s">
        <v>3</v>
      </c>
      <c r="GV170" s="2">
        <f t="shared" si="119"/>
        <v>0</v>
      </c>
      <c r="GW170" s="2">
        <v>1</v>
      </c>
      <c r="GX170" s="2">
        <f t="shared" si="120"/>
        <v>0</v>
      </c>
      <c r="GY170" s="2"/>
      <c r="GZ170" s="2"/>
      <c r="HA170" s="2">
        <v>0</v>
      </c>
      <c r="HB170" s="2">
        <v>0</v>
      </c>
      <c r="HC170" s="2">
        <f t="shared" si="121"/>
        <v>0</v>
      </c>
      <c r="HD170" s="2"/>
      <c r="HE170" s="2" t="s">
        <v>3</v>
      </c>
      <c r="HF170" s="2" t="s">
        <v>3</v>
      </c>
      <c r="HG170" s="2"/>
      <c r="HH170" s="2"/>
      <c r="HI170" s="2"/>
      <c r="HJ170" s="2"/>
      <c r="HK170" s="2"/>
      <c r="HL170" s="2"/>
      <c r="HM170" s="2" t="s">
        <v>3</v>
      </c>
      <c r="HN170" s="2" t="s">
        <v>108</v>
      </c>
      <c r="HO170" s="2" t="s">
        <v>109</v>
      </c>
      <c r="HP170" s="2" t="s">
        <v>106</v>
      </c>
      <c r="HQ170" s="2" t="s">
        <v>106</v>
      </c>
      <c r="HR170" s="2"/>
      <c r="HS170" s="2">
        <v>0</v>
      </c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>
        <v>0</v>
      </c>
      <c r="IL170" s="2"/>
      <c r="IM170" s="2"/>
      <c r="IN170" s="2"/>
      <c r="IO170" s="2"/>
      <c r="IP170" s="2"/>
      <c r="IQ170" s="2"/>
      <c r="IR170" s="2"/>
      <c r="IS170" s="2"/>
      <c r="IT170" s="2"/>
      <c r="IU170" s="2"/>
    </row>
    <row r="171" spans="1:255" x14ac:dyDescent="0.25">
      <c r="A171" s="2">
        <v>18</v>
      </c>
      <c r="B171" s="2">
        <v>0</v>
      </c>
      <c r="C171" s="2">
        <v>123</v>
      </c>
      <c r="D171" s="2"/>
      <c r="E171" s="2" t="s">
        <v>3</v>
      </c>
      <c r="F171" s="2" t="s">
        <v>117</v>
      </c>
      <c r="G171" s="2" t="s">
        <v>118</v>
      </c>
      <c r="H171" s="2" t="s">
        <v>119</v>
      </c>
      <c r="I171" s="2">
        <f>I170*J171</f>
        <v>7.3920000000000003</v>
      </c>
      <c r="J171" s="2">
        <v>0.13200000000000001</v>
      </c>
      <c r="K171" s="2">
        <v>0.13200000000000001</v>
      </c>
      <c r="L171" s="2"/>
      <c r="M171" s="2"/>
      <c r="N171" s="2"/>
      <c r="O171" s="2">
        <f t="shared" si="101"/>
        <v>104617.42</v>
      </c>
      <c r="P171" s="2">
        <f>ROUND(CQ171*I171,2)</f>
        <v>104617.42</v>
      </c>
      <c r="Q171" s="2">
        <f>ROUND(CR171*I171,2)</f>
        <v>0</v>
      </c>
      <c r="R171" s="2">
        <f>ROUND(CS171*I171,2)</f>
        <v>0</v>
      </c>
      <c r="S171" s="2">
        <f>ROUND(CT171*I171,2)</f>
        <v>0</v>
      </c>
      <c r="T171" s="2">
        <f t="shared" si="102"/>
        <v>0</v>
      </c>
      <c r="U171" s="2">
        <f>ROUND(CV171*I171,7)</f>
        <v>0</v>
      </c>
      <c r="V171" s="2">
        <f>ROUND(CW171*I171,7)</f>
        <v>0</v>
      </c>
      <c r="W171" s="2">
        <f t="shared" si="103"/>
        <v>0</v>
      </c>
      <c r="X171" s="2">
        <f t="shared" si="104"/>
        <v>0</v>
      </c>
      <c r="Y171" s="2">
        <f t="shared" si="105"/>
        <v>0</v>
      </c>
      <c r="Z171" s="2"/>
      <c r="AA171" s="2">
        <v>-1</v>
      </c>
      <c r="AB171" s="2">
        <f t="shared" si="106"/>
        <v>16456.73</v>
      </c>
      <c r="AC171" s="2">
        <f>ROUND((ES171),6)</f>
        <v>16456.73</v>
      </c>
      <c r="AD171" s="2">
        <f>ROUND((((ET171)-(EU171))+AE171),6)</f>
        <v>0</v>
      </c>
      <c r="AE171" s="2">
        <f t="shared" ref="AE171:AF173" si="122">ROUND((EU171),6)</f>
        <v>0</v>
      </c>
      <c r="AF171" s="2">
        <f t="shared" si="122"/>
        <v>0</v>
      </c>
      <c r="AG171" s="2">
        <f t="shared" si="107"/>
        <v>0</v>
      </c>
      <c r="AH171" s="2">
        <f t="shared" ref="AH171:AI173" si="123">(EW171)</f>
        <v>0</v>
      </c>
      <c r="AI171" s="2">
        <f t="shared" si="123"/>
        <v>0</v>
      </c>
      <c r="AJ171" s="2">
        <f t="shared" si="108"/>
        <v>0</v>
      </c>
      <c r="AK171" s="2">
        <v>16456.73</v>
      </c>
      <c r="AL171" s="2">
        <v>16456.73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106</v>
      </c>
      <c r="AU171" s="2">
        <v>45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0.86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120</v>
      </c>
      <c r="BK171" s="2"/>
      <c r="BL171" s="2"/>
      <c r="BM171" s="2">
        <v>4001</v>
      </c>
      <c r="BN171" s="2">
        <v>0</v>
      </c>
      <c r="BO171" s="2" t="s">
        <v>117</v>
      </c>
      <c r="BP171" s="2">
        <v>1</v>
      </c>
      <c r="BQ171" s="2">
        <v>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106</v>
      </c>
      <c r="CA171" s="2">
        <v>45</v>
      </c>
      <c r="CB171" s="2" t="s">
        <v>3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09"/>
        <v>104617.42</v>
      </c>
      <c r="CQ171" s="2">
        <f>ROUND(AL171*BC171,2)</f>
        <v>14152.79</v>
      </c>
      <c r="CR171" s="2">
        <f>ROUND(AM171*BB171,2)</f>
        <v>0</v>
      </c>
      <c r="CS171" s="2">
        <f>ROUND(AN171*BS171,2)</f>
        <v>0</v>
      </c>
      <c r="CT171" s="2">
        <f>ROUND(AO171*BA171,2)</f>
        <v>0</v>
      </c>
      <c r="CU171" s="2">
        <f t="shared" si="110"/>
        <v>0</v>
      </c>
      <c r="CV171" s="2">
        <f t="shared" ref="CV171:CW173" si="124">AH171</f>
        <v>0</v>
      </c>
      <c r="CW171" s="2">
        <f t="shared" si="124"/>
        <v>0</v>
      </c>
      <c r="CX171" s="2">
        <f t="shared" si="111"/>
        <v>0</v>
      </c>
      <c r="CY171" s="2">
        <f t="shared" si="112"/>
        <v>0</v>
      </c>
      <c r="CZ171" s="2">
        <f t="shared" si="113"/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1009</v>
      </c>
      <c r="DV171" s="2" t="s">
        <v>119</v>
      </c>
      <c r="DW171" s="2" t="s">
        <v>119</v>
      </c>
      <c r="DX171" s="2">
        <v>1000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75084939</v>
      </c>
      <c r="EF171" s="2">
        <v>2</v>
      </c>
      <c r="EG171" s="2" t="s">
        <v>25</v>
      </c>
      <c r="EH171" s="2">
        <v>4</v>
      </c>
      <c r="EI171" s="2" t="s">
        <v>106</v>
      </c>
      <c r="EJ171" s="2">
        <v>1</v>
      </c>
      <c r="EK171" s="2">
        <v>4001</v>
      </c>
      <c r="EL171" s="2" t="s">
        <v>106</v>
      </c>
      <c r="EM171" s="2" t="s">
        <v>107</v>
      </c>
      <c r="EN171" s="2"/>
      <c r="EO171" s="2" t="s">
        <v>3</v>
      </c>
      <c r="EP171" s="2"/>
      <c r="EQ171" s="2">
        <v>1024</v>
      </c>
      <c r="ER171" s="2">
        <v>16456.73</v>
      </c>
      <c r="ES171" s="2">
        <v>16456.73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106</v>
      </c>
      <c r="FY171" s="2">
        <v>45</v>
      </c>
      <c r="FZ171" s="2"/>
      <c r="GA171" s="2" t="s">
        <v>3</v>
      </c>
      <c r="GB171" s="2"/>
      <c r="GC171" s="2"/>
      <c r="GD171" s="2">
        <v>1</v>
      </c>
      <c r="GE171" s="2"/>
      <c r="GF171" s="2">
        <v>-1591594887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114"/>
        <v>0</v>
      </c>
      <c r="GM171" s="2">
        <f t="shared" si="115"/>
        <v>104617.42</v>
      </c>
      <c r="GN171" s="2">
        <f t="shared" si="116"/>
        <v>104617.42</v>
      </c>
      <c r="GO171" s="2">
        <f t="shared" si="117"/>
        <v>0</v>
      </c>
      <c r="GP171" s="2">
        <f t="shared" si="118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19"/>
        <v>0</v>
      </c>
      <c r="GW171" s="2">
        <v>1</v>
      </c>
      <c r="GX171" s="2">
        <f t="shared" si="120"/>
        <v>0</v>
      </c>
      <c r="GY171" s="2"/>
      <c r="GZ171" s="2"/>
      <c r="HA171" s="2">
        <v>0</v>
      </c>
      <c r="HB171" s="2">
        <v>0</v>
      </c>
      <c r="HC171" s="2">
        <f t="shared" si="121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108</v>
      </c>
      <c r="HO171" s="2" t="s">
        <v>109</v>
      </c>
      <c r="HP171" s="2" t="s">
        <v>106</v>
      </c>
      <c r="HQ171" s="2" t="s">
        <v>106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5">
      <c r="A172" s="2">
        <v>18</v>
      </c>
      <c r="B172" s="2">
        <v>0</v>
      </c>
      <c r="C172" s="2">
        <v>124</v>
      </c>
      <c r="D172" s="2"/>
      <c r="E172" s="2" t="s">
        <v>3</v>
      </c>
      <c r="F172" s="2" t="s">
        <v>123</v>
      </c>
      <c r="G172" s="2" t="s">
        <v>124</v>
      </c>
      <c r="H172" s="2" t="s">
        <v>125</v>
      </c>
      <c r="I172" s="2">
        <f>I170*J172</f>
        <v>368.48</v>
      </c>
      <c r="J172" s="2">
        <v>6.58</v>
      </c>
      <c r="K172" s="2">
        <v>6.58</v>
      </c>
      <c r="L172" s="2"/>
      <c r="M172" s="2"/>
      <c r="N172" s="2"/>
      <c r="O172" s="2">
        <f t="shared" si="101"/>
        <v>271518.17</v>
      </c>
      <c r="P172" s="2">
        <f>ROUND(CQ172*I172,2)</f>
        <v>271518.17</v>
      </c>
      <c r="Q172" s="2">
        <f>ROUND(CR172*I172,2)</f>
        <v>0</v>
      </c>
      <c r="R172" s="2">
        <f>ROUND(CS172*I172,2)</f>
        <v>0</v>
      </c>
      <c r="S172" s="2">
        <f>ROUND(CT172*I172,2)</f>
        <v>0</v>
      </c>
      <c r="T172" s="2">
        <f t="shared" si="102"/>
        <v>0</v>
      </c>
      <c r="U172" s="2">
        <f>ROUND(CV172*I172,7)</f>
        <v>0</v>
      </c>
      <c r="V172" s="2">
        <f>ROUND(CW172*I172,7)</f>
        <v>0</v>
      </c>
      <c r="W172" s="2">
        <f t="shared" si="103"/>
        <v>0</v>
      </c>
      <c r="X172" s="2">
        <f t="shared" si="104"/>
        <v>0</v>
      </c>
      <c r="Y172" s="2">
        <f t="shared" si="105"/>
        <v>0</v>
      </c>
      <c r="Z172" s="2"/>
      <c r="AA172" s="2">
        <v>-1</v>
      </c>
      <c r="AB172" s="2">
        <f t="shared" si="106"/>
        <v>695.15</v>
      </c>
      <c r="AC172" s="2">
        <f>ROUND((ES172),6)</f>
        <v>695.15</v>
      </c>
      <c r="AD172" s="2">
        <f>ROUND((((ET172)-(EU172))+AE172),6)</f>
        <v>0</v>
      </c>
      <c r="AE172" s="2">
        <f t="shared" si="122"/>
        <v>0</v>
      </c>
      <c r="AF172" s="2">
        <f t="shared" si="122"/>
        <v>0</v>
      </c>
      <c r="AG172" s="2">
        <f t="shared" si="107"/>
        <v>0</v>
      </c>
      <c r="AH172" s="2">
        <f t="shared" si="123"/>
        <v>0</v>
      </c>
      <c r="AI172" s="2">
        <f t="shared" si="123"/>
        <v>0</v>
      </c>
      <c r="AJ172" s="2">
        <f t="shared" si="108"/>
        <v>0</v>
      </c>
      <c r="AK172" s="2">
        <v>695.15</v>
      </c>
      <c r="AL172" s="2">
        <v>695.15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106</v>
      </c>
      <c r="AU172" s="2">
        <v>45</v>
      </c>
      <c r="AV172" s="2">
        <v>1</v>
      </c>
      <c r="AW172" s="2">
        <v>1</v>
      </c>
      <c r="AX172" s="2"/>
      <c r="AY172" s="2"/>
      <c r="AZ172" s="2">
        <v>1</v>
      </c>
      <c r="BA172" s="2">
        <v>1</v>
      </c>
      <c r="BB172" s="2">
        <v>1</v>
      </c>
      <c r="BC172" s="2">
        <v>1.06</v>
      </c>
      <c r="BD172" s="2" t="s">
        <v>3</v>
      </c>
      <c r="BE172" s="2" t="s">
        <v>3</v>
      </c>
      <c r="BF172" s="2" t="s">
        <v>3</v>
      </c>
      <c r="BG172" s="2" t="s">
        <v>3</v>
      </c>
      <c r="BH172" s="2">
        <v>3</v>
      </c>
      <c r="BI172" s="2">
        <v>1</v>
      </c>
      <c r="BJ172" s="2" t="s">
        <v>126</v>
      </c>
      <c r="BK172" s="2"/>
      <c r="BL172" s="2"/>
      <c r="BM172" s="2">
        <v>4001</v>
      </c>
      <c r="BN172" s="2">
        <v>0</v>
      </c>
      <c r="BO172" s="2" t="s">
        <v>123</v>
      </c>
      <c r="BP172" s="2">
        <v>1</v>
      </c>
      <c r="BQ172" s="2">
        <v>2</v>
      </c>
      <c r="BR172" s="2">
        <v>0</v>
      </c>
      <c r="BS172" s="2">
        <v>1</v>
      </c>
      <c r="BT172" s="2">
        <v>1</v>
      </c>
      <c r="BU172" s="2">
        <v>1</v>
      </c>
      <c r="BV172" s="2">
        <v>1</v>
      </c>
      <c r="BW172" s="2">
        <v>1</v>
      </c>
      <c r="BX172" s="2">
        <v>1</v>
      </c>
      <c r="BY172" s="2" t="s">
        <v>3</v>
      </c>
      <c r="BZ172" s="2">
        <v>106</v>
      </c>
      <c r="CA172" s="2">
        <v>45</v>
      </c>
      <c r="CB172" s="2" t="s">
        <v>3</v>
      </c>
      <c r="CC172" s="2"/>
      <c r="CD172" s="2"/>
      <c r="CE172" s="2">
        <v>0</v>
      </c>
      <c r="CF172" s="2">
        <v>0</v>
      </c>
      <c r="CG172" s="2">
        <v>0</v>
      </c>
      <c r="CH172" s="2"/>
      <c r="CI172" s="2"/>
      <c r="CJ172" s="2"/>
      <c r="CK172" s="2"/>
      <c r="CL172" s="2"/>
      <c r="CM172" s="2">
        <v>0</v>
      </c>
      <c r="CN172" s="2" t="s">
        <v>3</v>
      </c>
      <c r="CO172" s="2">
        <v>0</v>
      </c>
      <c r="CP172" s="2">
        <f t="shared" si="109"/>
        <v>271518.17</v>
      </c>
      <c r="CQ172" s="2">
        <f>ROUND(AL172*BC172,2)</f>
        <v>736.86</v>
      </c>
      <c r="CR172" s="2">
        <f>ROUND(AM172*BB172,2)</f>
        <v>0</v>
      </c>
      <c r="CS172" s="2">
        <f>ROUND(AN172*BS172,2)</f>
        <v>0</v>
      </c>
      <c r="CT172" s="2">
        <f>ROUND(AO172*BA172,2)</f>
        <v>0</v>
      </c>
      <c r="CU172" s="2">
        <f t="shared" si="110"/>
        <v>0</v>
      </c>
      <c r="CV172" s="2">
        <f t="shared" si="124"/>
        <v>0</v>
      </c>
      <c r="CW172" s="2">
        <f t="shared" si="124"/>
        <v>0</v>
      </c>
      <c r="CX172" s="2">
        <f t="shared" si="111"/>
        <v>0</v>
      </c>
      <c r="CY172" s="2">
        <f t="shared" si="112"/>
        <v>0</v>
      </c>
      <c r="CZ172" s="2">
        <f t="shared" si="113"/>
        <v>0</v>
      </c>
      <c r="DA172" s="2"/>
      <c r="DB172" s="2"/>
      <c r="DC172" s="2" t="s">
        <v>3</v>
      </c>
      <c r="DD172" s="2" t="s">
        <v>3</v>
      </c>
      <c r="DE172" s="2" t="s">
        <v>3</v>
      </c>
      <c r="DF172" s="2" t="s">
        <v>3</v>
      </c>
      <c r="DG172" s="2" t="s">
        <v>3</v>
      </c>
      <c r="DH172" s="2" t="s">
        <v>3</v>
      </c>
      <c r="DI172" s="2" t="s">
        <v>3</v>
      </c>
      <c r="DJ172" s="2" t="s">
        <v>3</v>
      </c>
      <c r="DK172" s="2" t="s">
        <v>3</v>
      </c>
      <c r="DL172" s="2" t="s">
        <v>3</v>
      </c>
      <c r="DM172" s="2" t="s">
        <v>3</v>
      </c>
      <c r="DN172" s="2">
        <v>0</v>
      </c>
      <c r="DO172" s="2">
        <v>0</v>
      </c>
      <c r="DP172" s="2">
        <v>1</v>
      </c>
      <c r="DQ172" s="2">
        <v>1</v>
      </c>
      <c r="DR172" s="2"/>
      <c r="DS172" s="2"/>
      <c r="DT172" s="2"/>
      <c r="DU172" s="2">
        <v>1009</v>
      </c>
      <c r="DV172" s="2" t="s">
        <v>125</v>
      </c>
      <c r="DW172" s="2" t="s">
        <v>125</v>
      </c>
      <c r="DX172" s="2">
        <v>1</v>
      </c>
      <c r="DY172" s="2"/>
      <c r="DZ172" s="2" t="s">
        <v>3</v>
      </c>
      <c r="EA172" s="2" t="s">
        <v>3</v>
      </c>
      <c r="EB172" s="2" t="s">
        <v>3</v>
      </c>
      <c r="EC172" s="2" t="s">
        <v>3</v>
      </c>
      <c r="ED172" s="2"/>
      <c r="EE172" s="2">
        <v>75084939</v>
      </c>
      <c r="EF172" s="2">
        <v>2</v>
      </c>
      <c r="EG172" s="2" t="s">
        <v>25</v>
      </c>
      <c r="EH172" s="2">
        <v>4</v>
      </c>
      <c r="EI172" s="2" t="s">
        <v>106</v>
      </c>
      <c r="EJ172" s="2">
        <v>1</v>
      </c>
      <c r="EK172" s="2">
        <v>4001</v>
      </c>
      <c r="EL172" s="2" t="s">
        <v>106</v>
      </c>
      <c r="EM172" s="2" t="s">
        <v>107</v>
      </c>
      <c r="EN172" s="2"/>
      <c r="EO172" s="2" t="s">
        <v>3</v>
      </c>
      <c r="EP172" s="2"/>
      <c r="EQ172" s="2">
        <v>1024</v>
      </c>
      <c r="ER172" s="2">
        <v>695.15</v>
      </c>
      <c r="ES172" s="2">
        <v>695.15</v>
      </c>
      <c r="ET172" s="2">
        <v>0</v>
      </c>
      <c r="EU172" s="2">
        <v>0</v>
      </c>
      <c r="EV172" s="2">
        <v>0</v>
      </c>
      <c r="EW172" s="2">
        <v>0</v>
      </c>
      <c r="EX172" s="2">
        <v>0</v>
      </c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>
        <v>0</v>
      </c>
      <c r="FR172" s="2">
        <v>0</v>
      </c>
      <c r="FS172" s="2">
        <v>0</v>
      </c>
      <c r="FT172" s="2"/>
      <c r="FU172" s="2"/>
      <c r="FV172" s="2"/>
      <c r="FW172" s="2"/>
      <c r="FX172" s="2">
        <v>106</v>
      </c>
      <c r="FY172" s="2">
        <v>45</v>
      </c>
      <c r="FZ172" s="2"/>
      <c r="GA172" s="2" t="s">
        <v>3</v>
      </c>
      <c r="GB172" s="2"/>
      <c r="GC172" s="2"/>
      <c r="GD172" s="2">
        <v>1</v>
      </c>
      <c r="GE172" s="2"/>
      <c r="GF172" s="2">
        <v>-715723481</v>
      </c>
      <c r="GG172" s="2">
        <v>2</v>
      </c>
      <c r="GH172" s="2">
        <v>1</v>
      </c>
      <c r="GI172" s="2">
        <v>2</v>
      </c>
      <c r="GJ172" s="2">
        <v>0</v>
      </c>
      <c r="GK172" s="2">
        <v>0</v>
      </c>
      <c r="GL172" s="2">
        <f t="shared" si="114"/>
        <v>0</v>
      </c>
      <c r="GM172" s="2">
        <f t="shared" si="115"/>
        <v>271518.17</v>
      </c>
      <c r="GN172" s="2">
        <f t="shared" si="116"/>
        <v>271518.17</v>
      </c>
      <c r="GO172" s="2">
        <f t="shared" si="117"/>
        <v>0</v>
      </c>
      <c r="GP172" s="2">
        <f t="shared" si="118"/>
        <v>0</v>
      </c>
      <c r="GQ172" s="2"/>
      <c r="GR172" s="2">
        <v>0</v>
      </c>
      <c r="GS172" s="2">
        <v>3</v>
      </c>
      <c r="GT172" s="2">
        <v>0</v>
      </c>
      <c r="GU172" s="2" t="s">
        <v>3</v>
      </c>
      <c r="GV172" s="2">
        <f t="shared" si="119"/>
        <v>0</v>
      </c>
      <c r="GW172" s="2">
        <v>1</v>
      </c>
      <c r="GX172" s="2">
        <f t="shared" si="120"/>
        <v>0</v>
      </c>
      <c r="GY172" s="2"/>
      <c r="GZ172" s="2"/>
      <c r="HA172" s="2">
        <v>0</v>
      </c>
      <c r="HB172" s="2">
        <v>0</v>
      </c>
      <c r="HC172" s="2">
        <f t="shared" si="121"/>
        <v>0</v>
      </c>
      <c r="HD172" s="2"/>
      <c r="HE172" s="2" t="s">
        <v>3</v>
      </c>
      <c r="HF172" s="2" t="s">
        <v>3</v>
      </c>
      <c r="HG172" s="2"/>
      <c r="HH172" s="2"/>
      <c r="HI172" s="2"/>
      <c r="HJ172" s="2"/>
      <c r="HK172" s="2"/>
      <c r="HL172" s="2"/>
      <c r="HM172" s="2" t="s">
        <v>3</v>
      </c>
      <c r="HN172" s="2" t="s">
        <v>108</v>
      </c>
      <c r="HO172" s="2" t="s">
        <v>109</v>
      </c>
      <c r="HP172" s="2" t="s">
        <v>106</v>
      </c>
      <c r="HQ172" s="2" t="s">
        <v>106</v>
      </c>
      <c r="HR172" s="2"/>
      <c r="HS172" s="2">
        <v>0</v>
      </c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>
        <v>0</v>
      </c>
      <c r="IL172" s="2"/>
      <c r="IM172" s="2"/>
      <c r="IN172" s="2"/>
      <c r="IO172" s="2"/>
      <c r="IP172" s="2"/>
      <c r="IQ172" s="2"/>
      <c r="IR172" s="2"/>
      <c r="IS172" s="2"/>
      <c r="IT172" s="2"/>
      <c r="IU172" s="2"/>
    </row>
    <row r="173" spans="1:255" x14ac:dyDescent="0.25">
      <c r="A173" s="2">
        <v>17</v>
      </c>
      <c r="B173" s="2">
        <v>0</v>
      </c>
      <c r="C173" s="2"/>
      <c r="D173" s="2"/>
      <c r="E173" s="2" t="s">
        <v>3</v>
      </c>
      <c r="F173" s="2" t="s">
        <v>127</v>
      </c>
      <c r="G173" s="2" t="s">
        <v>128</v>
      </c>
      <c r="H173" s="2" t="s">
        <v>115</v>
      </c>
      <c r="I173" s="2">
        <f>ROUND(56*2+4,7)</f>
        <v>116</v>
      </c>
      <c r="J173" s="2">
        <v>0</v>
      </c>
      <c r="K173" s="2">
        <f>ROUND(56*2+4,7)</f>
        <v>116</v>
      </c>
      <c r="L173" s="2"/>
      <c r="M173" s="2"/>
      <c r="N173" s="2"/>
      <c r="O173" s="2">
        <f t="shared" si="101"/>
        <v>126068.8</v>
      </c>
      <c r="P173" s="2">
        <f>ROUND(CQ173*I173,2)</f>
        <v>126068.8</v>
      </c>
      <c r="Q173" s="2">
        <f>ROUND(CR173*I173,2)</f>
        <v>0</v>
      </c>
      <c r="R173" s="2">
        <f>ROUND(CS173*I173,2)</f>
        <v>0</v>
      </c>
      <c r="S173" s="2">
        <f>ROUND(CT173*I173,2)</f>
        <v>0</v>
      </c>
      <c r="T173" s="2">
        <f t="shared" si="102"/>
        <v>0</v>
      </c>
      <c r="U173" s="2">
        <f>ROUND(CV173*I173,7)</f>
        <v>0</v>
      </c>
      <c r="V173" s="2">
        <f>ROUND(CW173*I173,7)</f>
        <v>0</v>
      </c>
      <c r="W173" s="2">
        <f t="shared" si="103"/>
        <v>0</v>
      </c>
      <c r="X173" s="2">
        <f t="shared" si="104"/>
        <v>0</v>
      </c>
      <c r="Y173" s="2">
        <f t="shared" si="105"/>
        <v>0</v>
      </c>
      <c r="Z173" s="2"/>
      <c r="AA173" s="2">
        <v>-1</v>
      </c>
      <c r="AB173" s="2">
        <f t="shared" si="106"/>
        <v>1086.8</v>
      </c>
      <c r="AC173" s="2">
        <f>ROUND((ES173),6)</f>
        <v>1086.8</v>
      </c>
      <c r="AD173" s="2">
        <f>ROUND((ET173),6)</f>
        <v>0</v>
      </c>
      <c r="AE173" s="2">
        <f t="shared" si="122"/>
        <v>0</v>
      </c>
      <c r="AF173" s="2">
        <f t="shared" si="122"/>
        <v>0</v>
      </c>
      <c r="AG173" s="2">
        <f t="shared" si="107"/>
        <v>0</v>
      </c>
      <c r="AH173" s="2">
        <f t="shared" si="123"/>
        <v>0</v>
      </c>
      <c r="AI173" s="2">
        <f t="shared" si="123"/>
        <v>0</v>
      </c>
      <c r="AJ173" s="2">
        <f t="shared" si="108"/>
        <v>0</v>
      </c>
      <c r="AK173" s="2">
        <v>1086.8</v>
      </c>
      <c r="AL173" s="2">
        <v>1086.8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127</v>
      </c>
      <c r="BK173" s="2"/>
      <c r="BL173" s="2"/>
      <c r="BM173" s="2">
        <v>900</v>
      </c>
      <c r="BN173" s="2">
        <v>0</v>
      </c>
      <c r="BO173" s="2" t="s">
        <v>3</v>
      </c>
      <c r="BP173" s="2">
        <v>0</v>
      </c>
      <c r="BQ173" s="2">
        <v>90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09"/>
        <v>126068.8</v>
      </c>
      <c r="CQ173" s="2">
        <f>ROUND(AL173,2)</f>
        <v>1086.8</v>
      </c>
      <c r="CR173" s="2">
        <f>ROUND(AM173,2)</f>
        <v>0</v>
      </c>
      <c r="CS173" s="2">
        <f>ROUND(AN173*BS173,2)</f>
        <v>0</v>
      </c>
      <c r="CT173" s="2">
        <f>ROUND(AO173*BA173,2)</f>
        <v>0</v>
      </c>
      <c r="CU173" s="2">
        <f t="shared" si="110"/>
        <v>0</v>
      </c>
      <c r="CV173" s="2">
        <f t="shared" si="124"/>
        <v>0</v>
      </c>
      <c r="CW173" s="2">
        <f t="shared" si="124"/>
        <v>0</v>
      </c>
      <c r="CX173" s="2">
        <f t="shared" si="111"/>
        <v>0</v>
      </c>
      <c r="CY173" s="2">
        <f>0</f>
        <v>0</v>
      </c>
      <c r="CZ173" s="2">
        <f>0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1003</v>
      </c>
      <c r="DV173" s="2" t="s">
        <v>115</v>
      </c>
      <c r="DW173" s="2" t="s">
        <v>115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75085368</v>
      </c>
      <c r="EF173" s="2">
        <v>90</v>
      </c>
      <c r="EG173" s="2" t="s">
        <v>129</v>
      </c>
      <c r="EH173" s="2">
        <v>0</v>
      </c>
      <c r="EI173" s="2" t="s">
        <v>3</v>
      </c>
      <c r="EJ173" s="2">
        <v>1</v>
      </c>
      <c r="EK173" s="2">
        <v>900</v>
      </c>
      <c r="EL173" s="2" t="s">
        <v>129</v>
      </c>
      <c r="EM173" s="2" t="s">
        <v>130</v>
      </c>
      <c r="EN173" s="2"/>
      <c r="EO173" s="2" t="s">
        <v>3</v>
      </c>
      <c r="EP173" s="2"/>
      <c r="EQ173" s="2">
        <v>1040</v>
      </c>
      <c r="ER173" s="2">
        <v>0</v>
      </c>
      <c r="ES173" s="2">
        <v>1086.8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>
        <v>5</v>
      </c>
      <c r="FA173" s="2"/>
      <c r="FB173" s="2"/>
      <c r="FC173" s="2">
        <v>0</v>
      </c>
      <c r="FD173" s="2">
        <v>18</v>
      </c>
      <c r="FE173" s="2"/>
      <c r="FF173" s="2">
        <v>1086.8</v>
      </c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1707101952</v>
      </c>
      <c r="GG173" s="2">
        <v>2</v>
      </c>
      <c r="GH173" s="2">
        <v>3</v>
      </c>
      <c r="GI173" s="2">
        <v>-2</v>
      </c>
      <c r="GJ173" s="2">
        <v>0</v>
      </c>
      <c r="GK173" s="2">
        <v>0</v>
      </c>
      <c r="GL173" s="2">
        <f t="shared" si="114"/>
        <v>0</v>
      </c>
      <c r="GM173" s="2">
        <f t="shared" si="115"/>
        <v>126068.8</v>
      </c>
      <c r="GN173" s="2">
        <f t="shared" si="116"/>
        <v>126068.8</v>
      </c>
      <c r="GO173" s="2">
        <f t="shared" si="117"/>
        <v>0</v>
      </c>
      <c r="GP173" s="2">
        <f t="shared" si="118"/>
        <v>0</v>
      </c>
      <c r="GQ173" s="2"/>
      <c r="GR173" s="2">
        <v>1</v>
      </c>
      <c r="GS173" s="2">
        <v>1</v>
      </c>
      <c r="GT173" s="2">
        <v>0</v>
      </c>
      <c r="GU173" s="2" t="s">
        <v>3</v>
      </c>
      <c r="GV173" s="2">
        <f t="shared" si="119"/>
        <v>0</v>
      </c>
      <c r="GW173" s="2">
        <v>1</v>
      </c>
      <c r="GX173" s="2">
        <f t="shared" si="120"/>
        <v>0</v>
      </c>
      <c r="GY173" s="2"/>
      <c r="GZ173" s="2"/>
      <c r="HA173" s="2">
        <v>0</v>
      </c>
      <c r="HB173" s="2">
        <v>0</v>
      </c>
      <c r="HC173" s="2">
        <f t="shared" si="121"/>
        <v>0</v>
      </c>
      <c r="HD173" s="2"/>
      <c r="HE173" s="2" t="s">
        <v>3</v>
      </c>
      <c r="HF173" s="2" t="s">
        <v>3</v>
      </c>
      <c r="HG173" s="2">
        <f>ROUND(ROUND(AL173,2)*I173,2)</f>
        <v>126068.8</v>
      </c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ht="409.6" x14ac:dyDescent="0.25">
      <c r="A174" s="2">
        <v>17</v>
      </c>
      <c r="B174" s="2">
        <v>0</v>
      </c>
      <c r="C174" s="2">
        <f>ROW(SmtRes!A129)</f>
        <v>129</v>
      </c>
      <c r="D174" s="2">
        <f>ROW(EtalonRes!A127)</f>
        <v>127</v>
      </c>
      <c r="E174" s="2" t="s">
        <v>3</v>
      </c>
      <c r="F174" s="2" t="s">
        <v>131</v>
      </c>
      <c r="G174" s="2" t="s">
        <v>132</v>
      </c>
      <c r="H174" s="2" t="s">
        <v>133</v>
      </c>
      <c r="I174" s="2">
        <f>ROUND(8,7)</f>
        <v>8</v>
      </c>
      <c r="J174" s="2">
        <v>0</v>
      </c>
      <c r="K174" s="2">
        <f>ROUND(8,7)</f>
        <v>8</v>
      </c>
      <c r="L174" s="2"/>
      <c r="M174" s="2"/>
      <c r="N174" s="2"/>
      <c r="O174" s="2">
        <f t="shared" si="101"/>
        <v>7308.88</v>
      </c>
      <c r="P174" s="2">
        <f>SUMIF(SmtRes!AQ126:'SmtRes'!AQ129,"=1",SmtRes!DF126:'SmtRes'!DF129)</f>
        <v>20.830000000000002</v>
      </c>
      <c r="Q174" s="2">
        <f>SUMIF(SmtRes!AQ126:'SmtRes'!AQ129,"=1",SmtRes!DG126:'SmtRes'!DG129)</f>
        <v>588.25</v>
      </c>
      <c r="R174" s="2">
        <f>SUMIF(SmtRes!AQ126:'SmtRes'!AQ129,"=1",SmtRes!DH126:'SmtRes'!DH129)</f>
        <v>0</v>
      </c>
      <c r="S174" s="2">
        <f>SUMIF(SmtRes!AQ126:'SmtRes'!AQ129,"=1",SmtRes!DI126:'SmtRes'!DI129)</f>
        <v>6699.8</v>
      </c>
      <c r="T174" s="2">
        <f t="shared" si="102"/>
        <v>0</v>
      </c>
      <c r="U174" s="2">
        <f>SUMIF(SmtRes!AQ126:'SmtRes'!AQ129,"=1",SmtRes!CV126:'SmtRes'!CV129)</f>
        <v>8.64</v>
      </c>
      <c r="V174" s="2">
        <f>SUMIF(SmtRes!AQ126:'SmtRes'!AQ129,"=1",SmtRes!CW126:'SmtRes'!CW129)</f>
        <v>0</v>
      </c>
      <c r="W174" s="2">
        <f t="shared" si="103"/>
        <v>0</v>
      </c>
      <c r="X174" s="2">
        <f t="shared" si="104"/>
        <v>7838.77</v>
      </c>
      <c r="Y174" s="2">
        <f t="shared" si="105"/>
        <v>4957.8500000000004</v>
      </c>
      <c r="Z174" s="2"/>
      <c r="AA174" s="2">
        <v>-1</v>
      </c>
      <c r="AB174" s="2">
        <f t="shared" si="106"/>
        <v>888.64212499999996</v>
      </c>
      <c r="AC174" s="2">
        <f>ROUND((SUM(SmtRes!BQ126:'SmtRes'!BQ129)),6)</f>
        <v>1.8184849999999999</v>
      </c>
      <c r="AD174" s="2">
        <f>ROUND((((SUM(SmtRes!BR126:'SmtRes'!BR129))-(0))+AE174),6)</f>
        <v>49.348439999999997</v>
      </c>
      <c r="AE174" s="2">
        <f>ROUND((0),6)</f>
        <v>0</v>
      </c>
      <c r="AF174" s="2">
        <f>ROUND((SUM(SmtRes!BT126:'SmtRes'!BT129)),6)</f>
        <v>837.47519999999997</v>
      </c>
      <c r="AG174" s="2">
        <f t="shared" si="107"/>
        <v>0</v>
      </c>
      <c r="AH174" s="2">
        <f>(SUM(SmtRes!BU126:'SmtRes'!BU129))</f>
        <v>1.08</v>
      </c>
      <c r="AI174" s="2">
        <f>(0)</f>
        <v>0</v>
      </c>
      <c r="AJ174" s="2">
        <f t="shared" si="108"/>
        <v>0</v>
      </c>
      <c r="AK174" s="2">
        <v>740.83818500000007</v>
      </c>
      <c r="AL174" s="2">
        <v>1.8184849999999999</v>
      </c>
      <c r="AM174" s="2">
        <v>41.123700000000007</v>
      </c>
      <c r="AN174" s="2">
        <v>0</v>
      </c>
      <c r="AO174" s="2">
        <v>697.89600000000007</v>
      </c>
      <c r="AP174" s="2">
        <v>0</v>
      </c>
      <c r="AQ174" s="2">
        <v>0.9</v>
      </c>
      <c r="AR174" s="2">
        <v>0</v>
      </c>
      <c r="AS174" s="2">
        <v>0</v>
      </c>
      <c r="AT174" s="2">
        <v>117</v>
      </c>
      <c r="AU174" s="2">
        <v>74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134</v>
      </c>
      <c r="BK174" s="2"/>
      <c r="BL174" s="2"/>
      <c r="BM174" s="2">
        <v>24001</v>
      </c>
      <c r="BN174" s="2">
        <v>0</v>
      </c>
      <c r="BO174" s="2" t="s">
        <v>3</v>
      </c>
      <c r="BP174" s="2">
        <v>0</v>
      </c>
      <c r="BQ174" s="2">
        <v>2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117</v>
      </c>
      <c r="CA174" s="2">
        <v>74</v>
      </c>
      <c r="CB174" s="2" t="s">
        <v>3</v>
      </c>
      <c r="CC174" s="2"/>
      <c r="CD174" s="2"/>
      <c r="CE174" s="2">
        <v>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7" t="s">
        <v>487</v>
      </c>
      <c r="CO174" s="2">
        <v>0</v>
      </c>
      <c r="CP174" s="2">
        <f t="shared" si="109"/>
        <v>7308.88</v>
      </c>
      <c r="CQ174" s="2">
        <f>SUMIF(SmtRes!AQ126:'SmtRes'!AQ129,"=1",SmtRes!AA126:'SmtRes'!AA129)</f>
        <v>939.85</v>
      </c>
      <c r="CR174" s="2">
        <f>SUMIF(SmtRes!AQ126:'SmtRes'!AQ129,"=1",SmtRes!AB126:'SmtRes'!AB129)</f>
        <v>75.650000000000006</v>
      </c>
      <c r="CS174" s="2">
        <f>SUMIF(SmtRes!AQ126:'SmtRes'!AQ129,"=1",SmtRes!AC126:'SmtRes'!AC129)</f>
        <v>0</v>
      </c>
      <c r="CT174" s="2">
        <f>SUMIF(SmtRes!AQ126:'SmtRes'!AQ129,"=1",SmtRes!AD126:'SmtRes'!AD129)</f>
        <v>775.44</v>
      </c>
      <c r="CU174" s="2">
        <f t="shared" si="110"/>
        <v>0</v>
      </c>
      <c r="CV174" s="2">
        <f>SUMIF(SmtRes!AQ126:'SmtRes'!AQ129,"=1",SmtRes!BU126:'SmtRes'!BU129)</f>
        <v>1.08</v>
      </c>
      <c r="CW174" s="2">
        <f>SUMIF(SmtRes!AQ126:'SmtRes'!AQ129,"=1",SmtRes!BV126:'SmtRes'!BV129)</f>
        <v>0</v>
      </c>
      <c r="CX174" s="2">
        <f t="shared" si="111"/>
        <v>0</v>
      </c>
      <c r="CY174" s="2">
        <f>(((S174+R174)*AT174)/100)</f>
        <v>7838.7659999999996</v>
      </c>
      <c r="CZ174" s="2">
        <f>(((S174+R174)*AU174)/100)</f>
        <v>4957.8519999999999</v>
      </c>
      <c r="DA174" s="2"/>
      <c r="DB174" s="2">
        <v>15</v>
      </c>
      <c r="DC174" s="2" t="s">
        <v>3</v>
      </c>
      <c r="DD174" s="2" t="s">
        <v>3</v>
      </c>
      <c r="DE174" s="2" t="s">
        <v>24</v>
      </c>
      <c r="DF174" s="2" t="s">
        <v>24</v>
      </c>
      <c r="DG174" s="2" t="s">
        <v>24</v>
      </c>
      <c r="DH174" s="2" t="s">
        <v>3</v>
      </c>
      <c r="DI174" s="2" t="s">
        <v>24</v>
      </c>
      <c r="DJ174" s="2" t="s">
        <v>24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1013</v>
      </c>
      <c r="DV174" s="2" t="s">
        <v>133</v>
      </c>
      <c r="DW174" s="2" t="s">
        <v>133</v>
      </c>
      <c r="DX174" s="2">
        <v>1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75084991</v>
      </c>
      <c r="EF174" s="2">
        <v>2</v>
      </c>
      <c r="EG174" s="2" t="s">
        <v>25</v>
      </c>
      <c r="EH174" s="2">
        <v>18</v>
      </c>
      <c r="EI174" s="2" t="s">
        <v>135</v>
      </c>
      <c r="EJ174" s="2">
        <v>1</v>
      </c>
      <c r="EK174" s="2">
        <v>24001</v>
      </c>
      <c r="EL174" s="2" t="s">
        <v>135</v>
      </c>
      <c r="EM174" s="2" t="s">
        <v>136</v>
      </c>
      <c r="EN174" s="2"/>
      <c r="EO174" s="2" t="s">
        <v>29</v>
      </c>
      <c r="EP174" s="2"/>
      <c r="EQ174" s="2">
        <v>1024</v>
      </c>
      <c r="ER174" s="2">
        <v>0</v>
      </c>
      <c r="ES174" s="2">
        <v>0</v>
      </c>
      <c r="ET174" s="2">
        <v>0</v>
      </c>
      <c r="EU174" s="2">
        <v>0</v>
      </c>
      <c r="EV174" s="2">
        <v>0</v>
      </c>
      <c r="EW174" s="2">
        <v>0.9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v>0</v>
      </c>
      <c r="FS174" s="2">
        <v>0</v>
      </c>
      <c r="FT174" s="2"/>
      <c r="FU174" s="2"/>
      <c r="FV174" s="2"/>
      <c r="FW174" s="2"/>
      <c r="FX174" s="2">
        <v>117</v>
      </c>
      <c r="FY174" s="2">
        <v>74</v>
      </c>
      <c r="FZ174" s="2"/>
      <c r="GA174" s="2" t="s">
        <v>3</v>
      </c>
      <c r="GB174" s="2"/>
      <c r="GC174" s="2"/>
      <c r="GD174" s="2">
        <v>1</v>
      </c>
      <c r="GE174" s="2"/>
      <c r="GF174" s="2">
        <v>-894489737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si="114"/>
        <v>0</v>
      </c>
      <c r="GM174" s="2">
        <f t="shared" si="115"/>
        <v>20105.5</v>
      </c>
      <c r="GN174" s="2">
        <f t="shared" si="116"/>
        <v>20105.5</v>
      </c>
      <c r="GO174" s="2">
        <f t="shared" si="117"/>
        <v>0</v>
      </c>
      <c r="GP174" s="2">
        <f t="shared" si="118"/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si="119"/>
        <v>0</v>
      </c>
      <c r="GW174" s="2">
        <v>1</v>
      </c>
      <c r="GX174" s="2">
        <f t="shared" si="120"/>
        <v>0</v>
      </c>
      <c r="GY174" s="2"/>
      <c r="GZ174" s="2"/>
      <c r="HA174" s="2">
        <v>0</v>
      </c>
      <c r="HB174" s="2">
        <v>0</v>
      </c>
      <c r="HC174" s="2">
        <f t="shared" si="121"/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137</v>
      </c>
      <c r="HO174" s="2" t="s">
        <v>138</v>
      </c>
      <c r="HP174" s="2" t="s">
        <v>135</v>
      </c>
      <c r="HQ174" s="2" t="s">
        <v>135</v>
      </c>
      <c r="HR174" s="2"/>
      <c r="HS174" s="2">
        <v>0</v>
      </c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ht="409.6" x14ac:dyDescent="0.25">
      <c r="A175" s="2">
        <v>17</v>
      </c>
      <c r="B175" s="2">
        <v>0</v>
      </c>
      <c r="C175" s="2">
        <f>ROW(SmtRes!A133)</f>
        <v>133</v>
      </c>
      <c r="D175" s="2">
        <f>ROW(EtalonRes!A130)</f>
        <v>130</v>
      </c>
      <c r="E175" s="2" t="s">
        <v>3</v>
      </c>
      <c r="F175" s="2" t="s">
        <v>139</v>
      </c>
      <c r="G175" s="2" t="s">
        <v>140</v>
      </c>
      <c r="H175" s="2" t="s">
        <v>141</v>
      </c>
      <c r="I175" s="2">
        <f>ROUND(1,7)</f>
        <v>1</v>
      </c>
      <c r="J175" s="2">
        <v>0</v>
      </c>
      <c r="K175" s="2">
        <f>ROUND(1,7)</f>
        <v>1</v>
      </c>
      <c r="L175" s="2"/>
      <c r="M175" s="2"/>
      <c r="N175" s="2"/>
      <c r="O175" s="2">
        <f t="shared" si="101"/>
        <v>105.06</v>
      </c>
      <c r="P175" s="2">
        <f>SUMIF(SmtRes!AQ130:'SmtRes'!AQ133,"=1",SmtRes!DF130:'SmtRes'!DF133)</f>
        <v>7.65</v>
      </c>
      <c r="Q175" s="2">
        <f>SUMIF(SmtRes!AQ130:'SmtRes'!AQ133,"=1",SmtRes!DG130:'SmtRes'!DG133)</f>
        <v>0</v>
      </c>
      <c r="R175" s="2">
        <f>SUMIF(SmtRes!AQ130:'SmtRes'!AQ133,"=1",SmtRes!DH130:'SmtRes'!DH133)</f>
        <v>0</v>
      </c>
      <c r="S175" s="2">
        <f>SUMIF(SmtRes!AQ130:'SmtRes'!AQ133,"=1",SmtRes!DI130:'SmtRes'!DI133)</f>
        <v>97.41</v>
      </c>
      <c r="T175" s="2">
        <f t="shared" si="102"/>
        <v>0</v>
      </c>
      <c r="U175" s="2">
        <f>SUMIF(SmtRes!AQ130:'SmtRes'!AQ133,"=1",SmtRes!CV130:'SmtRes'!CV133)</f>
        <v>0.12</v>
      </c>
      <c r="V175" s="2">
        <f>SUMIF(SmtRes!AQ130:'SmtRes'!AQ133,"=1",SmtRes!CW130:'SmtRes'!CW133)</f>
        <v>0</v>
      </c>
      <c r="W175" s="2">
        <f t="shared" si="103"/>
        <v>0</v>
      </c>
      <c r="X175" s="2">
        <f t="shared" si="104"/>
        <v>87.67</v>
      </c>
      <c r="Y175" s="2">
        <f t="shared" si="105"/>
        <v>44.81</v>
      </c>
      <c r="Z175" s="2"/>
      <c r="AA175" s="2">
        <v>-1</v>
      </c>
      <c r="AB175" s="2">
        <f t="shared" si="106"/>
        <v>104.84114</v>
      </c>
      <c r="AC175" s="2">
        <f>ROUND((SUM(SmtRes!BQ130:'SmtRes'!BQ133)),6)</f>
        <v>7.4263399999999997</v>
      </c>
      <c r="AD175" s="2">
        <f>ROUND((((0)-(0))+AE175),6)</f>
        <v>0</v>
      </c>
      <c r="AE175" s="2">
        <f>ROUND((0),6)</f>
        <v>0</v>
      </c>
      <c r="AF175" s="2">
        <f>ROUND((SUM(SmtRes!BT130:'SmtRes'!BT133)),6)</f>
        <v>97.4148</v>
      </c>
      <c r="AG175" s="2">
        <f t="shared" si="107"/>
        <v>0</v>
      </c>
      <c r="AH175" s="2">
        <f>(SUM(SmtRes!BU130:'SmtRes'!BU133))</f>
        <v>0.12</v>
      </c>
      <c r="AI175" s="2">
        <f>(0)</f>
        <v>0</v>
      </c>
      <c r="AJ175" s="2">
        <f t="shared" si="108"/>
        <v>0</v>
      </c>
      <c r="AK175" s="2">
        <v>88.605339499999999</v>
      </c>
      <c r="AL175" s="2">
        <v>7.4263394999999992</v>
      </c>
      <c r="AM175" s="2">
        <v>0</v>
      </c>
      <c r="AN175" s="2">
        <v>0</v>
      </c>
      <c r="AO175" s="2">
        <v>81.179000000000002</v>
      </c>
      <c r="AP175" s="2">
        <v>0</v>
      </c>
      <c r="AQ175" s="2">
        <v>0.1</v>
      </c>
      <c r="AR175" s="2">
        <v>0</v>
      </c>
      <c r="AS175" s="2">
        <v>0</v>
      </c>
      <c r="AT175" s="2">
        <v>90</v>
      </c>
      <c r="AU175" s="2">
        <v>46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2</v>
      </c>
      <c r="BJ175" s="2" t="s">
        <v>142</v>
      </c>
      <c r="BK175" s="2"/>
      <c r="BL175" s="2"/>
      <c r="BM175" s="2">
        <v>110006</v>
      </c>
      <c r="BN175" s="2">
        <v>0</v>
      </c>
      <c r="BO175" s="2" t="s">
        <v>3</v>
      </c>
      <c r="BP175" s="2">
        <v>0</v>
      </c>
      <c r="BQ175" s="2">
        <v>3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90</v>
      </c>
      <c r="CA175" s="2">
        <v>46</v>
      </c>
      <c r="CB175" s="2" t="s">
        <v>3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7" t="s">
        <v>487</v>
      </c>
      <c r="CO175" s="2">
        <v>0</v>
      </c>
      <c r="CP175" s="2">
        <f t="shared" si="109"/>
        <v>105.06</v>
      </c>
      <c r="CQ175" s="2">
        <f>SUMIF(SmtRes!AQ130:'SmtRes'!AQ133,"=1",SmtRes!AA130:'SmtRes'!AA133)</f>
        <v>248.59</v>
      </c>
      <c r="CR175" s="2">
        <f>SUMIF(SmtRes!AQ130:'SmtRes'!AQ133,"=1",SmtRes!AB130:'SmtRes'!AB133)</f>
        <v>0</v>
      </c>
      <c r="CS175" s="2">
        <f>SUMIF(SmtRes!AQ130:'SmtRes'!AQ133,"=1",SmtRes!AC130:'SmtRes'!AC133)</f>
        <v>0</v>
      </c>
      <c r="CT175" s="2">
        <f>SUMIF(SmtRes!AQ130:'SmtRes'!AQ133,"=1",SmtRes!AD130:'SmtRes'!AD133)</f>
        <v>811.79</v>
      </c>
      <c r="CU175" s="2">
        <f t="shared" si="110"/>
        <v>0</v>
      </c>
      <c r="CV175" s="2">
        <f>SUMIF(SmtRes!AQ130:'SmtRes'!AQ133,"=1",SmtRes!BU130:'SmtRes'!BU133)</f>
        <v>0.12</v>
      </c>
      <c r="CW175" s="2">
        <f>SUMIF(SmtRes!AQ130:'SmtRes'!AQ133,"=1",SmtRes!BV130:'SmtRes'!BV133)</f>
        <v>0</v>
      </c>
      <c r="CX175" s="2">
        <f t="shared" si="111"/>
        <v>0</v>
      </c>
      <c r="CY175" s="2">
        <f>(((S175+R175)*AT175)/100)</f>
        <v>87.668999999999997</v>
      </c>
      <c r="CZ175" s="2">
        <f>(((S175+R175)*AU175)/100)</f>
        <v>44.808599999999998</v>
      </c>
      <c r="DA175" s="2"/>
      <c r="DB175" s="2">
        <v>16</v>
      </c>
      <c r="DC175" s="2" t="s">
        <v>3</v>
      </c>
      <c r="DD175" s="2" t="s">
        <v>3</v>
      </c>
      <c r="DE175" s="2" t="s">
        <v>24</v>
      </c>
      <c r="DF175" s="2" t="s">
        <v>24</v>
      </c>
      <c r="DG175" s="2" t="s">
        <v>24</v>
      </c>
      <c r="DH175" s="2" t="s">
        <v>3</v>
      </c>
      <c r="DI175" s="2" t="s">
        <v>24</v>
      </c>
      <c r="DJ175" s="2" t="s">
        <v>24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141</v>
      </c>
      <c r="DW175" s="2" t="s">
        <v>141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75084877</v>
      </c>
      <c r="EF175" s="2">
        <v>3</v>
      </c>
      <c r="EG175" s="2" t="s">
        <v>143</v>
      </c>
      <c r="EH175" s="2">
        <v>0</v>
      </c>
      <c r="EI175" s="2" t="s">
        <v>3</v>
      </c>
      <c r="EJ175" s="2">
        <v>2</v>
      </c>
      <c r="EK175" s="2">
        <v>110006</v>
      </c>
      <c r="EL175" s="2" t="s">
        <v>144</v>
      </c>
      <c r="EM175" s="2" t="s">
        <v>145</v>
      </c>
      <c r="EN175" s="2"/>
      <c r="EO175" s="2" t="s">
        <v>29</v>
      </c>
      <c r="EP175" s="2"/>
      <c r="EQ175" s="2">
        <v>1024</v>
      </c>
      <c r="ER175" s="2">
        <v>0</v>
      </c>
      <c r="ES175" s="2">
        <v>0</v>
      </c>
      <c r="ET175" s="2">
        <v>0</v>
      </c>
      <c r="EU175" s="2">
        <v>0</v>
      </c>
      <c r="EV175" s="2">
        <v>0</v>
      </c>
      <c r="EW175" s="2">
        <v>0.1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90</v>
      </c>
      <c r="FY175" s="2">
        <v>46</v>
      </c>
      <c r="FZ175" s="2"/>
      <c r="GA175" s="2" t="s">
        <v>3</v>
      </c>
      <c r="GB175" s="2"/>
      <c r="GC175" s="2"/>
      <c r="GD175" s="2">
        <v>1</v>
      </c>
      <c r="GE175" s="2"/>
      <c r="GF175" s="2">
        <v>-760787583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14"/>
        <v>0</v>
      </c>
      <c r="GM175" s="2">
        <f t="shared" si="115"/>
        <v>237.54</v>
      </c>
      <c r="GN175" s="2">
        <f t="shared" si="116"/>
        <v>0</v>
      </c>
      <c r="GO175" s="2">
        <f t="shared" si="117"/>
        <v>237.54</v>
      </c>
      <c r="GP175" s="2">
        <f t="shared" si="118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19"/>
        <v>0</v>
      </c>
      <c r="GW175" s="2">
        <v>1</v>
      </c>
      <c r="GX175" s="2">
        <f t="shared" si="120"/>
        <v>0</v>
      </c>
      <c r="GY175" s="2"/>
      <c r="GZ175" s="2"/>
      <c r="HA175" s="2">
        <v>0</v>
      </c>
      <c r="HB175" s="2">
        <v>0</v>
      </c>
      <c r="HC175" s="2">
        <f t="shared" si="121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146</v>
      </c>
      <c r="HO175" s="2" t="s">
        <v>147</v>
      </c>
      <c r="HP175" s="2" t="s">
        <v>144</v>
      </c>
      <c r="HQ175" s="2" t="s">
        <v>144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5">
      <c r="A176" s="2">
        <v>18</v>
      </c>
      <c r="B176" s="2">
        <v>0</v>
      </c>
      <c r="C176" s="2">
        <v>132</v>
      </c>
      <c r="D176" s="2"/>
      <c r="E176" s="2" t="s">
        <v>3</v>
      </c>
      <c r="F176" s="2" t="s">
        <v>148</v>
      </c>
      <c r="G176" s="2" t="s">
        <v>149</v>
      </c>
      <c r="H176" s="2" t="s">
        <v>103</v>
      </c>
      <c r="I176" s="2">
        <f>I175*J176</f>
        <v>-3.0769999999999999E-2</v>
      </c>
      <c r="J176" s="2">
        <v>-3.0769999999999999E-2</v>
      </c>
      <c r="K176" s="2">
        <v>-3.0769999999999999E-2</v>
      </c>
      <c r="L176" s="2"/>
      <c r="M176" s="2"/>
      <c r="N176" s="2"/>
      <c r="O176" s="2">
        <f t="shared" si="101"/>
        <v>-7.65</v>
      </c>
      <c r="P176" s="2">
        <f>ROUND(CQ176*I176,2)</f>
        <v>-7.65</v>
      </c>
      <c r="Q176" s="2">
        <f>ROUND(CR176*I176,2)</f>
        <v>0</v>
      </c>
      <c r="R176" s="2">
        <f>ROUND(CS176*I176,2)</f>
        <v>0</v>
      </c>
      <c r="S176" s="2">
        <f>ROUND(CT176*I176,2)</f>
        <v>0</v>
      </c>
      <c r="T176" s="2">
        <f t="shared" si="102"/>
        <v>0</v>
      </c>
      <c r="U176" s="2">
        <f>ROUND(CV176*I176,7)</f>
        <v>0</v>
      </c>
      <c r="V176" s="2">
        <f>ROUND(CW176*I176,7)</f>
        <v>0</v>
      </c>
      <c r="W176" s="2">
        <f t="shared" si="103"/>
        <v>0</v>
      </c>
      <c r="X176" s="2">
        <f t="shared" si="104"/>
        <v>0</v>
      </c>
      <c r="Y176" s="2">
        <f t="shared" si="105"/>
        <v>0</v>
      </c>
      <c r="Z176" s="2"/>
      <c r="AA176" s="2">
        <v>-1</v>
      </c>
      <c r="AB176" s="2">
        <f t="shared" si="106"/>
        <v>241.35</v>
      </c>
      <c r="AC176" s="2">
        <f>ROUND((ES176),6)</f>
        <v>241.35</v>
      </c>
      <c r="AD176" s="2">
        <f>ROUND((((ET176)-(EU176))+AE176),6)</f>
        <v>0</v>
      </c>
      <c r="AE176" s="2">
        <f t="shared" ref="AE176:AF178" si="125">ROUND((EU176),6)</f>
        <v>0</v>
      </c>
      <c r="AF176" s="2">
        <f t="shared" si="125"/>
        <v>0</v>
      </c>
      <c r="AG176" s="2">
        <f t="shared" si="107"/>
        <v>0</v>
      </c>
      <c r="AH176" s="2">
        <f t="shared" ref="AH176:AI178" si="126">(EW176)</f>
        <v>0</v>
      </c>
      <c r="AI176" s="2">
        <f t="shared" si="126"/>
        <v>0</v>
      </c>
      <c r="AJ176" s="2">
        <f t="shared" si="108"/>
        <v>0</v>
      </c>
      <c r="AK176" s="2">
        <v>241.35</v>
      </c>
      <c r="AL176" s="2">
        <v>241.35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90</v>
      </c>
      <c r="AU176" s="2">
        <v>46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1.03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2</v>
      </c>
      <c r="BJ176" s="2" t="s">
        <v>150</v>
      </c>
      <c r="BK176" s="2"/>
      <c r="BL176" s="2"/>
      <c r="BM176" s="2">
        <v>110006</v>
      </c>
      <c r="BN176" s="2">
        <v>0</v>
      </c>
      <c r="BO176" s="2" t="s">
        <v>148</v>
      </c>
      <c r="BP176" s="2">
        <v>1</v>
      </c>
      <c r="BQ176" s="2">
        <v>3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90</v>
      </c>
      <c r="CA176" s="2">
        <v>46</v>
      </c>
      <c r="CB176" s="2" t="s">
        <v>3</v>
      </c>
      <c r="CC176" s="2"/>
      <c r="CD176" s="2"/>
      <c r="CE176" s="2">
        <v>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09"/>
        <v>-7.65</v>
      </c>
      <c r="CQ176" s="2">
        <f>ROUND(AL176*BC176,2)</f>
        <v>248.59</v>
      </c>
      <c r="CR176" s="2">
        <f>ROUND(AM176*BB176,2)</f>
        <v>0</v>
      </c>
      <c r="CS176" s="2">
        <f>ROUND(AN176*BS176,2)</f>
        <v>0</v>
      </c>
      <c r="CT176" s="2">
        <f>ROUND(AO176*BA176,2)</f>
        <v>0</v>
      </c>
      <c r="CU176" s="2">
        <f t="shared" si="110"/>
        <v>0</v>
      </c>
      <c r="CV176" s="2">
        <f>AH176</f>
        <v>0</v>
      </c>
      <c r="CW176" s="2">
        <f>AI176</f>
        <v>0</v>
      </c>
      <c r="CX176" s="2">
        <f t="shared" si="111"/>
        <v>0</v>
      </c>
      <c r="CY176" s="2">
        <f>(((S176+R176)*AT176)/100)</f>
        <v>0</v>
      </c>
      <c r="CZ176" s="2">
        <f>(((S176+R176)*AU176)/100)</f>
        <v>0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1013</v>
      </c>
      <c r="DV176" s="2" t="s">
        <v>103</v>
      </c>
      <c r="DW176" s="2" t="s">
        <v>105</v>
      </c>
      <c r="DX176" s="2">
        <v>1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75084877</v>
      </c>
      <c r="EF176" s="2">
        <v>3</v>
      </c>
      <c r="EG176" s="2" t="s">
        <v>143</v>
      </c>
      <c r="EH176" s="2">
        <v>0</v>
      </c>
      <c r="EI176" s="2" t="s">
        <v>3</v>
      </c>
      <c r="EJ176" s="2">
        <v>2</v>
      </c>
      <c r="EK176" s="2">
        <v>110006</v>
      </c>
      <c r="EL176" s="2" t="s">
        <v>144</v>
      </c>
      <c r="EM176" s="2" t="s">
        <v>145</v>
      </c>
      <c r="EN176" s="2"/>
      <c r="EO176" s="2" t="s">
        <v>3</v>
      </c>
      <c r="EP176" s="2"/>
      <c r="EQ176" s="2">
        <v>1024</v>
      </c>
      <c r="ER176" s="2">
        <v>241.35</v>
      </c>
      <c r="ES176" s="2">
        <v>241.35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v>0</v>
      </c>
      <c r="FS176" s="2">
        <v>0</v>
      </c>
      <c r="FT176" s="2"/>
      <c r="FU176" s="2"/>
      <c r="FV176" s="2"/>
      <c r="FW176" s="2"/>
      <c r="FX176" s="2">
        <v>90</v>
      </c>
      <c r="FY176" s="2">
        <v>46</v>
      </c>
      <c r="FZ176" s="2"/>
      <c r="GA176" s="2" t="s">
        <v>3</v>
      </c>
      <c r="GB176" s="2"/>
      <c r="GC176" s="2"/>
      <c r="GD176" s="2">
        <v>1</v>
      </c>
      <c r="GE176" s="2"/>
      <c r="GF176" s="2">
        <v>-1706756297</v>
      </c>
      <c r="GG176" s="2">
        <v>2</v>
      </c>
      <c r="GH176" s="2">
        <v>1</v>
      </c>
      <c r="GI176" s="2">
        <v>2</v>
      </c>
      <c r="GJ176" s="2">
        <v>0</v>
      </c>
      <c r="GK176" s="2">
        <v>0</v>
      </c>
      <c r="GL176" s="2">
        <f t="shared" si="114"/>
        <v>0</v>
      </c>
      <c r="GM176" s="2">
        <f t="shared" si="115"/>
        <v>-7.65</v>
      </c>
      <c r="GN176" s="2">
        <f t="shared" si="116"/>
        <v>0</v>
      </c>
      <c r="GO176" s="2">
        <f t="shared" si="117"/>
        <v>-7.65</v>
      </c>
      <c r="GP176" s="2">
        <f t="shared" si="118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19"/>
        <v>0</v>
      </c>
      <c r="GW176" s="2">
        <v>1</v>
      </c>
      <c r="GX176" s="2">
        <f t="shared" si="120"/>
        <v>0</v>
      </c>
      <c r="GY176" s="2"/>
      <c r="GZ176" s="2"/>
      <c r="HA176" s="2">
        <v>0</v>
      </c>
      <c r="HB176" s="2">
        <v>0</v>
      </c>
      <c r="HC176" s="2">
        <f t="shared" si="121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146</v>
      </c>
      <c r="HO176" s="2" t="s">
        <v>147</v>
      </c>
      <c r="HP176" s="2" t="s">
        <v>144</v>
      </c>
      <c r="HQ176" s="2" t="s">
        <v>144</v>
      </c>
      <c r="HR176" s="2"/>
      <c r="HS176" s="2">
        <v>0</v>
      </c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5">
      <c r="A177" s="2">
        <v>18</v>
      </c>
      <c r="B177" s="2">
        <v>0</v>
      </c>
      <c r="C177" s="2">
        <v>133</v>
      </c>
      <c r="D177" s="2"/>
      <c r="E177" s="2" t="s">
        <v>3</v>
      </c>
      <c r="F177" s="2" t="s">
        <v>151</v>
      </c>
      <c r="G177" s="2" t="s">
        <v>152</v>
      </c>
      <c r="H177" s="2" t="s">
        <v>153</v>
      </c>
      <c r="I177" s="2">
        <f>J177</f>
        <v>2</v>
      </c>
      <c r="J177" s="2">
        <v>2</v>
      </c>
      <c r="K177" s="2">
        <v>2</v>
      </c>
      <c r="L177" s="2"/>
      <c r="M177" s="2"/>
      <c r="N177" s="2"/>
      <c r="O177" s="2">
        <f>ROUND(P177,2)</f>
        <v>1.62</v>
      </c>
      <c r="P177" s="2">
        <f>ROUND(ROUND(ROUND(SUMIF(SmtRes!AQ130:'SmtRes'!AQ133,"=1",SmtRes!CU130:'SmtRes'!CU133),2),2)*I177/100,2)</f>
        <v>1.62</v>
      </c>
      <c r="Q177" s="2">
        <f>ROUND(CR177*I177,2)</f>
        <v>0</v>
      </c>
      <c r="R177" s="2">
        <f>ROUND(CS177*I177,2)</f>
        <v>0</v>
      </c>
      <c r="S177" s="2">
        <f>ROUND(CT177*I177,2)</f>
        <v>0</v>
      </c>
      <c r="T177" s="2">
        <f t="shared" si="102"/>
        <v>0</v>
      </c>
      <c r="U177" s="2">
        <f>ROUND(CV177*I177,7)</f>
        <v>0</v>
      </c>
      <c r="V177" s="2">
        <f>ROUND(CW177*I177,7)</f>
        <v>0</v>
      </c>
      <c r="W177" s="2">
        <f t="shared" si="103"/>
        <v>0</v>
      </c>
      <c r="X177" s="2">
        <f t="shared" si="104"/>
        <v>0</v>
      </c>
      <c r="Y177" s="2">
        <f t="shared" si="105"/>
        <v>0</v>
      </c>
      <c r="Z177" s="2"/>
      <c r="AA177" s="2">
        <v>-1</v>
      </c>
      <c r="AB177" s="2">
        <f t="shared" si="106"/>
        <v>0</v>
      </c>
      <c r="AC177" s="2">
        <f>ROUND((ES177),6)</f>
        <v>0</v>
      </c>
      <c r="AD177" s="2">
        <f>ROUND((((ET177)-(EU177))+AE177),6)</f>
        <v>0</v>
      </c>
      <c r="AE177" s="2">
        <f t="shared" si="125"/>
        <v>0</v>
      </c>
      <c r="AF177" s="2">
        <f t="shared" si="125"/>
        <v>0</v>
      </c>
      <c r="AG177" s="2">
        <f t="shared" si="107"/>
        <v>0</v>
      </c>
      <c r="AH177" s="2">
        <f t="shared" si="126"/>
        <v>0</v>
      </c>
      <c r="AI177" s="2">
        <f t="shared" si="126"/>
        <v>0</v>
      </c>
      <c r="AJ177" s="2">
        <f t="shared" si="108"/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90</v>
      </c>
      <c r="AU177" s="2">
        <v>46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2</v>
      </c>
      <c r="BJ177" s="2" t="s">
        <v>3</v>
      </c>
      <c r="BK177" s="2"/>
      <c r="BL177" s="2"/>
      <c r="BM177" s="2">
        <v>110006</v>
      </c>
      <c r="BN177" s="2">
        <v>0</v>
      </c>
      <c r="BO177" s="2" t="s">
        <v>3</v>
      </c>
      <c r="BP177" s="2">
        <v>0</v>
      </c>
      <c r="BQ177" s="2">
        <v>3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90</v>
      </c>
      <c r="CA177" s="2">
        <v>46</v>
      </c>
      <c r="CB177" s="2" t="s">
        <v>3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>0</f>
        <v>0</v>
      </c>
      <c r="CQ177" s="2">
        <f>0</f>
        <v>0</v>
      </c>
      <c r="CR177" s="2">
        <f>0</f>
        <v>0</v>
      </c>
      <c r="CS177" s="2">
        <f>0</f>
        <v>0</v>
      </c>
      <c r="CT177" s="2">
        <f>0</f>
        <v>0</v>
      </c>
      <c r="CU177" s="2">
        <f>0</f>
        <v>0</v>
      </c>
      <c r="CV177" s="2">
        <f>0</f>
        <v>0</v>
      </c>
      <c r="CW177" s="2">
        <f>0</f>
        <v>0</v>
      </c>
      <c r="CX177" s="2">
        <f>0</f>
        <v>0</v>
      </c>
      <c r="CY177" s="2">
        <f>0</f>
        <v>0</v>
      </c>
      <c r="CZ177" s="2">
        <f>0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153</v>
      </c>
      <c r="DW177" s="2" t="s">
        <v>153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75084877</v>
      </c>
      <c r="EF177" s="2">
        <v>3</v>
      </c>
      <c r="EG177" s="2" t="s">
        <v>143</v>
      </c>
      <c r="EH177" s="2">
        <v>0</v>
      </c>
      <c r="EI177" s="2" t="s">
        <v>3</v>
      </c>
      <c r="EJ177" s="2">
        <v>2</v>
      </c>
      <c r="EK177" s="2">
        <v>110006</v>
      </c>
      <c r="EL177" s="2" t="s">
        <v>144</v>
      </c>
      <c r="EM177" s="2" t="s">
        <v>145</v>
      </c>
      <c r="EN177" s="2"/>
      <c r="EO177" s="2" t="s">
        <v>3</v>
      </c>
      <c r="EP177" s="2"/>
      <c r="EQ177" s="2">
        <v>1024</v>
      </c>
      <c r="ER177" s="2">
        <v>0</v>
      </c>
      <c r="ES177" s="2">
        <v>0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90</v>
      </c>
      <c r="FY177" s="2">
        <v>46</v>
      </c>
      <c r="FZ177" s="2"/>
      <c r="GA177" s="2" t="s">
        <v>3</v>
      </c>
      <c r="GB177" s="2"/>
      <c r="GC177" s="2"/>
      <c r="GD177" s="2">
        <v>1</v>
      </c>
      <c r="GE177" s="2"/>
      <c r="GF177" s="2">
        <v>274903907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14"/>
        <v>0</v>
      </c>
      <c r="GM177" s="2">
        <f t="shared" si="115"/>
        <v>1.62</v>
      </c>
      <c r="GN177" s="2">
        <f t="shared" si="116"/>
        <v>0</v>
      </c>
      <c r="GO177" s="2">
        <f t="shared" si="117"/>
        <v>1.62</v>
      </c>
      <c r="GP177" s="2">
        <f t="shared" si="118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19"/>
        <v>0</v>
      </c>
      <c r="GW177" s="2">
        <v>1</v>
      </c>
      <c r="GX177" s="2">
        <f t="shared" si="120"/>
        <v>0</v>
      </c>
      <c r="GY177" s="2"/>
      <c r="GZ177" s="2"/>
      <c r="HA177" s="2">
        <v>0</v>
      </c>
      <c r="HB177" s="2">
        <v>0</v>
      </c>
      <c r="HC177" s="2">
        <f>0</f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146</v>
      </c>
      <c r="HO177" s="2" t="s">
        <v>147</v>
      </c>
      <c r="HP177" s="2" t="s">
        <v>144</v>
      </c>
      <c r="HQ177" s="2" t="s">
        <v>144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5">
      <c r="A178" s="2">
        <v>17</v>
      </c>
      <c r="B178" s="2">
        <v>0</v>
      </c>
      <c r="C178" s="2"/>
      <c r="D178" s="2"/>
      <c r="E178" s="2" t="s">
        <v>3</v>
      </c>
      <c r="F178" s="2" t="s">
        <v>154</v>
      </c>
      <c r="G178" s="2" t="s">
        <v>155</v>
      </c>
      <c r="H178" s="2" t="s">
        <v>103</v>
      </c>
      <c r="I178" s="2">
        <f>ROUND(2,7)</f>
        <v>2</v>
      </c>
      <c r="J178" s="2">
        <v>0</v>
      </c>
      <c r="K178" s="2">
        <f>ROUND(2,7)</f>
        <v>2</v>
      </c>
      <c r="L178" s="2"/>
      <c r="M178" s="2"/>
      <c r="N178" s="2"/>
      <c r="O178" s="2">
        <f>ROUND(CP178,2)</f>
        <v>895</v>
      </c>
      <c r="P178" s="2">
        <f>ROUND(CQ178*I178,2)</f>
        <v>895</v>
      </c>
      <c r="Q178" s="2">
        <f>ROUND(CR178*I178,2)</f>
        <v>0</v>
      </c>
      <c r="R178" s="2">
        <f>ROUND(CS178*I178,2)</f>
        <v>0</v>
      </c>
      <c r="S178" s="2">
        <f>ROUND(CT178*I178,2)</f>
        <v>0</v>
      </c>
      <c r="T178" s="2">
        <f t="shared" si="102"/>
        <v>0</v>
      </c>
      <c r="U178" s="2">
        <f>ROUND(CV178*I178,7)</f>
        <v>0</v>
      </c>
      <c r="V178" s="2">
        <f>ROUND(CW178*I178,7)</f>
        <v>0</v>
      </c>
      <c r="W178" s="2">
        <f t="shared" si="103"/>
        <v>0</v>
      </c>
      <c r="X178" s="2">
        <f t="shared" si="104"/>
        <v>0</v>
      </c>
      <c r="Y178" s="2">
        <f t="shared" si="105"/>
        <v>0</v>
      </c>
      <c r="Z178" s="2"/>
      <c r="AA178" s="2">
        <v>-1</v>
      </c>
      <c r="AB178" s="2">
        <f t="shared" si="106"/>
        <v>491.76</v>
      </c>
      <c r="AC178" s="2">
        <f>ROUND((ES178),6)</f>
        <v>491.76</v>
      </c>
      <c r="AD178" s="2">
        <f>ROUND((((ET178)-(EU178))+AE178),6)</f>
        <v>0</v>
      </c>
      <c r="AE178" s="2">
        <f t="shared" si="125"/>
        <v>0</v>
      </c>
      <c r="AF178" s="2">
        <f t="shared" si="125"/>
        <v>0</v>
      </c>
      <c r="AG178" s="2">
        <f t="shared" si="107"/>
        <v>0</v>
      </c>
      <c r="AH178" s="2">
        <f t="shared" si="126"/>
        <v>0</v>
      </c>
      <c r="AI178" s="2">
        <f t="shared" si="126"/>
        <v>0</v>
      </c>
      <c r="AJ178" s="2">
        <f t="shared" si="108"/>
        <v>0</v>
      </c>
      <c r="AK178" s="2">
        <v>491.76</v>
      </c>
      <c r="AL178" s="2">
        <v>491.76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0.91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156</v>
      </c>
      <c r="BK178" s="2"/>
      <c r="BL178" s="2"/>
      <c r="BM178" s="2">
        <v>500001</v>
      </c>
      <c r="BN178" s="2">
        <v>0</v>
      </c>
      <c r="BO178" s="2" t="s">
        <v>154</v>
      </c>
      <c r="BP178" s="2">
        <v>1</v>
      </c>
      <c r="BQ178" s="2">
        <v>8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0</v>
      </c>
      <c r="CA178" s="2">
        <v>0</v>
      </c>
      <c r="CB178" s="2" t="s">
        <v>3</v>
      </c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>(P178+Q178+S178+R178)</f>
        <v>895</v>
      </c>
      <c r="CQ178" s="2">
        <f>ROUND(AL178*BC178,2)</f>
        <v>447.5</v>
      </c>
      <c r="CR178" s="2">
        <f>ROUND(AM178*BB178,2)</f>
        <v>0</v>
      </c>
      <c r="CS178" s="2">
        <f>ROUND(AN178*BS178,2)</f>
        <v>0</v>
      </c>
      <c r="CT178" s="2">
        <f>ROUND(AO178*BA178,2)</f>
        <v>0</v>
      </c>
      <c r="CU178" s="2">
        <f>AG178</f>
        <v>0</v>
      </c>
      <c r="CV178" s="2">
        <f>AH178</f>
        <v>0</v>
      </c>
      <c r="CW178" s="2">
        <f>AI178</f>
        <v>0</v>
      </c>
      <c r="CX178" s="2">
        <f>AJ178</f>
        <v>0</v>
      </c>
      <c r="CY178" s="2">
        <f>0</f>
        <v>0</v>
      </c>
      <c r="CZ178" s="2">
        <f>0</f>
        <v>0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103</v>
      </c>
      <c r="DW178" s="2" t="s">
        <v>105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75084889</v>
      </c>
      <c r="EF178" s="2">
        <v>8</v>
      </c>
      <c r="EG178" s="2" t="s">
        <v>157</v>
      </c>
      <c r="EH178" s="2">
        <v>0</v>
      </c>
      <c r="EI178" s="2" t="s">
        <v>3</v>
      </c>
      <c r="EJ178" s="2">
        <v>1</v>
      </c>
      <c r="EK178" s="2">
        <v>500001</v>
      </c>
      <c r="EL178" s="2" t="s">
        <v>158</v>
      </c>
      <c r="EM178" s="2" t="s">
        <v>159</v>
      </c>
      <c r="EN178" s="2"/>
      <c r="EO178" s="2" t="s">
        <v>3</v>
      </c>
      <c r="EP178" s="2"/>
      <c r="EQ178" s="2">
        <v>1024</v>
      </c>
      <c r="ER178" s="2">
        <v>491.76</v>
      </c>
      <c r="ES178" s="2">
        <v>491.76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v>0</v>
      </c>
      <c r="FS178" s="2">
        <v>0</v>
      </c>
      <c r="FT178" s="2"/>
      <c r="FU178" s="2"/>
      <c r="FV178" s="2"/>
      <c r="FW178" s="2"/>
      <c r="FX178" s="2">
        <v>0</v>
      </c>
      <c r="FY178" s="2">
        <v>0</v>
      </c>
      <c r="FZ178" s="2"/>
      <c r="GA178" s="2" t="s">
        <v>3</v>
      </c>
      <c r="GB178" s="2"/>
      <c r="GC178" s="2"/>
      <c r="GD178" s="2">
        <v>1</v>
      </c>
      <c r="GE178" s="2"/>
      <c r="GF178" s="2">
        <v>227203295</v>
      </c>
      <c r="GG178" s="2">
        <v>2</v>
      </c>
      <c r="GH178" s="2">
        <v>1</v>
      </c>
      <c r="GI178" s="2">
        <v>2</v>
      </c>
      <c r="GJ178" s="2">
        <v>0</v>
      </c>
      <c r="GK178" s="2">
        <v>0</v>
      </c>
      <c r="GL178" s="2">
        <f t="shared" si="114"/>
        <v>0</v>
      </c>
      <c r="GM178" s="2">
        <f t="shared" si="115"/>
        <v>895</v>
      </c>
      <c r="GN178" s="2">
        <f t="shared" si="116"/>
        <v>895</v>
      </c>
      <c r="GO178" s="2">
        <f t="shared" si="117"/>
        <v>0</v>
      </c>
      <c r="GP178" s="2">
        <f t="shared" si="118"/>
        <v>0</v>
      </c>
      <c r="GQ178" s="2"/>
      <c r="GR178" s="2">
        <v>0</v>
      </c>
      <c r="GS178" s="2">
        <v>3</v>
      </c>
      <c r="GT178" s="2">
        <v>0</v>
      </c>
      <c r="GU178" s="2" t="s">
        <v>3</v>
      </c>
      <c r="GV178" s="2">
        <f t="shared" si="119"/>
        <v>0</v>
      </c>
      <c r="GW178" s="2">
        <v>1</v>
      </c>
      <c r="GX178" s="2">
        <f t="shared" si="120"/>
        <v>0</v>
      </c>
      <c r="GY178" s="2"/>
      <c r="GZ178" s="2"/>
      <c r="HA178" s="2">
        <v>0</v>
      </c>
      <c r="HB178" s="2">
        <v>0</v>
      </c>
      <c r="HC178" s="2">
        <f>GV178*GW178</f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>
        <v>0</v>
      </c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80" spans="1:255" x14ac:dyDescent="0.25">
      <c r="A180" s="3">
        <v>51</v>
      </c>
      <c r="B180" s="3">
        <f>B161</f>
        <v>0</v>
      </c>
      <c r="C180" s="3">
        <f>A161</f>
        <v>4</v>
      </c>
      <c r="D180" s="3">
        <f>ROW(A161)</f>
        <v>161</v>
      </c>
      <c r="E180" s="3"/>
      <c r="F180" s="3" t="str">
        <f>IF(F161&lt;&gt;"",F161,"")</f>
        <v>Новый раздел</v>
      </c>
      <c r="G180" s="3" t="str">
        <f>IF(G161&lt;&gt;"",G161,"")</f>
        <v>ГНБ №4. L=56 м (1 скв., 2  трубы, под напряжением)</v>
      </c>
      <c r="H180" s="3">
        <v>0</v>
      </c>
      <c r="I180" s="3"/>
      <c r="J180" s="3"/>
      <c r="K180" s="3"/>
      <c r="L180" s="3"/>
      <c r="M180" s="3"/>
      <c r="N180" s="3"/>
      <c r="O180" s="3">
        <f t="shared" ref="O180:T180" si="127">ROUND(AB180,2)</f>
        <v>0</v>
      </c>
      <c r="P180" s="3">
        <f t="shared" si="127"/>
        <v>0</v>
      </c>
      <c r="Q180" s="3">
        <f t="shared" si="127"/>
        <v>0</v>
      </c>
      <c r="R180" s="3">
        <f t="shared" si="127"/>
        <v>0</v>
      </c>
      <c r="S180" s="3">
        <f t="shared" si="127"/>
        <v>0</v>
      </c>
      <c r="T180" s="3">
        <f t="shared" si="127"/>
        <v>0</v>
      </c>
      <c r="U180" s="3">
        <f>AH180</f>
        <v>0</v>
      </c>
      <c r="V180" s="3">
        <f>AI180</f>
        <v>0</v>
      </c>
      <c r="W180" s="3">
        <f>ROUND(AJ180,2)</f>
        <v>0</v>
      </c>
      <c r="X180" s="3">
        <f>ROUND(AK180,2)</f>
        <v>0</v>
      </c>
      <c r="Y180" s="3">
        <f>ROUND(AL180,2)</f>
        <v>0</v>
      </c>
      <c r="Z180" s="3"/>
      <c r="AA180" s="3"/>
      <c r="AB180" s="3">
        <f>ROUND(SUMIF(AA165:AA178,"=78005709",O165:O178),2)</f>
        <v>0</v>
      </c>
      <c r="AC180" s="3">
        <f>ROUND(SUMIF(AA165:AA178,"=78005709",P165:P178),2)</f>
        <v>0</v>
      </c>
      <c r="AD180" s="3">
        <f>ROUND(SUMIF(AA165:AA178,"=78005709",Q165:Q178),2)</f>
        <v>0</v>
      </c>
      <c r="AE180" s="3">
        <f>ROUND(SUMIF(AA165:AA178,"=78005709",R165:R178),2)</f>
        <v>0</v>
      </c>
      <c r="AF180" s="3">
        <f>ROUND(SUMIF(AA165:AA178,"=78005709",S165:S178),2)</f>
        <v>0</v>
      </c>
      <c r="AG180" s="3">
        <f>ROUND(SUMIF(AA165:AA178,"=78005709",T165:T178),2)</f>
        <v>0</v>
      </c>
      <c r="AH180" s="3">
        <f>SUMIF(AA165:AA178,"=78005709",U165:U178)</f>
        <v>0</v>
      </c>
      <c r="AI180" s="3">
        <f>SUMIF(AA165:AA178,"=78005709",V165:V178)</f>
        <v>0</v>
      </c>
      <c r="AJ180" s="3">
        <f>ROUND(SUMIF(AA165:AA178,"=78005709",W165:W178),2)</f>
        <v>0</v>
      </c>
      <c r="AK180" s="3">
        <f>ROUND(SUMIF(AA165:AA178,"=78005709",X165:X178),2)</f>
        <v>0</v>
      </c>
      <c r="AL180" s="3">
        <f>ROUND(SUMIF(AA165:AA178,"=78005709",Y165:Y178),2)</f>
        <v>0</v>
      </c>
      <c r="AM180" s="3"/>
      <c r="AN180" s="3"/>
      <c r="AO180" s="3">
        <f t="shared" ref="AO180:BD180" si="128">ROUND(BX180,2)</f>
        <v>0</v>
      </c>
      <c r="AP180" s="3">
        <f t="shared" si="128"/>
        <v>0</v>
      </c>
      <c r="AQ180" s="3">
        <f t="shared" si="128"/>
        <v>0</v>
      </c>
      <c r="AR180" s="3">
        <f t="shared" si="128"/>
        <v>0</v>
      </c>
      <c r="AS180" s="3">
        <f t="shared" si="128"/>
        <v>0</v>
      </c>
      <c r="AT180" s="3">
        <f t="shared" si="128"/>
        <v>0</v>
      </c>
      <c r="AU180" s="3">
        <f t="shared" si="128"/>
        <v>0</v>
      </c>
      <c r="AV180" s="3">
        <f t="shared" si="128"/>
        <v>0</v>
      </c>
      <c r="AW180" s="3">
        <f t="shared" si="128"/>
        <v>0</v>
      </c>
      <c r="AX180" s="3">
        <f t="shared" si="128"/>
        <v>0</v>
      </c>
      <c r="AY180" s="3">
        <f t="shared" si="128"/>
        <v>0</v>
      </c>
      <c r="AZ180" s="3">
        <f t="shared" si="128"/>
        <v>0</v>
      </c>
      <c r="BA180" s="3">
        <f t="shared" si="128"/>
        <v>0</v>
      </c>
      <c r="BB180" s="3">
        <f t="shared" si="128"/>
        <v>0</v>
      </c>
      <c r="BC180" s="3">
        <f t="shared" si="128"/>
        <v>0</v>
      </c>
      <c r="BD180" s="3">
        <f t="shared" si="128"/>
        <v>0</v>
      </c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>
        <f>ROUND(SUMIF(AA165:AA178,"=78005709",FQ165:FQ178),2)</f>
        <v>0</v>
      </c>
      <c r="BY180" s="3">
        <f>ROUND(SUMIF(AA165:AA178,"=78005709",FR165:FR178),2)</f>
        <v>0</v>
      </c>
      <c r="BZ180" s="3">
        <f>ROUND(SUMIF(AA165:AA178,"=78005709",GL165:GL178),2)</f>
        <v>0</v>
      </c>
      <c r="CA180" s="3">
        <f>ROUND(SUMIF(AA165:AA178,"=78005709",GM165:GM178),2)</f>
        <v>0</v>
      </c>
      <c r="CB180" s="3">
        <f>ROUND(SUMIF(AA165:AA178,"=78005709",GN165:GN178),2)</f>
        <v>0</v>
      </c>
      <c r="CC180" s="3">
        <f>ROUND(SUMIF(AA165:AA178,"=78005709",GO165:GO178),2)</f>
        <v>0</v>
      </c>
      <c r="CD180" s="3">
        <f>ROUND(SUMIF(AA165:AA178,"=78005709",GP165:GP178),2)</f>
        <v>0</v>
      </c>
      <c r="CE180" s="3">
        <f>AC180-BX180</f>
        <v>0</v>
      </c>
      <c r="CF180" s="3">
        <f>AC180-BY180</f>
        <v>0</v>
      </c>
      <c r="CG180" s="3">
        <f>BX180-BZ180</f>
        <v>0</v>
      </c>
      <c r="CH180" s="3">
        <f>AC180-BX180-BY180+BZ180</f>
        <v>0</v>
      </c>
      <c r="CI180" s="3">
        <f>BY180-BZ180</f>
        <v>0</v>
      </c>
      <c r="CJ180" s="3">
        <f>ROUND(SUMIF(AA165:AA178,"=78005709",GX165:GX178),2)</f>
        <v>0</v>
      </c>
      <c r="CK180" s="3">
        <f>ROUND(SUMIF(AA165:AA178,"=78005709",GY165:GY178),2)</f>
        <v>0</v>
      </c>
      <c r="CL180" s="3">
        <f>ROUND(SUMIF(AA165:AA178,"=78005709",GZ165:GZ178),2)</f>
        <v>0</v>
      </c>
      <c r="CM180" s="3">
        <f>ROUND(SUMIF(AA165:AA178,"=78005709",HD165:HD178),2)</f>
        <v>0</v>
      </c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>
        <v>0</v>
      </c>
    </row>
    <row r="182" spans="1:255" x14ac:dyDescent="0.25">
      <c r="A182" s="5">
        <v>50</v>
      </c>
      <c r="B182" s="5">
        <v>0</v>
      </c>
      <c r="C182" s="5">
        <v>0</v>
      </c>
      <c r="D182" s="5">
        <v>1</v>
      </c>
      <c r="E182" s="5">
        <v>201</v>
      </c>
      <c r="F182" s="5">
        <f>ROUND(Source!O180,O182)</f>
        <v>0</v>
      </c>
      <c r="G182" s="5" t="s">
        <v>46</v>
      </c>
      <c r="H182" s="5" t="s">
        <v>47</v>
      </c>
      <c r="I182" s="5"/>
      <c r="J182" s="5"/>
      <c r="K182" s="5">
        <v>201</v>
      </c>
      <c r="L182" s="5">
        <v>1</v>
      </c>
      <c r="M182" s="5">
        <v>3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/>
      <c r="AA182" s="5"/>
      <c r="AB182" s="5"/>
    </row>
    <row r="183" spans="1:255" x14ac:dyDescent="0.25">
      <c r="A183" s="5">
        <v>50</v>
      </c>
      <c r="B183" s="5">
        <v>0</v>
      </c>
      <c r="C183" s="5">
        <v>0</v>
      </c>
      <c r="D183" s="5">
        <v>1</v>
      </c>
      <c r="E183" s="5">
        <v>202</v>
      </c>
      <c r="F183" s="5">
        <f>ROUND(Source!P180,O183)</f>
        <v>0</v>
      </c>
      <c r="G183" s="5" t="s">
        <v>48</v>
      </c>
      <c r="H183" s="5" t="s">
        <v>49</v>
      </c>
      <c r="I183" s="5"/>
      <c r="J183" s="5"/>
      <c r="K183" s="5">
        <v>202</v>
      </c>
      <c r="L183" s="5">
        <v>2</v>
      </c>
      <c r="M183" s="5">
        <v>3</v>
      </c>
      <c r="N183" s="5" t="s">
        <v>3</v>
      </c>
      <c r="O183" s="5">
        <v>2</v>
      </c>
      <c r="P183" s="5"/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/>
      <c r="AA183" s="5"/>
      <c r="AB183" s="5"/>
    </row>
    <row r="184" spans="1:255" x14ac:dyDescent="0.25">
      <c r="A184" s="5">
        <v>50</v>
      </c>
      <c r="B184" s="5">
        <v>0</v>
      </c>
      <c r="C184" s="5">
        <v>0</v>
      </c>
      <c r="D184" s="5">
        <v>1</v>
      </c>
      <c r="E184" s="5">
        <v>222</v>
      </c>
      <c r="F184" s="5">
        <f>ROUND(Source!AO180,O184)</f>
        <v>0</v>
      </c>
      <c r="G184" s="5" t="s">
        <v>50</v>
      </c>
      <c r="H184" s="5" t="s">
        <v>51</v>
      </c>
      <c r="I184" s="5"/>
      <c r="J184" s="5"/>
      <c r="K184" s="5">
        <v>222</v>
      </c>
      <c r="L184" s="5">
        <v>3</v>
      </c>
      <c r="M184" s="5">
        <v>3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/>
      <c r="AA184" s="5"/>
      <c r="AB184" s="5"/>
    </row>
    <row r="185" spans="1:255" x14ac:dyDescent="0.25">
      <c r="A185" s="5">
        <v>50</v>
      </c>
      <c r="B185" s="5">
        <v>0</v>
      </c>
      <c r="C185" s="5">
        <v>0</v>
      </c>
      <c r="D185" s="5">
        <v>1</v>
      </c>
      <c r="E185" s="5">
        <v>225</v>
      </c>
      <c r="F185" s="5">
        <f>ROUND(Source!AV180,O185)</f>
        <v>0</v>
      </c>
      <c r="G185" s="5" t="s">
        <v>52</v>
      </c>
      <c r="H185" s="5" t="s">
        <v>53</v>
      </c>
      <c r="I185" s="5"/>
      <c r="J185" s="5"/>
      <c r="K185" s="5">
        <v>225</v>
      </c>
      <c r="L185" s="5">
        <v>4</v>
      </c>
      <c r="M185" s="5">
        <v>3</v>
      </c>
      <c r="N185" s="5" t="s">
        <v>3</v>
      </c>
      <c r="O185" s="5">
        <v>2</v>
      </c>
      <c r="P185" s="5"/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/>
      <c r="AA185" s="5"/>
      <c r="AB185" s="5"/>
    </row>
    <row r="186" spans="1:255" x14ac:dyDescent="0.25">
      <c r="A186" s="5">
        <v>50</v>
      </c>
      <c r="B186" s="5">
        <v>0</v>
      </c>
      <c r="C186" s="5">
        <v>0</v>
      </c>
      <c r="D186" s="5">
        <v>1</v>
      </c>
      <c r="E186" s="5">
        <v>226</v>
      </c>
      <c r="F186" s="5">
        <f>ROUND(Source!AW180,O186)</f>
        <v>0</v>
      </c>
      <c r="G186" s="5" t="s">
        <v>54</v>
      </c>
      <c r="H186" s="5" t="s">
        <v>55</v>
      </c>
      <c r="I186" s="5"/>
      <c r="J186" s="5"/>
      <c r="K186" s="5">
        <v>226</v>
      </c>
      <c r="L186" s="5">
        <v>5</v>
      </c>
      <c r="M186" s="5">
        <v>3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/>
      <c r="AA186" s="5"/>
      <c r="AB186" s="5"/>
    </row>
    <row r="187" spans="1:255" x14ac:dyDescent="0.25">
      <c r="A187" s="5">
        <v>50</v>
      </c>
      <c r="B187" s="5">
        <v>0</v>
      </c>
      <c r="C187" s="5">
        <v>0</v>
      </c>
      <c r="D187" s="5">
        <v>1</v>
      </c>
      <c r="E187" s="5">
        <v>227</v>
      </c>
      <c r="F187" s="5">
        <f>ROUND(Source!AX180,O187)</f>
        <v>0</v>
      </c>
      <c r="G187" s="5" t="s">
        <v>56</v>
      </c>
      <c r="H187" s="5" t="s">
        <v>57</v>
      </c>
      <c r="I187" s="5"/>
      <c r="J187" s="5"/>
      <c r="K187" s="5">
        <v>227</v>
      </c>
      <c r="L187" s="5">
        <v>6</v>
      </c>
      <c r="M187" s="5">
        <v>3</v>
      </c>
      <c r="N187" s="5" t="s">
        <v>3</v>
      </c>
      <c r="O187" s="5">
        <v>2</v>
      </c>
      <c r="P187" s="5"/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/>
      <c r="AA187" s="5"/>
      <c r="AB187" s="5"/>
    </row>
    <row r="188" spans="1:255" x14ac:dyDescent="0.25">
      <c r="A188" s="5">
        <v>50</v>
      </c>
      <c r="B188" s="5">
        <v>0</v>
      </c>
      <c r="C188" s="5">
        <v>0</v>
      </c>
      <c r="D188" s="5">
        <v>1</v>
      </c>
      <c r="E188" s="5">
        <v>228</v>
      </c>
      <c r="F188" s="5">
        <f>ROUND(Source!AY180,O188)</f>
        <v>0</v>
      </c>
      <c r="G188" s="5" t="s">
        <v>58</v>
      </c>
      <c r="H188" s="5" t="s">
        <v>59</v>
      </c>
      <c r="I188" s="5"/>
      <c r="J188" s="5"/>
      <c r="K188" s="5">
        <v>228</v>
      </c>
      <c r="L188" s="5">
        <v>7</v>
      </c>
      <c r="M188" s="5">
        <v>3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/>
      <c r="AA188" s="5"/>
      <c r="AB188" s="5"/>
    </row>
    <row r="189" spans="1:255" x14ac:dyDescent="0.25">
      <c r="A189" s="5">
        <v>50</v>
      </c>
      <c r="B189" s="5">
        <v>0</v>
      </c>
      <c r="C189" s="5">
        <v>0</v>
      </c>
      <c r="D189" s="5">
        <v>1</v>
      </c>
      <c r="E189" s="5">
        <v>216</v>
      </c>
      <c r="F189" s="5">
        <f>ROUND(Source!AP180,O189)</f>
        <v>0</v>
      </c>
      <c r="G189" s="5" t="s">
        <v>60</v>
      </c>
      <c r="H189" s="5" t="s">
        <v>61</v>
      </c>
      <c r="I189" s="5"/>
      <c r="J189" s="5"/>
      <c r="K189" s="5">
        <v>216</v>
      </c>
      <c r="L189" s="5">
        <v>8</v>
      </c>
      <c r="M189" s="5">
        <v>3</v>
      </c>
      <c r="N189" s="5" t="s">
        <v>3</v>
      </c>
      <c r="O189" s="5">
        <v>2</v>
      </c>
      <c r="P189" s="5"/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/>
      <c r="AA189" s="5"/>
      <c r="AB189" s="5"/>
    </row>
    <row r="190" spans="1:255" x14ac:dyDescent="0.25">
      <c r="A190" s="5">
        <v>50</v>
      </c>
      <c r="B190" s="5">
        <v>0</v>
      </c>
      <c r="C190" s="5">
        <v>0</v>
      </c>
      <c r="D190" s="5">
        <v>1</v>
      </c>
      <c r="E190" s="5">
        <v>223</v>
      </c>
      <c r="F190" s="5">
        <f>ROUND(Source!AQ180,O190)</f>
        <v>0</v>
      </c>
      <c r="G190" s="5" t="s">
        <v>62</v>
      </c>
      <c r="H190" s="5" t="s">
        <v>63</v>
      </c>
      <c r="I190" s="5"/>
      <c r="J190" s="5"/>
      <c r="K190" s="5">
        <v>223</v>
      </c>
      <c r="L190" s="5">
        <v>9</v>
      </c>
      <c r="M190" s="5">
        <v>3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/>
      <c r="AA190" s="5"/>
      <c r="AB190" s="5"/>
    </row>
    <row r="191" spans="1:255" x14ac:dyDescent="0.25">
      <c r="A191" s="5">
        <v>50</v>
      </c>
      <c r="B191" s="5">
        <v>0</v>
      </c>
      <c r="C191" s="5">
        <v>0</v>
      </c>
      <c r="D191" s="5">
        <v>1</v>
      </c>
      <c r="E191" s="5">
        <v>229</v>
      </c>
      <c r="F191" s="5">
        <f>ROUND(Source!AZ180,O191)</f>
        <v>0</v>
      </c>
      <c r="G191" s="5" t="s">
        <v>64</v>
      </c>
      <c r="H191" s="5" t="s">
        <v>65</v>
      </c>
      <c r="I191" s="5"/>
      <c r="J191" s="5"/>
      <c r="K191" s="5">
        <v>229</v>
      </c>
      <c r="L191" s="5">
        <v>10</v>
      </c>
      <c r="M191" s="5">
        <v>3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/>
      <c r="AA191" s="5"/>
      <c r="AB191" s="5"/>
    </row>
    <row r="192" spans="1:255" x14ac:dyDescent="0.25">
      <c r="A192" s="5">
        <v>50</v>
      </c>
      <c r="B192" s="5">
        <v>0</v>
      </c>
      <c r="C192" s="5">
        <v>0</v>
      </c>
      <c r="D192" s="5">
        <v>1</v>
      </c>
      <c r="E192" s="5">
        <v>203</v>
      </c>
      <c r="F192" s="5">
        <f>ROUND(Source!Q180,O192)</f>
        <v>0</v>
      </c>
      <c r="G192" s="5" t="s">
        <v>66</v>
      </c>
      <c r="H192" s="5" t="s">
        <v>67</v>
      </c>
      <c r="I192" s="5"/>
      <c r="J192" s="5"/>
      <c r="K192" s="5">
        <v>203</v>
      </c>
      <c r="L192" s="5">
        <v>11</v>
      </c>
      <c r="M192" s="5">
        <v>3</v>
      </c>
      <c r="N192" s="5" t="s">
        <v>3</v>
      </c>
      <c r="O192" s="5">
        <v>2</v>
      </c>
      <c r="P192" s="5"/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/>
      <c r="AA192" s="5"/>
      <c r="AB192" s="5"/>
    </row>
    <row r="193" spans="1:28" x14ac:dyDescent="0.25">
      <c r="A193" s="5">
        <v>50</v>
      </c>
      <c r="B193" s="5">
        <v>0</v>
      </c>
      <c r="C193" s="5">
        <v>0</v>
      </c>
      <c r="D193" s="5">
        <v>1</v>
      </c>
      <c r="E193" s="5">
        <v>231</v>
      </c>
      <c r="F193" s="5">
        <f>ROUND(Source!BB180,O193)</f>
        <v>0</v>
      </c>
      <c r="G193" s="5" t="s">
        <v>68</v>
      </c>
      <c r="H193" s="5" t="s">
        <v>69</v>
      </c>
      <c r="I193" s="5"/>
      <c r="J193" s="5"/>
      <c r="K193" s="5">
        <v>231</v>
      </c>
      <c r="L193" s="5">
        <v>12</v>
      </c>
      <c r="M193" s="5">
        <v>3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/>
      <c r="AA193" s="5"/>
      <c r="AB193" s="5"/>
    </row>
    <row r="194" spans="1:28" x14ac:dyDescent="0.25">
      <c r="A194" s="5">
        <v>50</v>
      </c>
      <c r="B194" s="5">
        <v>0</v>
      </c>
      <c r="C194" s="5">
        <v>0</v>
      </c>
      <c r="D194" s="5">
        <v>1</v>
      </c>
      <c r="E194" s="5">
        <v>204</v>
      </c>
      <c r="F194" s="5">
        <f>ROUND(Source!R180,O194)</f>
        <v>0</v>
      </c>
      <c r="G194" s="5" t="s">
        <v>70</v>
      </c>
      <c r="H194" s="5" t="s">
        <v>71</v>
      </c>
      <c r="I194" s="5"/>
      <c r="J194" s="5"/>
      <c r="K194" s="5">
        <v>204</v>
      </c>
      <c r="L194" s="5">
        <v>13</v>
      </c>
      <c r="M194" s="5">
        <v>3</v>
      </c>
      <c r="N194" s="5" t="s">
        <v>3</v>
      </c>
      <c r="O194" s="5">
        <v>2</v>
      </c>
      <c r="P194" s="5"/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/>
      <c r="AA194" s="5"/>
      <c r="AB194" s="5"/>
    </row>
    <row r="195" spans="1:28" x14ac:dyDescent="0.25">
      <c r="A195" s="5">
        <v>50</v>
      </c>
      <c r="B195" s="5">
        <v>0</v>
      </c>
      <c r="C195" s="5">
        <v>0</v>
      </c>
      <c r="D195" s="5">
        <v>1</v>
      </c>
      <c r="E195" s="5">
        <v>205</v>
      </c>
      <c r="F195" s="5">
        <f>ROUND(Source!S180,O195)</f>
        <v>0</v>
      </c>
      <c r="G195" s="5" t="s">
        <v>72</v>
      </c>
      <c r="H195" s="5" t="s">
        <v>73</v>
      </c>
      <c r="I195" s="5"/>
      <c r="J195" s="5"/>
      <c r="K195" s="5">
        <v>205</v>
      </c>
      <c r="L195" s="5">
        <v>14</v>
      </c>
      <c r="M195" s="5">
        <v>3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/>
      <c r="AA195" s="5"/>
      <c r="AB195" s="5"/>
    </row>
    <row r="196" spans="1:28" x14ac:dyDescent="0.25">
      <c r="A196" s="5">
        <v>50</v>
      </c>
      <c r="B196" s="5">
        <v>0</v>
      </c>
      <c r="C196" s="5">
        <v>0</v>
      </c>
      <c r="D196" s="5">
        <v>1</v>
      </c>
      <c r="E196" s="5">
        <v>232</v>
      </c>
      <c r="F196" s="5">
        <f>ROUND(Source!BC180,O196)</f>
        <v>0</v>
      </c>
      <c r="G196" s="5" t="s">
        <v>74</v>
      </c>
      <c r="H196" s="5" t="s">
        <v>75</v>
      </c>
      <c r="I196" s="5"/>
      <c r="J196" s="5"/>
      <c r="K196" s="5">
        <v>232</v>
      </c>
      <c r="L196" s="5">
        <v>15</v>
      </c>
      <c r="M196" s="5">
        <v>3</v>
      </c>
      <c r="N196" s="5" t="s">
        <v>3</v>
      </c>
      <c r="O196" s="5">
        <v>2</v>
      </c>
      <c r="P196" s="5"/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/>
      <c r="AA196" s="5"/>
      <c r="AB196" s="5"/>
    </row>
    <row r="197" spans="1:28" x14ac:dyDescent="0.25">
      <c r="A197" s="5">
        <v>50</v>
      </c>
      <c r="B197" s="5">
        <v>0</v>
      </c>
      <c r="C197" s="5">
        <v>0</v>
      </c>
      <c r="D197" s="5">
        <v>1</v>
      </c>
      <c r="E197" s="5">
        <v>214</v>
      </c>
      <c r="F197" s="5">
        <f>ROUND(Source!AS180,O197)</f>
        <v>0</v>
      </c>
      <c r="G197" s="5" t="s">
        <v>76</v>
      </c>
      <c r="H197" s="5" t="s">
        <v>77</v>
      </c>
      <c r="I197" s="5"/>
      <c r="J197" s="5"/>
      <c r="K197" s="5">
        <v>214</v>
      </c>
      <c r="L197" s="5">
        <v>16</v>
      </c>
      <c r="M197" s="5">
        <v>3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8" x14ac:dyDescent="0.25">
      <c r="A198" s="5">
        <v>50</v>
      </c>
      <c r="B198" s="5">
        <v>0</v>
      </c>
      <c r="C198" s="5">
        <v>0</v>
      </c>
      <c r="D198" s="5">
        <v>1</v>
      </c>
      <c r="E198" s="5">
        <v>215</v>
      </c>
      <c r="F198" s="5">
        <f>ROUND(Source!AT180,O198)</f>
        <v>0</v>
      </c>
      <c r="G198" s="5" t="s">
        <v>78</v>
      </c>
      <c r="H198" s="5" t="s">
        <v>79</v>
      </c>
      <c r="I198" s="5"/>
      <c r="J198" s="5"/>
      <c r="K198" s="5">
        <v>215</v>
      </c>
      <c r="L198" s="5">
        <v>17</v>
      </c>
      <c r="M198" s="5">
        <v>3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/>
      <c r="AA198" s="5"/>
      <c r="AB198" s="5"/>
    </row>
    <row r="199" spans="1:28" x14ac:dyDescent="0.25">
      <c r="A199" s="5">
        <v>50</v>
      </c>
      <c r="B199" s="5">
        <v>0</v>
      </c>
      <c r="C199" s="5">
        <v>0</v>
      </c>
      <c r="D199" s="5">
        <v>1</v>
      </c>
      <c r="E199" s="5">
        <v>217</v>
      </c>
      <c r="F199" s="5">
        <f>ROUND(Source!AU180,O199)</f>
        <v>0</v>
      </c>
      <c r="G199" s="5" t="s">
        <v>80</v>
      </c>
      <c r="H199" s="5" t="s">
        <v>81</v>
      </c>
      <c r="I199" s="5"/>
      <c r="J199" s="5"/>
      <c r="K199" s="5">
        <v>217</v>
      </c>
      <c r="L199" s="5">
        <v>18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8" x14ac:dyDescent="0.25">
      <c r="A200" s="5">
        <v>50</v>
      </c>
      <c r="B200" s="5">
        <v>0</v>
      </c>
      <c r="C200" s="5">
        <v>0</v>
      </c>
      <c r="D200" s="5">
        <v>1</v>
      </c>
      <c r="E200" s="5">
        <v>230</v>
      </c>
      <c r="F200" s="5">
        <f>ROUND(Source!BA180,O200)</f>
        <v>0</v>
      </c>
      <c r="G200" s="5" t="s">
        <v>82</v>
      </c>
      <c r="H200" s="5" t="s">
        <v>83</v>
      </c>
      <c r="I200" s="5"/>
      <c r="J200" s="5"/>
      <c r="K200" s="5">
        <v>230</v>
      </c>
      <c r="L200" s="5">
        <v>19</v>
      </c>
      <c r="M200" s="5">
        <v>3</v>
      </c>
      <c r="N200" s="5" t="s">
        <v>3</v>
      </c>
      <c r="O200" s="5">
        <v>2</v>
      </c>
      <c r="P200" s="5"/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/>
      <c r="AA200" s="5"/>
      <c r="AB200" s="5"/>
    </row>
    <row r="201" spans="1:28" x14ac:dyDescent="0.25">
      <c r="A201" s="5">
        <v>50</v>
      </c>
      <c r="B201" s="5">
        <v>0</v>
      </c>
      <c r="C201" s="5">
        <v>0</v>
      </c>
      <c r="D201" s="5">
        <v>1</v>
      </c>
      <c r="E201" s="5">
        <v>206</v>
      </c>
      <c r="F201" s="5">
        <f>ROUND(Source!T180,O201)</f>
        <v>0</v>
      </c>
      <c r="G201" s="5" t="s">
        <v>84</v>
      </c>
      <c r="H201" s="5" t="s">
        <v>85</v>
      </c>
      <c r="I201" s="5"/>
      <c r="J201" s="5"/>
      <c r="K201" s="5">
        <v>206</v>
      </c>
      <c r="L201" s="5">
        <v>20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8" x14ac:dyDescent="0.25">
      <c r="A202" s="5">
        <v>50</v>
      </c>
      <c r="B202" s="5">
        <v>0</v>
      </c>
      <c r="C202" s="5">
        <v>0</v>
      </c>
      <c r="D202" s="5">
        <v>1</v>
      </c>
      <c r="E202" s="5">
        <v>207</v>
      </c>
      <c r="F202" s="5">
        <f>ROUND(Source!U180,O202)</f>
        <v>0</v>
      </c>
      <c r="G202" s="5" t="s">
        <v>86</v>
      </c>
      <c r="H202" s="5" t="s">
        <v>87</v>
      </c>
      <c r="I202" s="5"/>
      <c r="J202" s="5"/>
      <c r="K202" s="5">
        <v>207</v>
      </c>
      <c r="L202" s="5">
        <v>21</v>
      </c>
      <c r="M202" s="5">
        <v>3</v>
      </c>
      <c r="N202" s="5" t="s">
        <v>3</v>
      </c>
      <c r="O202" s="5">
        <v>7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8" x14ac:dyDescent="0.25">
      <c r="A203" s="5">
        <v>50</v>
      </c>
      <c r="B203" s="5">
        <v>0</v>
      </c>
      <c r="C203" s="5">
        <v>0</v>
      </c>
      <c r="D203" s="5">
        <v>1</v>
      </c>
      <c r="E203" s="5">
        <v>208</v>
      </c>
      <c r="F203" s="5">
        <f>ROUND(Source!V180,O203)</f>
        <v>0</v>
      </c>
      <c r="G203" s="5" t="s">
        <v>88</v>
      </c>
      <c r="H203" s="5" t="s">
        <v>89</v>
      </c>
      <c r="I203" s="5"/>
      <c r="J203" s="5"/>
      <c r="K203" s="5">
        <v>208</v>
      </c>
      <c r="L203" s="5">
        <v>22</v>
      </c>
      <c r="M203" s="5">
        <v>3</v>
      </c>
      <c r="N203" s="5" t="s">
        <v>3</v>
      </c>
      <c r="O203" s="5">
        <v>7</v>
      </c>
      <c r="P203" s="5"/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/>
      <c r="AA203" s="5"/>
      <c r="AB203" s="5"/>
    </row>
    <row r="204" spans="1:28" x14ac:dyDescent="0.25">
      <c r="A204" s="5">
        <v>50</v>
      </c>
      <c r="B204" s="5">
        <v>0</v>
      </c>
      <c r="C204" s="5">
        <v>0</v>
      </c>
      <c r="D204" s="5">
        <v>1</v>
      </c>
      <c r="E204" s="5">
        <v>209</v>
      </c>
      <c r="F204" s="5">
        <f>ROUND(Source!W180,O204)</f>
        <v>0</v>
      </c>
      <c r="G204" s="5" t="s">
        <v>90</v>
      </c>
      <c r="H204" s="5" t="s">
        <v>91</v>
      </c>
      <c r="I204" s="5"/>
      <c r="J204" s="5"/>
      <c r="K204" s="5">
        <v>209</v>
      </c>
      <c r="L204" s="5">
        <v>23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8" x14ac:dyDescent="0.25">
      <c r="A205" s="5">
        <v>50</v>
      </c>
      <c r="B205" s="5">
        <v>0</v>
      </c>
      <c r="C205" s="5">
        <v>0</v>
      </c>
      <c r="D205" s="5">
        <v>1</v>
      </c>
      <c r="E205" s="5">
        <v>233</v>
      </c>
      <c r="F205" s="5">
        <f>ROUND(Source!BD180,O205)</f>
        <v>0</v>
      </c>
      <c r="G205" s="5" t="s">
        <v>92</v>
      </c>
      <c r="H205" s="5" t="s">
        <v>93</v>
      </c>
      <c r="I205" s="5"/>
      <c r="J205" s="5"/>
      <c r="K205" s="5">
        <v>233</v>
      </c>
      <c r="L205" s="5">
        <v>24</v>
      </c>
      <c r="M205" s="5">
        <v>3</v>
      </c>
      <c r="N205" s="5" t="s">
        <v>3</v>
      </c>
      <c r="O205" s="5">
        <v>2</v>
      </c>
      <c r="P205" s="5"/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/>
      <c r="AA205" s="5"/>
      <c r="AB205" s="5"/>
    </row>
    <row r="206" spans="1:28" x14ac:dyDescent="0.25">
      <c r="A206" s="5">
        <v>50</v>
      </c>
      <c r="B206" s="5">
        <v>0</v>
      </c>
      <c r="C206" s="5">
        <v>0</v>
      </c>
      <c r="D206" s="5">
        <v>1</v>
      </c>
      <c r="E206" s="5">
        <v>210</v>
      </c>
      <c r="F206" s="5">
        <f>ROUND(Source!X180,O206)</f>
        <v>0</v>
      </c>
      <c r="G206" s="5" t="s">
        <v>94</v>
      </c>
      <c r="H206" s="5" t="s">
        <v>95</v>
      </c>
      <c r="I206" s="5"/>
      <c r="J206" s="5"/>
      <c r="K206" s="5">
        <v>210</v>
      </c>
      <c r="L206" s="5">
        <v>25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/>
      <c r="AA206" s="5"/>
      <c r="AB206" s="5"/>
    </row>
    <row r="207" spans="1:28" x14ac:dyDescent="0.25">
      <c r="A207" s="5">
        <v>50</v>
      </c>
      <c r="B207" s="5">
        <v>0</v>
      </c>
      <c r="C207" s="5">
        <v>0</v>
      </c>
      <c r="D207" s="5">
        <v>1</v>
      </c>
      <c r="E207" s="5">
        <v>211</v>
      </c>
      <c r="F207" s="5">
        <f>ROUND(Source!Y180,O207)</f>
        <v>0</v>
      </c>
      <c r="G207" s="5" t="s">
        <v>96</v>
      </c>
      <c r="H207" s="5" t="s">
        <v>97</v>
      </c>
      <c r="I207" s="5"/>
      <c r="J207" s="5"/>
      <c r="K207" s="5">
        <v>211</v>
      </c>
      <c r="L207" s="5">
        <v>26</v>
      </c>
      <c r="M207" s="5">
        <v>3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8" x14ac:dyDescent="0.25">
      <c r="A208" s="5">
        <v>50</v>
      </c>
      <c r="B208" s="5">
        <v>0</v>
      </c>
      <c r="C208" s="5">
        <v>0</v>
      </c>
      <c r="D208" s="5">
        <v>1</v>
      </c>
      <c r="E208" s="5">
        <v>224</v>
      </c>
      <c r="F208" s="5">
        <f>ROUND(Source!AR180,O208)</f>
        <v>0</v>
      </c>
      <c r="G208" s="5" t="s">
        <v>98</v>
      </c>
      <c r="H208" s="5" t="s">
        <v>99</v>
      </c>
      <c r="I208" s="5"/>
      <c r="J208" s="5"/>
      <c r="K208" s="5">
        <v>224</v>
      </c>
      <c r="L208" s="5">
        <v>27</v>
      </c>
      <c r="M208" s="5">
        <v>3</v>
      </c>
      <c r="N208" s="5" t="s">
        <v>3</v>
      </c>
      <c r="O208" s="5">
        <v>2</v>
      </c>
      <c r="P208" s="5"/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/>
      <c r="AA208" s="5"/>
      <c r="AB208" s="5"/>
    </row>
    <row r="210" spans="1:255" x14ac:dyDescent="0.25">
      <c r="A210" s="1">
        <v>4</v>
      </c>
      <c r="B210" s="1">
        <v>0</v>
      </c>
      <c r="C210" s="1"/>
      <c r="D210" s="1">
        <f>ROW(A229)</f>
        <v>229</v>
      </c>
      <c r="E210" s="1"/>
      <c r="F210" s="1" t="s">
        <v>18</v>
      </c>
      <c r="G210" s="1" t="s">
        <v>162</v>
      </c>
      <c r="H210" s="1" t="s">
        <v>3</v>
      </c>
      <c r="I210" s="1">
        <v>0</v>
      </c>
      <c r="J210" s="1"/>
      <c r="K210" s="1">
        <v>-1</v>
      </c>
      <c r="L210" s="1"/>
      <c r="M210" s="1" t="s">
        <v>3</v>
      </c>
      <c r="N210" s="1"/>
      <c r="O210" s="1"/>
      <c r="P210" s="1"/>
      <c r="Q210" s="1"/>
      <c r="R210" s="1"/>
      <c r="S210" s="1">
        <v>0</v>
      </c>
      <c r="T210" s="1"/>
      <c r="U210" s="1" t="s">
        <v>3</v>
      </c>
      <c r="V210" s="1">
        <v>2</v>
      </c>
      <c r="W210" s="1"/>
      <c r="X210" s="1"/>
      <c r="Y210" s="1"/>
      <c r="Z210" s="1"/>
      <c r="AA210" s="1"/>
      <c r="AB210" s="1" t="s">
        <v>3</v>
      </c>
      <c r="AC210" s="1" t="s">
        <v>3</v>
      </c>
      <c r="AD210" s="1" t="s">
        <v>3</v>
      </c>
      <c r="AE210" s="1" t="s">
        <v>3</v>
      </c>
      <c r="AF210" s="1" t="s">
        <v>3</v>
      </c>
      <c r="AG210" s="1" t="s">
        <v>3</v>
      </c>
      <c r="AH210" s="1"/>
      <c r="AI210" s="1"/>
      <c r="AJ210" s="1"/>
      <c r="AK210" s="1"/>
      <c r="AL210" s="1"/>
      <c r="AM210" s="1"/>
      <c r="AN210" s="1"/>
      <c r="AO210" s="1"/>
      <c r="AP210" s="1" t="s">
        <v>3</v>
      </c>
      <c r="AQ210" s="1" t="s">
        <v>3</v>
      </c>
      <c r="AR210" s="1" t="s">
        <v>3</v>
      </c>
      <c r="AS210" s="1"/>
      <c r="AT210" s="1"/>
      <c r="AU210" s="1"/>
      <c r="AV210" s="1"/>
      <c r="AW210" s="1"/>
      <c r="AX210" s="1"/>
      <c r="AY210" s="1"/>
      <c r="AZ210" s="1" t="s">
        <v>3</v>
      </c>
      <c r="BA210" s="1"/>
      <c r="BB210" s="1" t="s">
        <v>3</v>
      </c>
      <c r="BC210" s="1" t="s">
        <v>3</v>
      </c>
      <c r="BD210" s="1" t="s">
        <v>3</v>
      </c>
      <c r="BE210" s="1" t="s">
        <v>3</v>
      </c>
      <c r="BF210" s="1" t="s">
        <v>3</v>
      </c>
      <c r="BG210" s="1" t="s">
        <v>3</v>
      </c>
      <c r="BH210" s="1" t="s">
        <v>3</v>
      </c>
      <c r="BI210" s="1" t="s">
        <v>3</v>
      </c>
      <c r="BJ210" s="1" t="s">
        <v>3</v>
      </c>
      <c r="BK210" s="1" t="s">
        <v>3</v>
      </c>
      <c r="BL210" s="1" t="s">
        <v>3</v>
      </c>
      <c r="BM210" s="1" t="s">
        <v>3</v>
      </c>
      <c r="BN210" s="1" t="s">
        <v>3</v>
      </c>
      <c r="BO210" s="1" t="s">
        <v>3</v>
      </c>
      <c r="BP210" s="1" t="s">
        <v>3</v>
      </c>
      <c r="BQ210" s="1"/>
      <c r="BR210" s="1"/>
      <c r="BS210" s="1"/>
      <c r="BT210" s="1"/>
      <c r="BU210" s="1"/>
      <c r="BV210" s="1"/>
      <c r="BW210" s="1"/>
      <c r="BX210" s="1">
        <v>0</v>
      </c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>
        <v>0</v>
      </c>
    </row>
    <row r="212" spans="1:255" x14ac:dyDescent="0.25">
      <c r="A212" s="3">
        <v>52</v>
      </c>
      <c r="B212" s="3">
        <f t="shared" ref="B212:G212" si="129">B229</f>
        <v>0</v>
      </c>
      <c r="C212" s="3">
        <f t="shared" si="129"/>
        <v>4</v>
      </c>
      <c r="D212" s="3">
        <f t="shared" si="129"/>
        <v>210</v>
      </c>
      <c r="E212" s="3">
        <f t="shared" si="129"/>
        <v>0</v>
      </c>
      <c r="F212" s="3" t="str">
        <f t="shared" si="129"/>
        <v>Новый раздел</v>
      </c>
      <c r="G212" s="3" t="str">
        <f t="shared" si="129"/>
        <v>ГНБ №5. L=145 м (1 скв., 2  трубы, под напряжением)</v>
      </c>
      <c r="H212" s="3"/>
      <c r="I212" s="3"/>
      <c r="J212" s="3"/>
      <c r="K212" s="3"/>
      <c r="L212" s="3"/>
      <c r="M212" s="3"/>
      <c r="N212" s="3"/>
      <c r="O212" s="3">
        <f t="shared" ref="O212:AT212" si="130">O229</f>
        <v>0</v>
      </c>
      <c r="P212" s="3">
        <f t="shared" si="130"/>
        <v>0</v>
      </c>
      <c r="Q212" s="3">
        <f t="shared" si="130"/>
        <v>0</v>
      </c>
      <c r="R212" s="3">
        <f t="shared" si="130"/>
        <v>0</v>
      </c>
      <c r="S212" s="3">
        <f t="shared" si="130"/>
        <v>0</v>
      </c>
      <c r="T212" s="3">
        <f t="shared" si="130"/>
        <v>0</v>
      </c>
      <c r="U212" s="3">
        <f t="shared" si="130"/>
        <v>0</v>
      </c>
      <c r="V212" s="3">
        <f t="shared" si="130"/>
        <v>0</v>
      </c>
      <c r="W212" s="3">
        <f t="shared" si="130"/>
        <v>0</v>
      </c>
      <c r="X212" s="3">
        <f t="shared" si="130"/>
        <v>0</v>
      </c>
      <c r="Y212" s="3">
        <f t="shared" si="130"/>
        <v>0</v>
      </c>
      <c r="Z212" s="3">
        <f t="shared" si="130"/>
        <v>0</v>
      </c>
      <c r="AA212" s="3">
        <f t="shared" si="130"/>
        <v>0</v>
      </c>
      <c r="AB212" s="3">
        <f t="shared" si="130"/>
        <v>0</v>
      </c>
      <c r="AC212" s="3">
        <f t="shared" si="130"/>
        <v>0</v>
      </c>
      <c r="AD212" s="3">
        <f t="shared" si="130"/>
        <v>0</v>
      </c>
      <c r="AE212" s="3">
        <f t="shared" si="130"/>
        <v>0</v>
      </c>
      <c r="AF212" s="3">
        <f t="shared" si="130"/>
        <v>0</v>
      </c>
      <c r="AG212" s="3">
        <f t="shared" si="130"/>
        <v>0</v>
      </c>
      <c r="AH212" s="3">
        <f t="shared" si="130"/>
        <v>0</v>
      </c>
      <c r="AI212" s="3">
        <f t="shared" si="130"/>
        <v>0</v>
      </c>
      <c r="AJ212" s="3">
        <f t="shared" si="130"/>
        <v>0</v>
      </c>
      <c r="AK212" s="3">
        <f t="shared" si="130"/>
        <v>0</v>
      </c>
      <c r="AL212" s="3">
        <f t="shared" si="130"/>
        <v>0</v>
      </c>
      <c r="AM212" s="3">
        <f t="shared" si="130"/>
        <v>0</v>
      </c>
      <c r="AN212" s="3">
        <f t="shared" si="130"/>
        <v>0</v>
      </c>
      <c r="AO212" s="3">
        <f t="shared" si="130"/>
        <v>0</v>
      </c>
      <c r="AP212" s="3">
        <f t="shared" si="130"/>
        <v>0</v>
      </c>
      <c r="AQ212" s="3">
        <f t="shared" si="130"/>
        <v>0</v>
      </c>
      <c r="AR212" s="3">
        <f t="shared" si="130"/>
        <v>0</v>
      </c>
      <c r="AS212" s="3">
        <f t="shared" si="130"/>
        <v>0</v>
      </c>
      <c r="AT212" s="3">
        <f t="shared" si="130"/>
        <v>0</v>
      </c>
      <c r="AU212" s="3">
        <f t="shared" ref="AU212:BZ212" si="131">AU229</f>
        <v>0</v>
      </c>
      <c r="AV212" s="3">
        <f t="shared" si="131"/>
        <v>0</v>
      </c>
      <c r="AW212" s="3">
        <f t="shared" si="131"/>
        <v>0</v>
      </c>
      <c r="AX212" s="3">
        <f t="shared" si="131"/>
        <v>0</v>
      </c>
      <c r="AY212" s="3">
        <f t="shared" si="131"/>
        <v>0</v>
      </c>
      <c r="AZ212" s="3">
        <f t="shared" si="131"/>
        <v>0</v>
      </c>
      <c r="BA212" s="3">
        <f t="shared" si="131"/>
        <v>0</v>
      </c>
      <c r="BB212" s="3">
        <f t="shared" si="131"/>
        <v>0</v>
      </c>
      <c r="BC212" s="3">
        <f t="shared" si="131"/>
        <v>0</v>
      </c>
      <c r="BD212" s="3">
        <f t="shared" si="131"/>
        <v>0</v>
      </c>
      <c r="BE212" s="3">
        <f t="shared" si="131"/>
        <v>0</v>
      </c>
      <c r="BF212" s="3">
        <f t="shared" si="131"/>
        <v>0</v>
      </c>
      <c r="BG212" s="3">
        <f t="shared" si="131"/>
        <v>0</v>
      </c>
      <c r="BH212" s="3">
        <f t="shared" si="131"/>
        <v>0</v>
      </c>
      <c r="BI212" s="3">
        <f t="shared" si="131"/>
        <v>0</v>
      </c>
      <c r="BJ212" s="3">
        <f t="shared" si="131"/>
        <v>0</v>
      </c>
      <c r="BK212" s="3">
        <f t="shared" si="131"/>
        <v>0</v>
      </c>
      <c r="BL212" s="3">
        <f t="shared" si="131"/>
        <v>0</v>
      </c>
      <c r="BM212" s="3">
        <f t="shared" si="131"/>
        <v>0</v>
      </c>
      <c r="BN212" s="3">
        <f t="shared" si="131"/>
        <v>0</v>
      </c>
      <c r="BO212" s="3">
        <f t="shared" si="131"/>
        <v>0</v>
      </c>
      <c r="BP212" s="3">
        <f t="shared" si="131"/>
        <v>0</v>
      </c>
      <c r="BQ212" s="3">
        <f t="shared" si="131"/>
        <v>0</v>
      </c>
      <c r="BR212" s="3">
        <f t="shared" si="131"/>
        <v>0</v>
      </c>
      <c r="BS212" s="3">
        <f t="shared" si="131"/>
        <v>0</v>
      </c>
      <c r="BT212" s="3">
        <f t="shared" si="131"/>
        <v>0</v>
      </c>
      <c r="BU212" s="3">
        <f t="shared" si="131"/>
        <v>0</v>
      </c>
      <c r="BV212" s="3">
        <f t="shared" si="131"/>
        <v>0</v>
      </c>
      <c r="BW212" s="3">
        <f t="shared" si="131"/>
        <v>0</v>
      </c>
      <c r="BX212" s="3">
        <f t="shared" si="131"/>
        <v>0</v>
      </c>
      <c r="BY212" s="3">
        <f t="shared" si="131"/>
        <v>0</v>
      </c>
      <c r="BZ212" s="3">
        <f t="shared" si="131"/>
        <v>0</v>
      </c>
      <c r="CA212" s="3">
        <f t="shared" ref="CA212:DF212" si="132">CA229</f>
        <v>0</v>
      </c>
      <c r="CB212" s="3">
        <f t="shared" si="132"/>
        <v>0</v>
      </c>
      <c r="CC212" s="3">
        <f t="shared" si="132"/>
        <v>0</v>
      </c>
      <c r="CD212" s="3">
        <f t="shared" si="132"/>
        <v>0</v>
      </c>
      <c r="CE212" s="3">
        <f t="shared" si="132"/>
        <v>0</v>
      </c>
      <c r="CF212" s="3">
        <f t="shared" si="132"/>
        <v>0</v>
      </c>
      <c r="CG212" s="3">
        <f t="shared" si="132"/>
        <v>0</v>
      </c>
      <c r="CH212" s="3">
        <f t="shared" si="132"/>
        <v>0</v>
      </c>
      <c r="CI212" s="3">
        <f t="shared" si="132"/>
        <v>0</v>
      </c>
      <c r="CJ212" s="3">
        <f t="shared" si="132"/>
        <v>0</v>
      </c>
      <c r="CK212" s="3">
        <f t="shared" si="132"/>
        <v>0</v>
      </c>
      <c r="CL212" s="3">
        <f t="shared" si="132"/>
        <v>0</v>
      </c>
      <c r="CM212" s="3">
        <f t="shared" si="132"/>
        <v>0</v>
      </c>
      <c r="CN212" s="3">
        <f t="shared" si="132"/>
        <v>0</v>
      </c>
      <c r="CO212" s="3">
        <f t="shared" si="132"/>
        <v>0</v>
      </c>
      <c r="CP212" s="3">
        <f t="shared" si="132"/>
        <v>0</v>
      </c>
      <c r="CQ212" s="3">
        <f t="shared" si="132"/>
        <v>0</v>
      </c>
      <c r="CR212" s="3">
        <f t="shared" si="132"/>
        <v>0</v>
      </c>
      <c r="CS212" s="3">
        <f t="shared" si="132"/>
        <v>0</v>
      </c>
      <c r="CT212" s="3">
        <f t="shared" si="132"/>
        <v>0</v>
      </c>
      <c r="CU212" s="3">
        <f t="shared" si="132"/>
        <v>0</v>
      </c>
      <c r="CV212" s="3">
        <f t="shared" si="132"/>
        <v>0</v>
      </c>
      <c r="CW212" s="3">
        <f t="shared" si="132"/>
        <v>0</v>
      </c>
      <c r="CX212" s="3">
        <f t="shared" si="132"/>
        <v>0</v>
      </c>
      <c r="CY212" s="3">
        <f t="shared" si="132"/>
        <v>0</v>
      </c>
      <c r="CZ212" s="3">
        <f t="shared" si="132"/>
        <v>0</v>
      </c>
      <c r="DA212" s="3">
        <f t="shared" si="132"/>
        <v>0</v>
      </c>
      <c r="DB212" s="3">
        <f t="shared" si="132"/>
        <v>0</v>
      </c>
      <c r="DC212" s="3">
        <f t="shared" si="132"/>
        <v>0</v>
      </c>
      <c r="DD212" s="3">
        <f t="shared" si="132"/>
        <v>0</v>
      </c>
      <c r="DE212" s="3">
        <f t="shared" si="132"/>
        <v>0</v>
      </c>
      <c r="DF212" s="3">
        <f t="shared" si="132"/>
        <v>0</v>
      </c>
      <c r="DG212" s="4">
        <f t="shared" ref="DG212:EL212" si="133">DG229</f>
        <v>0</v>
      </c>
      <c r="DH212" s="4">
        <f t="shared" si="133"/>
        <v>0</v>
      </c>
      <c r="DI212" s="4">
        <f t="shared" si="133"/>
        <v>0</v>
      </c>
      <c r="DJ212" s="4">
        <f t="shared" si="133"/>
        <v>0</v>
      </c>
      <c r="DK212" s="4">
        <f t="shared" si="133"/>
        <v>0</v>
      </c>
      <c r="DL212" s="4">
        <f t="shared" si="133"/>
        <v>0</v>
      </c>
      <c r="DM212" s="4">
        <f t="shared" si="133"/>
        <v>0</v>
      </c>
      <c r="DN212" s="4">
        <f t="shared" si="133"/>
        <v>0</v>
      </c>
      <c r="DO212" s="4">
        <f t="shared" si="133"/>
        <v>0</v>
      </c>
      <c r="DP212" s="4">
        <f t="shared" si="133"/>
        <v>0</v>
      </c>
      <c r="DQ212" s="4">
        <f t="shared" si="133"/>
        <v>0</v>
      </c>
      <c r="DR212" s="4">
        <f t="shared" si="133"/>
        <v>0</v>
      </c>
      <c r="DS212" s="4">
        <f t="shared" si="133"/>
        <v>0</v>
      </c>
      <c r="DT212" s="4">
        <f t="shared" si="133"/>
        <v>0</v>
      </c>
      <c r="DU212" s="4">
        <f t="shared" si="133"/>
        <v>0</v>
      </c>
      <c r="DV212" s="4">
        <f t="shared" si="133"/>
        <v>0</v>
      </c>
      <c r="DW212" s="4">
        <f t="shared" si="133"/>
        <v>0</v>
      </c>
      <c r="DX212" s="4">
        <f t="shared" si="133"/>
        <v>0</v>
      </c>
      <c r="DY212" s="4">
        <f t="shared" si="133"/>
        <v>0</v>
      </c>
      <c r="DZ212" s="4">
        <f t="shared" si="133"/>
        <v>0</v>
      </c>
      <c r="EA212" s="4">
        <f t="shared" si="133"/>
        <v>0</v>
      </c>
      <c r="EB212" s="4">
        <f t="shared" si="133"/>
        <v>0</v>
      </c>
      <c r="EC212" s="4">
        <f t="shared" si="133"/>
        <v>0</v>
      </c>
      <c r="ED212" s="4">
        <f t="shared" si="133"/>
        <v>0</v>
      </c>
      <c r="EE212" s="4">
        <f t="shared" si="133"/>
        <v>0</v>
      </c>
      <c r="EF212" s="4">
        <f t="shared" si="133"/>
        <v>0</v>
      </c>
      <c r="EG212" s="4">
        <f t="shared" si="133"/>
        <v>0</v>
      </c>
      <c r="EH212" s="4">
        <f t="shared" si="133"/>
        <v>0</v>
      </c>
      <c r="EI212" s="4">
        <f t="shared" si="133"/>
        <v>0</v>
      </c>
      <c r="EJ212" s="4">
        <f t="shared" si="133"/>
        <v>0</v>
      </c>
      <c r="EK212" s="4">
        <f t="shared" si="133"/>
        <v>0</v>
      </c>
      <c r="EL212" s="4">
        <f t="shared" si="133"/>
        <v>0</v>
      </c>
      <c r="EM212" s="4">
        <f t="shared" ref="EM212:FR212" si="134">EM229</f>
        <v>0</v>
      </c>
      <c r="EN212" s="4">
        <f t="shared" si="134"/>
        <v>0</v>
      </c>
      <c r="EO212" s="4">
        <f t="shared" si="134"/>
        <v>0</v>
      </c>
      <c r="EP212" s="4">
        <f t="shared" si="134"/>
        <v>0</v>
      </c>
      <c r="EQ212" s="4">
        <f t="shared" si="134"/>
        <v>0</v>
      </c>
      <c r="ER212" s="4">
        <f t="shared" si="134"/>
        <v>0</v>
      </c>
      <c r="ES212" s="4">
        <f t="shared" si="134"/>
        <v>0</v>
      </c>
      <c r="ET212" s="4">
        <f t="shared" si="134"/>
        <v>0</v>
      </c>
      <c r="EU212" s="4">
        <f t="shared" si="134"/>
        <v>0</v>
      </c>
      <c r="EV212" s="4">
        <f t="shared" si="134"/>
        <v>0</v>
      </c>
      <c r="EW212" s="4">
        <f t="shared" si="134"/>
        <v>0</v>
      </c>
      <c r="EX212" s="4">
        <f t="shared" si="134"/>
        <v>0</v>
      </c>
      <c r="EY212" s="4">
        <f t="shared" si="134"/>
        <v>0</v>
      </c>
      <c r="EZ212" s="4">
        <f t="shared" si="134"/>
        <v>0</v>
      </c>
      <c r="FA212" s="4">
        <f t="shared" si="134"/>
        <v>0</v>
      </c>
      <c r="FB212" s="4">
        <f t="shared" si="134"/>
        <v>0</v>
      </c>
      <c r="FC212" s="4">
        <f t="shared" si="134"/>
        <v>0</v>
      </c>
      <c r="FD212" s="4">
        <f t="shared" si="134"/>
        <v>0</v>
      </c>
      <c r="FE212" s="4">
        <f t="shared" si="134"/>
        <v>0</v>
      </c>
      <c r="FF212" s="4">
        <f t="shared" si="134"/>
        <v>0</v>
      </c>
      <c r="FG212" s="4">
        <f t="shared" si="134"/>
        <v>0</v>
      </c>
      <c r="FH212" s="4">
        <f t="shared" si="134"/>
        <v>0</v>
      </c>
      <c r="FI212" s="4">
        <f t="shared" si="134"/>
        <v>0</v>
      </c>
      <c r="FJ212" s="4">
        <f t="shared" si="134"/>
        <v>0</v>
      </c>
      <c r="FK212" s="4">
        <f t="shared" si="134"/>
        <v>0</v>
      </c>
      <c r="FL212" s="4">
        <f t="shared" si="134"/>
        <v>0</v>
      </c>
      <c r="FM212" s="4">
        <f t="shared" si="134"/>
        <v>0</v>
      </c>
      <c r="FN212" s="4">
        <f t="shared" si="134"/>
        <v>0</v>
      </c>
      <c r="FO212" s="4">
        <f t="shared" si="134"/>
        <v>0</v>
      </c>
      <c r="FP212" s="4">
        <f t="shared" si="134"/>
        <v>0</v>
      </c>
      <c r="FQ212" s="4">
        <f t="shared" si="134"/>
        <v>0</v>
      </c>
      <c r="FR212" s="4">
        <f t="shared" si="134"/>
        <v>0</v>
      </c>
      <c r="FS212" s="4">
        <f t="shared" ref="FS212:GX212" si="135">FS229</f>
        <v>0</v>
      </c>
      <c r="FT212" s="4">
        <f t="shared" si="135"/>
        <v>0</v>
      </c>
      <c r="FU212" s="4">
        <f t="shared" si="135"/>
        <v>0</v>
      </c>
      <c r="FV212" s="4">
        <f t="shared" si="135"/>
        <v>0</v>
      </c>
      <c r="FW212" s="4">
        <f t="shared" si="135"/>
        <v>0</v>
      </c>
      <c r="FX212" s="4">
        <f t="shared" si="135"/>
        <v>0</v>
      </c>
      <c r="FY212" s="4">
        <f t="shared" si="135"/>
        <v>0</v>
      </c>
      <c r="FZ212" s="4">
        <f t="shared" si="135"/>
        <v>0</v>
      </c>
      <c r="GA212" s="4">
        <f t="shared" si="135"/>
        <v>0</v>
      </c>
      <c r="GB212" s="4">
        <f t="shared" si="135"/>
        <v>0</v>
      </c>
      <c r="GC212" s="4">
        <f t="shared" si="135"/>
        <v>0</v>
      </c>
      <c r="GD212" s="4">
        <f t="shared" si="135"/>
        <v>0</v>
      </c>
      <c r="GE212" s="4">
        <f t="shared" si="135"/>
        <v>0</v>
      </c>
      <c r="GF212" s="4">
        <f t="shared" si="135"/>
        <v>0</v>
      </c>
      <c r="GG212" s="4">
        <f t="shared" si="135"/>
        <v>0</v>
      </c>
      <c r="GH212" s="4">
        <f t="shared" si="135"/>
        <v>0</v>
      </c>
      <c r="GI212" s="4">
        <f t="shared" si="135"/>
        <v>0</v>
      </c>
      <c r="GJ212" s="4">
        <f t="shared" si="135"/>
        <v>0</v>
      </c>
      <c r="GK212" s="4">
        <f t="shared" si="135"/>
        <v>0</v>
      </c>
      <c r="GL212" s="4">
        <f t="shared" si="135"/>
        <v>0</v>
      </c>
      <c r="GM212" s="4">
        <f t="shared" si="135"/>
        <v>0</v>
      </c>
      <c r="GN212" s="4">
        <f t="shared" si="135"/>
        <v>0</v>
      </c>
      <c r="GO212" s="4">
        <f t="shared" si="135"/>
        <v>0</v>
      </c>
      <c r="GP212" s="4">
        <f t="shared" si="135"/>
        <v>0</v>
      </c>
      <c r="GQ212" s="4">
        <f t="shared" si="135"/>
        <v>0</v>
      </c>
      <c r="GR212" s="4">
        <f t="shared" si="135"/>
        <v>0</v>
      </c>
      <c r="GS212" s="4">
        <f t="shared" si="135"/>
        <v>0</v>
      </c>
      <c r="GT212" s="4">
        <f t="shared" si="135"/>
        <v>0</v>
      </c>
      <c r="GU212" s="4">
        <f t="shared" si="135"/>
        <v>0</v>
      </c>
      <c r="GV212" s="4">
        <f t="shared" si="135"/>
        <v>0</v>
      </c>
      <c r="GW212" s="4">
        <f t="shared" si="135"/>
        <v>0</v>
      </c>
      <c r="GX212" s="4">
        <f t="shared" si="135"/>
        <v>0</v>
      </c>
    </row>
    <row r="214" spans="1:255" ht="409.6" x14ac:dyDescent="0.25">
      <c r="A214" s="2">
        <v>17</v>
      </c>
      <c r="B214" s="2">
        <v>0</v>
      </c>
      <c r="C214" s="2">
        <f>ROW(SmtRes!A137)</f>
        <v>137</v>
      </c>
      <c r="D214" s="2">
        <f>ROW(EtalonRes!A134)</f>
        <v>134</v>
      </c>
      <c r="E214" s="2" t="s">
        <v>3</v>
      </c>
      <c r="F214" s="2" t="s">
        <v>163</v>
      </c>
      <c r="G214" s="2" t="s">
        <v>164</v>
      </c>
      <c r="H214" s="2" t="s">
        <v>103</v>
      </c>
      <c r="I214" s="2">
        <f>ROUND(1,7)</f>
        <v>1</v>
      </c>
      <c r="J214" s="2">
        <v>0</v>
      </c>
      <c r="K214" s="2">
        <f>ROUND(1,7)</f>
        <v>1</v>
      </c>
      <c r="L214" s="2"/>
      <c r="M214" s="2"/>
      <c r="N214" s="2"/>
      <c r="O214" s="2">
        <f t="shared" ref="O214:O225" si="136">ROUND(CP214,2)</f>
        <v>13060.84</v>
      </c>
      <c r="P214" s="2">
        <f>SUMIF(SmtRes!AQ134:'SmtRes'!AQ137,"=1",SmtRes!DF134:'SmtRes'!DF137)</f>
        <v>0</v>
      </c>
      <c r="Q214" s="2">
        <f>SUMIF(SmtRes!AQ134:'SmtRes'!AQ137,"=1",SmtRes!DG134:'SmtRes'!DG137)</f>
        <v>10256.759999999998</v>
      </c>
      <c r="R214" s="2">
        <f>SUMIF(SmtRes!AQ134:'SmtRes'!AQ137,"=1",SmtRes!DH134:'SmtRes'!DH137)</f>
        <v>2219.59</v>
      </c>
      <c r="S214" s="2">
        <f>SUMIF(SmtRes!AQ134:'SmtRes'!AQ137,"=1",SmtRes!DI134:'SmtRes'!DI137)</f>
        <v>584.49</v>
      </c>
      <c r="T214" s="2">
        <f t="shared" ref="T214:T227" si="137">ROUND(CU214*I214,2)</f>
        <v>0</v>
      </c>
      <c r="U214" s="2">
        <f>SUMIF(SmtRes!AQ134:'SmtRes'!AQ137,"=1",SmtRes!CV134:'SmtRes'!CV137)</f>
        <v>0.72</v>
      </c>
      <c r="V214" s="2">
        <f>SUMIF(SmtRes!AQ134:'SmtRes'!AQ137,"=1",SmtRes!CW134:'SmtRes'!CW137)</f>
        <v>2.1360000000000001</v>
      </c>
      <c r="W214" s="2">
        <f t="shared" ref="W214:W227" si="138">ROUND(CX214*I214,2)</f>
        <v>0</v>
      </c>
      <c r="X214" s="2">
        <f t="shared" ref="X214:X227" si="139">ROUND(CY214,2)</f>
        <v>2972.32</v>
      </c>
      <c r="Y214" s="2">
        <f t="shared" ref="Y214:Y227" si="140">ROUND(CZ214,2)</f>
        <v>1261.8399999999999</v>
      </c>
      <c r="Z214" s="2"/>
      <c r="AA214" s="2">
        <v>-1</v>
      </c>
      <c r="AB214" s="2">
        <f t="shared" ref="AB214:AB227" si="141">ROUND((AC214+AD214+AF214),6)</f>
        <v>8774.0023199999996</v>
      </c>
      <c r="AC214" s="2">
        <f>ROUND((0),6)</f>
        <v>0</v>
      </c>
      <c r="AD214" s="2">
        <f>ROUND((((SUM(SmtRes!BR134:'SmtRes'!BR137))-(SUM(SmtRes!BS134:'SmtRes'!BS137)))+AE214),6)</f>
        <v>8189.5135200000004</v>
      </c>
      <c r="AE214" s="2">
        <f>ROUND((SUM(SmtRes!BS134:'SmtRes'!BS137)),6)</f>
        <v>2219.5956000000001</v>
      </c>
      <c r="AF214" s="2">
        <f>ROUND((SUM(SmtRes!BT134:'SmtRes'!BT137)),6)</f>
        <v>584.48879999999997</v>
      </c>
      <c r="AG214" s="2">
        <f t="shared" ref="AG214:AG227" si="142">ROUND((AP214),6)</f>
        <v>0</v>
      </c>
      <c r="AH214" s="2">
        <f>(SUM(SmtRes!BU134:'SmtRes'!BU137))</f>
        <v>0.72</v>
      </c>
      <c r="AI214" s="2">
        <f>(SUM(SmtRes!BV134:'SmtRes'!BV137))</f>
        <v>2.1360000000000001</v>
      </c>
      <c r="AJ214" s="2">
        <f t="shared" ref="AJ214:AJ227" si="143">(AS214)</f>
        <v>0</v>
      </c>
      <c r="AK214" s="2">
        <v>9161.3315999999995</v>
      </c>
      <c r="AL214" s="2">
        <v>0</v>
      </c>
      <c r="AM214" s="2">
        <v>6824.5946000000004</v>
      </c>
      <c r="AN214" s="2">
        <v>1849.663</v>
      </c>
      <c r="AO214" s="2">
        <v>487.07399999999996</v>
      </c>
      <c r="AP214" s="2">
        <v>0</v>
      </c>
      <c r="AQ214" s="2">
        <v>0.6</v>
      </c>
      <c r="AR214" s="2">
        <v>1.7799999999999998</v>
      </c>
      <c r="AS214" s="2">
        <v>0</v>
      </c>
      <c r="AT214" s="2">
        <v>106</v>
      </c>
      <c r="AU214" s="2">
        <v>45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0</v>
      </c>
      <c r="BI214" s="2">
        <v>1</v>
      </c>
      <c r="BJ214" s="2" t="s">
        <v>165</v>
      </c>
      <c r="BK214" s="2"/>
      <c r="BL214" s="2"/>
      <c r="BM214" s="2">
        <v>4001</v>
      </c>
      <c r="BN214" s="2">
        <v>0</v>
      </c>
      <c r="BO214" s="2" t="s">
        <v>3</v>
      </c>
      <c r="BP214" s="2">
        <v>0</v>
      </c>
      <c r="BQ214" s="2">
        <v>2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106</v>
      </c>
      <c r="CA214" s="2">
        <v>45</v>
      </c>
      <c r="CB214" s="2" t="s">
        <v>3</v>
      </c>
      <c r="CC214" s="2"/>
      <c r="CD214" s="2"/>
      <c r="CE214" s="2">
        <v>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7" t="s">
        <v>487</v>
      </c>
      <c r="CO214" s="2">
        <v>0</v>
      </c>
      <c r="CP214" s="2">
        <f t="shared" ref="CP214:CP225" si="144">(P214+Q214+S214+R214)</f>
        <v>13060.839999999998</v>
      </c>
      <c r="CQ214" s="2">
        <f>SUMIF(SmtRes!AQ134:'SmtRes'!AQ137,"=1",SmtRes!AA134:'SmtRes'!AA137)</f>
        <v>0</v>
      </c>
      <c r="CR214" s="2">
        <f>SUMIF(SmtRes!AQ134:'SmtRes'!AQ137,"=1",SmtRes!AB134:'SmtRes'!AB137)</f>
        <v>14336.71</v>
      </c>
      <c r="CS214" s="2">
        <f>SUMIF(SmtRes!AQ134:'SmtRes'!AQ137,"=1",SmtRes!AC134:'SmtRes'!AC137)</f>
        <v>3113.87</v>
      </c>
      <c r="CT214" s="2">
        <f>SUMIF(SmtRes!AQ134:'SmtRes'!AQ137,"=1",SmtRes!AD134:'SmtRes'!AD137)</f>
        <v>811.79</v>
      </c>
      <c r="CU214" s="2">
        <f t="shared" ref="CU214:CU225" si="145">AG214</f>
        <v>0</v>
      </c>
      <c r="CV214" s="2">
        <f>SUMIF(SmtRes!AQ134:'SmtRes'!AQ137,"=1",SmtRes!BU134:'SmtRes'!BU137)</f>
        <v>0.72</v>
      </c>
      <c r="CW214" s="2">
        <f>SUMIF(SmtRes!AQ134:'SmtRes'!AQ137,"=1",SmtRes!BV134:'SmtRes'!BV137)</f>
        <v>2.1360000000000001</v>
      </c>
      <c r="CX214" s="2">
        <f t="shared" ref="CX214:CX225" si="146">AJ214</f>
        <v>0</v>
      </c>
      <c r="CY214" s="2">
        <f t="shared" ref="CY214:CY221" si="147">(((S214+R214)*AT214)/100)</f>
        <v>2972.3247999999999</v>
      </c>
      <c r="CZ214" s="2">
        <f t="shared" ref="CZ214:CZ221" si="148">(((S214+R214)*AU214)/100)</f>
        <v>1261.836</v>
      </c>
      <c r="DA214" s="2"/>
      <c r="DB214" s="2">
        <v>17</v>
      </c>
      <c r="DC214" s="2" t="s">
        <v>3</v>
      </c>
      <c r="DD214" s="2" t="s">
        <v>3</v>
      </c>
      <c r="DE214" s="2" t="s">
        <v>24</v>
      </c>
      <c r="DF214" s="2" t="s">
        <v>24</v>
      </c>
      <c r="DG214" s="2" t="s">
        <v>24</v>
      </c>
      <c r="DH214" s="2" t="s">
        <v>3</v>
      </c>
      <c r="DI214" s="2" t="s">
        <v>24</v>
      </c>
      <c r="DJ214" s="2" t="s">
        <v>24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1013</v>
      </c>
      <c r="DV214" s="2" t="s">
        <v>103</v>
      </c>
      <c r="DW214" s="2" t="s">
        <v>105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75084939</v>
      </c>
      <c r="EF214" s="2">
        <v>2</v>
      </c>
      <c r="EG214" s="2" t="s">
        <v>25</v>
      </c>
      <c r="EH214" s="2">
        <v>4</v>
      </c>
      <c r="EI214" s="2" t="s">
        <v>106</v>
      </c>
      <c r="EJ214" s="2">
        <v>1</v>
      </c>
      <c r="EK214" s="2">
        <v>4001</v>
      </c>
      <c r="EL214" s="2" t="s">
        <v>106</v>
      </c>
      <c r="EM214" s="2" t="s">
        <v>107</v>
      </c>
      <c r="EN214" s="2"/>
      <c r="EO214" s="2" t="s">
        <v>29</v>
      </c>
      <c r="EP214" s="2"/>
      <c r="EQ214" s="2">
        <v>1024</v>
      </c>
      <c r="ER214" s="2">
        <v>0</v>
      </c>
      <c r="ES214" s="2">
        <v>0</v>
      </c>
      <c r="ET214" s="2">
        <v>0</v>
      </c>
      <c r="EU214" s="2">
        <v>0</v>
      </c>
      <c r="EV214" s="2">
        <v>0</v>
      </c>
      <c r="EW214" s="2">
        <v>0.6</v>
      </c>
      <c r="EX214" s="2">
        <v>1.78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106</v>
      </c>
      <c r="FY214" s="2">
        <v>45</v>
      </c>
      <c r="FZ214" s="2"/>
      <c r="GA214" s="2" t="s">
        <v>3</v>
      </c>
      <c r="GB214" s="2"/>
      <c r="GC214" s="2"/>
      <c r="GD214" s="2">
        <v>1</v>
      </c>
      <c r="GE214" s="2"/>
      <c r="GF214" s="2">
        <v>-6146419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ref="GL214:GL227" si="149">ROUND(IF(AND(BH214=3,BI214=3,FS214&lt;&gt;0),P214,0),2)</f>
        <v>0</v>
      </c>
      <c r="GM214" s="2">
        <f t="shared" ref="GM214:GM227" si="150">ROUND(O214+X214+Y214,2)+GX214</f>
        <v>17295</v>
      </c>
      <c r="GN214" s="2">
        <f t="shared" ref="GN214:GN227" si="151">IF(OR(BI214=0,BI214=1),GM214-GX214,0)</f>
        <v>17295</v>
      </c>
      <c r="GO214" s="2">
        <f t="shared" ref="GO214:GO227" si="152">IF(BI214=2,GM214-GX214,0)</f>
        <v>0</v>
      </c>
      <c r="GP214" s="2">
        <f t="shared" ref="GP214:GP227" si="153">IF(BI214=4,GM214-GX214,0)</f>
        <v>0</v>
      </c>
      <c r="GQ214" s="2"/>
      <c r="GR214" s="2">
        <v>0</v>
      </c>
      <c r="GS214" s="2">
        <v>3</v>
      </c>
      <c r="GT214" s="2">
        <v>0</v>
      </c>
      <c r="GU214" s="2" t="s">
        <v>3</v>
      </c>
      <c r="GV214" s="2">
        <f t="shared" ref="GV214:GV227" si="154">ROUND((GT214),6)</f>
        <v>0</v>
      </c>
      <c r="GW214" s="2">
        <v>1</v>
      </c>
      <c r="GX214" s="2">
        <f t="shared" ref="GX214:GX227" si="155">ROUND(HC214*I214,2)</f>
        <v>0</v>
      </c>
      <c r="GY214" s="2"/>
      <c r="GZ214" s="2"/>
      <c r="HA214" s="2">
        <v>0</v>
      </c>
      <c r="HB214" s="2">
        <v>0</v>
      </c>
      <c r="HC214" s="2">
        <f t="shared" ref="HC214:HC225" si="156">GV214*GW214</f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108</v>
      </c>
      <c r="HO214" s="2" t="s">
        <v>109</v>
      </c>
      <c r="HP214" s="2" t="s">
        <v>106</v>
      </c>
      <c r="HQ214" s="2" t="s">
        <v>106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ht="409.6" x14ac:dyDescent="0.25">
      <c r="A215" s="2">
        <v>17</v>
      </c>
      <c r="B215" s="2">
        <v>0</v>
      </c>
      <c r="C215" s="2">
        <f>ROW(SmtRes!A140)</f>
        <v>140</v>
      </c>
      <c r="D215" s="2">
        <f>ROW(EtalonRes!A137)</f>
        <v>137</v>
      </c>
      <c r="E215" s="2" t="s">
        <v>3</v>
      </c>
      <c r="F215" s="2" t="s">
        <v>166</v>
      </c>
      <c r="G215" s="2" t="s">
        <v>167</v>
      </c>
      <c r="H215" s="2" t="s">
        <v>103</v>
      </c>
      <c r="I215" s="2">
        <f>ROUND(1,7)</f>
        <v>1</v>
      </c>
      <c r="J215" s="2">
        <v>0</v>
      </c>
      <c r="K215" s="2">
        <f>ROUND(1,7)</f>
        <v>1</v>
      </c>
      <c r="L215" s="2"/>
      <c r="M215" s="2"/>
      <c r="N215" s="2"/>
      <c r="O215" s="2">
        <f t="shared" si="136"/>
        <v>4553.0600000000004</v>
      </c>
      <c r="P215" s="2">
        <f>SUMIF(SmtRes!AQ138:'SmtRes'!AQ140,"=1",SmtRes!DF138:'SmtRes'!DF140)</f>
        <v>0</v>
      </c>
      <c r="Q215" s="2">
        <f>SUMIF(SmtRes!AQ138:'SmtRes'!AQ140,"=1",SmtRes!DG138:'SmtRes'!DG140)</f>
        <v>3619.33</v>
      </c>
      <c r="R215" s="2">
        <f>SUMIF(SmtRes!AQ138:'SmtRes'!AQ140,"=1",SmtRes!DH138:'SmtRes'!DH140)</f>
        <v>680.45</v>
      </c>
      <c r="S215" s="2">
        <f>SUMIF(SmtRes!AQ138:'SmtRes'!AQ140,"=1",SmtRes!DI138:'SmtRes'!DI140)</f>
        <v>253.28</v>
      </c>
      <c r="T215" s="2">
        <f t="shared" si="137"/>
        <v>0</v>
      </c>
      <c r="U215" s="2">
        <f>SUMIF(SmtRes!AQ138:'SmtRes'!AQ140,"=1",SmtRes!CV138:'SmtRes'!CV140)</f>
        <v>0.312</v>
      </c>
      <c r="V215" s="2">
        <f>SUMIF(SmtRes!AQ138:'SmtRes'!AQ140,"=1",SmtRes!CW138:'SmtRes'!CW140)</f>
        <v>0.624</v>
      </c>
      <c r="W215" s="2">
        <f t="shared" si="138"/>
        <v>0</v>
      </c>
      <c r="X215" s="2">
        <f t="shared" si="139"/>
        <v>989.75</v>
      </c>
      <c r="Y215" s="2">
        <f t="shared" si="140"/>
        <v>420.18</v>
      </c>
      <c r="Z215" s="2"/>
      <c r="AA215" s="2">
        <v>-1</v>
      </c>
      <c r="AB215" s="2">
        <f t="shared" si="141"/>
        <v>3172.0946399999998</v>
      </c>
      <c r="AC215" s="2">
        <f>ROUND((0),6)</f>
        <v>0</v>
      </c>
      <c r="AD215" s="2">
        <f>ROUND((((SUM(SmtRes!BR138:'SmtRes'!BR140))-(SUM(SmtRes!BS138:'SmtRes'!BS140)))+AE215),6)</f>
        <v>2918.8161599999999</v>
      </c>
      <c r="AE215" s="2">
        <f>ROUND((SUM(SmtRes!BS138:'SmtRes'!BS140)),6)</f>
        <v>680.44704000000002</v>
      </c>
      <c r="AF215" s="2">
        <f>ROUND((SUM(SmtRes!BT138:'SmtRes'!BT140)),6)</f>
        <v>253.27848</v>
      </c>
      <c r="AG215" s="2">
        <f t="shared" si="142"/>
        <v>0</v>
      </c>
      <c r="AH215" s="2">
        <f>(SUM(SmtRes!BU138:'SmtRes'!BU140))</f>
        <v>0.312</v>
      </c>
      <c r="AI215" s="2">
        <f>(SUM(SmtRes!BV138:'SmtRes'!BV140))</f>
        <v>0.624</v>
      </c>
      <c r="AJ215" s="2">
        <f t="shared" si="143"/>
        <v>0</v>
      </c>
      <c r="AK215" s="2">
        <v>3210.4514000000004</v>
      </c>
      <c r="AL215" s="2">
        <v>0</v>
      </c>
      <c r="AM215" s="2">
        <v>2432.3468000000003</v>
      </c>
      <c r="AN215" s="2">
        <v>567.03920000000005</v>
      </c>
      <c r="AO215" s="2">
        <v>211.06540000000001</v>
      </c>
      <c r="AP215" s="2">
        <v>0</v>
      </c>
      <c r="AQ215" s="2">
        <v>0.26</v>
      </c>
      <c r="AR215" s="2">
        <v>0.52</v>
      </c>
      <c r="AS215" s="2">
        <v>0</v>
      </c>
      <c r="AT215" s="2">
        <v>106</v>
      </c>
      <c r="AU215" s="2">
        <v>45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168</v>
      </c>
      <c r="BK215" s="2"/>
      <c r="BL215" s="2"/>
      <c r="BM215" s="2">
        <v>4001</v>
      </c>
      <c r="BN215" s="2">
        <v>0</v>
      </c>
      <c r="BO215" s="2" t="s">
        <v>3</v>
      </c>
      <c r="BP215" s="2">
        <v>0</v>
      </c>
      <c r="BQ215" s="2">
        <v>2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106</v>
      </c>
      <c r="CA215" s="2">
        <v>45</v>
      </c>
      <c r="CB215" s="2" t="s">
        <v>3</v>
      </c>
      <c r="CC215" s="2"/>
      <c r="CD215" s="2"/>
      <c r="CE215" s="2">
        <v>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7" t="s">
        <v>487</v>
      </c>
      <c r="CO215" s="2">
        <v>0</v>
      </c>
      <c r="CP215" s="2">
        <f t="shared" si="144"/>
        <v>4553.0600000000004</v>
      </c>
      <c r="CQ215" s="2">
        <f>SUMIF(SmtRes!AQ138:'SmtRes'!AQ140,"=1",SmtRes!AA138:'SmtRes'!AA140)</f>
        <v>0</v>
      </c>
      <c r="CR215" s="2">
        <f>SUMIF(SmtRes!AQ138:'SmtRes'!AQ140,"=1",SmtRes!AB138:'SmtRes'!AB140)</f>
        <v>11600.42</v>
      </c>
      <c r="CS215" s="2">
        <f>SUMIF(SmtRes!AQ138:'SmtRes'!AQ140,"=1",SmtRes!AC138:'SmtRes'!AC140)</f>
        <v>2180.92</v>
      </c>
      <c r="CT215" s="2">
        <f>SUMIF(SmtRes!AQ138:'SmtRes'!AQ140,"=1",SmtRes!AD138:'SmtRes'!AD140)</f>
        <v>811.79</v>
      </c>
      <c r="CU215" s="2">
        <f t="shared" si="145"/>
        <v>0</v>
      </c>
      <c r="CV215" s="2">
        <f>SUMIF(SmtRes!AQ138:'SmtRes'!AQ140,"=1",SmtRes!BU138:'SmtRes'!BU140)</f>
        <v>0.312</v>
      </c>
      <c r="CW215" s="2">
        <f>SUMIF(SmtRes!AQ138:'SmtRes'!AQ140,"=1",SmtRes!BV138:'SmtRes'!BV140)</f>
        <v>0.624</v>
      </c>
      <c r="CX215" s="2">
        <f t="shared" si="146"/>
        <v>0</v>
      </c>
      <c r="CY215" s="2">
        <f t="shared" si="147"/>
        <v>989.75380000000007</v>
      </c>
      <c r="CZ215" s="2">
        <f t="shared" si="148"/>
        <v>420.17849999999999</v>
      </c>
      <c r="DA215" s="2"/>
      <c r="DB215" s="2">
        <v>18</v>
      </c>
      <c r="DC215" s="2" t="s">
        <v>3</v>
      </c>
      <c r="DD215" s="2" t="s">
        <v>3</v>
      </c>
      <c r="DE215" s="2" t="s">
        <v>24</v>
      </c>
      <c r="DF215" s="2" t="s">
        <v>24</v>
      </c>
      <c r="DG215" s="2" t="s">
        <v>24</v>
      </c>
      <c r="DH215" s="2" t="s">
        <v>3</v>
      </c>
      <c r="DI215" s="2" t="s">
        <v>24</v>
      </c>
      <c r="DJ215" s="2" t="s">
        <v>24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103</v>
      </c>
      <c r="DW215" s="2" t="s">
        <v>105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75084939</v>
      </c>
      <c r="EF215" s="2">
        <v>2</v>
      </c>
      <c r="EG215" s="2" t="s">
        <v>25</v>
      </c>
      <c r="EH215" s="2">
        <v>4</v>
      </c>
      <c r="EI215" s="2" t="s">
        <v>106</v>
      </c>
      <c r="EJ215" s="2">
        <v>1</v>
      </c>
      <c r="EK215" s="2">
        <v>4001</v>
      </c>
      <c r="EL215" s="2" t="s">
        <v>106</v>
      </c>
      <c r="EM215" s="2" t="s">
        <v>107</v>
      </c>
      <c r="EN215" s="2"/>
      <c r="EO215" s="2" t="s">
        <v>29</v>
      </c>
      <c r="EP215" s="2"/>
      <c r="EQ215" s="2">
        <v>1024</v>
      </c>
      <c r="ER215" s="2">
        <v>0</v>
      </c>
      <c r="ES215" s="2">
        <v>0</v>
      </c>
      <c r="ET215" s="2">
        <v>0</v>
      </c>
      <c r="EU215" s="2">
        <v>0</v>
      </c>
      <c r="EV215" s="2">
        <v>0</v>
      </c>
      <c r="EW215" s="2">
        <v>0.26</v>
      </c>
      <c r="EX215" s="2">
        <v>0.52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106</v>
      </c>
      <c r="FY215" s="2">
        <v>45</v>
      </c>
      <c r="FZ215" s="2"/>
      <c r="GA215" s="2" t="s">
        <v>3</v>
      </c>
      <c r="GB215" s="2"/>
      <c r="GC215" s="2"/>
      <c r="GD215" s="2">
        <v>1</v>
      </c>
      <c r="GE215" s="2"/>
      <c r="GF215" s="2">
        <v>634999127</v>
      </c>
      <c r="GG215" s="2">
        <v>2</v>
      </c>
      <c r="GH215" s="2">
        <v>1</v>
      </c>
      <c r="GI215" s="2">
        <v>-2</v>
      </c>
      <c r="GJ215" s="2">
        <v>0</v>
      </c>
      <c r="GK215" s="2">
        <v>0</v>
      </c>
      <c r="GL215" s="2">
        <f t="shared" si="149"/>
        <v>0</v>
      </c>
      <c r="GM215" s="2">
        <f t="shared" si="150"/>
        <v>5962.99</v>
      </c>
      <c r="GN215" s="2">
        <f t="shared" si="151"/>
        <v>5962.99</v>
      </c>
      <c r="GO215" s="2">
        <f t="shared" si="152"/>
        <v>0</v>
      </c>
      <c r="GP215" s="2">
        <f t="shared" si="153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54"/>
        <v>0</v>
      </c>
      <c r="GW215" s="2">
        <v>1</v>
      </c>
      <c r="GX215" s="2">
        <f t="shared" si="155"/>
        <v>0</v>
      </c>
      <c r="GY215" s="2"/>
      <c r="GZ215" s="2"/>
      <c r="HA215" s="2">
        <v>0</v>
      </c>
      <c r="HB215" s="2">
        <v>0</v>
      </c>
      <c r="HC215" s="2">
        <f t="shared" si="156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108</v>
      </c>
      <c r="HO215" s="2" t="s">
        <v>109</v>
      </c>
      <c r="HP215" s="2" t="s">
        <v>106</v>
      </c>
      <c r="HQ215" s="2" t="s">
        <v>106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5">
      <c r="A216" s="2">
        <v>17</v>
      </c>
      <c r="B216" s="2">
        <v>0</v>
      </c>
      <c r="C216" s="2">
        <f>ROW(SmtRes!A154)</f>
        <v>154</v>
      </c>
      <c r="D216" s="2">
        <f>ROW(EtalonRes!A151)</f>
        <v>151</v>
      </c>
      <c r="E216" s="2" t="s">
        <v>3</v>
      </c>
      <c r="F216" s="2" t="s">
        <v>169</v>
      </c>
      <c r="G216" s="2" t="s">
        <v>170</v>
      </c>
      <c r="H216" s="2" t="s">
        <v>115</v>
      </c>
      <c r="I216" s="2">
        <f>ROUND(145,7)</f>
        <v>145</v>
      </c>
      <c r="J216" s="2">
        <v>0</v>
      </c>
      <c r="K216" s="2">
        <f>ROUND(145,7)</f>
        <v>145</v>
      </c>
      <c r="L216" s="2"/>
      <c r="M216" s="2"/>
      <c r="N216" s="2"/>
      <c r="O216" s="2">
        <f t="shared" si="136"/>
        <v>2585613.92</v>
      </c>
      <c r="P216" s="2">
        <f>SUMIF(SmtRes!AQ141:'SmtRes'!AQ154,"=1",SmtRes!DF141:'SmtRes'!DF154)</f>
        <v>23087.35</v>
      </c>
      <c r="Q216" s="2">
        <f>SUMIF(SmtRes!AQ141:'SmtRes'!AQ154,"=1",SmtRes!DG141:'SmtRes'!DG154)</f>
        <v>1819518.5500000003</v>
      </c>
      <c r="R216" s="2">
        <f>SUMIF(SmtRes!AQ141:'SmtRes'!AQ154,"=1",SmtRes!DH141:'SmtRes'!DH154)</f>
        <v>472593.46000000008</v>
      </c>
      <c r="S216" s="2">
        <f>SUMIF(SmtRes!AQ141:'SmtRes'!AQ154,"=1",SmtRes!DI141:'SmtRes'!DI154)</f>
        <v>270414.56</v>
      </c>
      <c r="T216" s="2">
        <f t="shared" si="137"/>
        <v>0</v>
      </c>
      <c r="U216" s="2">
        <f>SUMIF(SmtRes!AQ141:'SmtRes'!AQ154,"=1",SmtRes!CV141:'SmtRes'!CV154)</f>
        <v>301.60000000000002</v>
      </c>
      <c r="V216" s="2">
        <f>SUMIF(SmtRes!AQ141:'SmtRes'!AQ154,"=1",SmtRes!CW141:'SmtRes'!CW154)</f>
        <v>462.5499999999999</v>
      </c>
      <c r="W216" s="2">
        <f t="shared" si="138"/>
        <v>0</v>
      </c>
      <c r="X216" s="2">
        <f t="shared" si="139"/>
        <v>787588.5</v>
      </c>
      <c r="Y216" s="2">
        <f t="shared" si="140"/>
        <v>334353.61</v>
      </c>
      <c r="Z216" s="2"/>
      <c r="AA216" s="2">
        <v>-1</v>
      </c>
      <c r="AB216" s="2">
        <f t="shared" si="141"/>
        <v>12137.666377</v>
      </c>
      <c r="AC216" s="2">
        <f>ROUND((SUM(SmtRes!BQ141:'SmtRes'!BQ154)),6)</f>
        <v>134.41917699999999</v>
      </c>
      <c r="AD216" s="2">
        <f>ROUND((((SUM(SmtRes!BR141:'SmtRes'!BR154))-(SUM(SmtRes!BS141:'SmtRes'!BS154)))+AE216),6)</f>
        <v>10138.3192</v>
      </c>
      <c r="AE216" s="2">
        <f>ROUND((SUM(SmtRes!BS141:'SmtRes'!BS154)),6)</f>
        <v>3259.2651999999998</v>
      </c>
      <c r="AF216" s="2">
        <f>ROUND((SUM(SmtRes!BT141:'SmtRes'!BT154)),6)</f>
        <v>1864.9280000000001</v>
      </c>
      <c r="AG216" s="2">
        <f t="shared" si="142"/>
        <v>0</v>
      </c>
      <c r="AH216" s="2">
        <f>(SUM(SmtRes!BU141:'SmtRes'!BU154))</f>
        <v>2.08</v>
      </c>
      <c r="AI216" s="2">
        <f>(SUM(SmtRes!BV141:'SmtRes'!BV154))</f>
        <v>3.19</v>
      </c>
      <c r="AJ216" s="2">
        <f t="shared" si="143"/>
        <v>0</v>
      </c>
      <c r="AK216" s="2">
        <v>15396.931576999998</v>
      </c>
      <c r="AL216" s="2">
        <v>134.41917699999999</v>
      </c>
      <c r="AM216" s="2">
        <v>10138.319199999998</v>
      </c>
      <c r="AN216" s="2">
        <v>3259.2652000000003</v>
      </c>
      <c r="AO216" s="2">
        <v>1864.9280000000001</v>
      </c>
      <c r="AP216" s="2">
        <v>0</v>
      </c>
      <c r="AQ216" s="2">
        <v>2.08</v>
      </c>
      <c r="AR216" s="2">
        <v>3.19</v>
      </c>
      <c r="AS216" s="2">
        <v>0</v>
      </c>
      <c r="AT216" s="2">
        <v>106</v>
      </c>
      <c r="AU216" s="2">
        <v>45</v>
      </c>
      <c r="AV216" s="2">
        <v>1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0</v>
      </c>
      <c r="BI216" s="2">
        <v>1</v>
      </c>
      <c r="BJ216" s="2" t="s">
        <v>171</v>
      </c>
      <c r="BK216" s="2"/>
      <c r="BL216" s="2"/>
      <c r="BM216" s="2">
        <v>4001</v>
      </c>
      <c r="BN216" s="2">
        <v>0</v>
      </c>
      <c r="BO216" s="2" t="s">
        <v>3</v>
      </c>
      <c r="BP216" s="2">
        <v>0</v>
      </c>
      <c r="BQ216" s="2">
        <v>2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106</v>
      </c>
      <c r="CA216" s="2">
        <v>45</v>
      </c>
      <c r="CB216" s="2" t="s">
        <v>3</v>
      </c>
      <c r="CC216" s="2"/>
      <c r="CD216" s="2"/>
      <c r="CE216" s="2">
        <v>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144"/>
        <v>2585613.9200000004</v>
      </c>
      <c r="CQ216" s="2">
        <f>SUMIF(SmtRes!AQ141:'SmtRes'!AQ154,"=1",SmtRes!AA141:'SmtRes'!AA154)</f>
        <v>43845.46</v>
      </c>
      <c r="CR216" s="2">
        <f>SUMIF(SmtRes!AQ141:'SmtRes'!AQ154,"=1",SmtRes!AB141:'SmtRes'!AB154)</f>
        <v>19086.300000000003</v>
      </c>
      <c r="CS216" s="2">
        <f>SUMIF(SmtRes!AQ141:'SmtRes'!AQ154,"=1",SmtRes!AC141:'SmtRes'!AC154)</f>
        <v>7039.53</v>
      </c>
      <c r="CT216" s="2">
        <f>SUMIF(SmtRes!AQ141:'SmtRes'!AQ154,"=1",SmtRes!AD141:'SmtRes'!AD154)</f>
        <v>896.6</v>
      </c>
      <c r="CU216" s="2">
        <f t="shared" si="145"/>
        <v>0</v>
      </c>
      <c r="CV216" s="2">
        <f>SUMIF(SmtRes!AQ141:'SmtRes'!AQ154,"=1",SmtRes!BU141:'SmtRes'!BU154)</f>
        <v>2.08</v>
      </c>
      <c r="CW216" s="2">
        <f>SUMIF(SmtRes!AQ141:'SmtRes'!AQ154,"=1",SmtRes!BV141:'SmtRes'!BV154)</f>
        <v>3.19</v>
      </c>
      <c r="CX216" s="2">
        <f t="shared" si="146"/>
        <v>0</v>
      </c>
      <c r="CY216" s="2">
        <f t="shared" si="147"/>
        <v>787588.50120000006</v>
      </c>
      <c r="CZ216" s="2">
        <f t="shared" si="148"/>
        <v>334353.609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1003</v>
      </c>
      <c r="DV216" s="2" t="s">
        <v>115</v>
      </c>
      <c r="DW216" s="2" t="s">
        <v>115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75084939</v>
      </c>
      <c r="EF216" s="2">
        <v>2</v>
      </c>
      <c r="EG216" s="2" t="s">
        <v>25</v>
      </c>
      <c r="EH216" s="2">
        <v>4</v>
      </c>
      <c r="EI216" s="2" t="s">
        <v>106</v>
      </c>
      <c r="EJ216" s="2">
        <v>1</v>
      </c>
      <c r="EK216" s="2">
        <v>4001</v>
      </c>
      <c r="EL216" s="2" t="s">
        <v>106</v>
      </c>
      <c r="EM216" s="2" t="s">
        <v>107</v>
      </c>
      <c r="EN216" s="2"/>
      <c r="EO216" s="2" t="s">
        <v>3</v>
      </c>
      <c r="EP216" s="2"/>
      <c r="EQ216" s="2">
        <v>1024</v>
      </c>
      <c r="ER216" s="2">
        <v>0</v>
      </c>
      <c r="ES216" s="2">
        <v>0</v>
      </c>
      <c r="ET216" s="2">
        <v>0</v>
      </c>
      <c r="EU216" s="2">
        <v>0</v>
      </c>
      <c r="EV216" s="2">
        <v>0</v>
      </c>
      <c r="EW216" s="2">
        <v>2.08</v>
      </c>
      <c r="EX216" s="2">
        <v>3.19</v>
      </c>
      <c r="EY216" s="2">
        <v>0</v>
      </c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v>0</v>
      </c>
      <c r="FS216" s="2">
        <v>0</v>
      </c>
      <c r="FT216" s="2"/>
      <c r="FU216" s="2"/>
      <c r="FV216" s="2"/>
      <c r="FW216" s="2"/>
      <c r="FX216" s="2">
        <v>106</v>
      </c>
      <c r="FY216" s="2">
        <v>45</v>
      </c>
      <c r="FZ216" s="2"/>
      <c r="GA216" s="2" t="s">
        <v>3</v>
      </c>
      <c r="GB216" s="2"/>
      <c r="GC216" s="2"/>
      <c r="GD216" s="2">
        <v>1</v>
      </c>
      <c r="GE216" s="2"/>
      <c r="GF216" s="2">
        <v>1690810863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149"/>
        <v>0</v>
      </c>
      <c r="GM216" s="2">
        <f t="shared" si="150"/>
        <v>3707556.03</v>
      </c>
      <c r="GN216" s="2">
        <f t="shared" si="151"/>
        <v>3707556.03</v>
      </c>
      <c r="GO216" s="2">
        <f t="shared" si="152"/>
        <v>0</v>
      </c>
      <c r="GP216" s="2">
        <f t="shared" si="153"/>
        <v>0</v>
      </c>
      <c r="GQ216" s="2"/>
      <c r="GR216" s="2">
        <v>0</v>
      </c>
      <c r="GS216" s="2">
        <v>3</v>
      </c>
      <c r="GT216" s="2">
        <v>0</v>
      </c>
      <c r="GU216" s="2" t="s">
        <v>3</v>
      </c>
      <c r="GV216" s="2">
        <f t="shared" si="154"/>
        <v>0</v>
      </c>
      <c r="GW216" s="2">
        <v>1</v>
      </c>
      <c r="GX216" s="2">
        <f t="shared" si="155"/>
        <v>0</v>
      </c>
      <c r="GY216" s="2"/>
      <c r="GZ216" s="2"/>
      <c r="HA216" s="2">
        <v>0</v>
      </c>
      <c r="HB216" s="2">
        <v>0</v>
      </c>
      <c r="HC216" s="2">
        <f t="shared" si="156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108</v>
      </c>
      <c r="HO216" s="2" t="s">
        <v>109</v>
      </c>
      <c r="HP216" s="2" t="s">
        <v>106</v>
      </c>
      <c r="HQ216" s="2" t="s">
        <v>106</v>
      </c>
      <c r="HR216" s="2"/>
      <c r="HS216" s="2">
        <v>0</v>
      </c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5">
      <c r="A217" s="2">
        <v>18</v>
      </c>
      <c r="B217" s="2">
        <v>0</v>
      </c>
      <c r="C217" s="2">
        <v>152</v>
      </c>
      <c r="D217" s="2"/>
      <c r="E217" s="2" t="s">
        <v>3</v>
      </c>
      <c r="F217" s="2" t="s">
        <v>117</v>
      </c>
      <c r="G217" s="2" t="s">
        <v>118</v>
      </c>
      <c r="H217" s="2" t="s">
        <v>119</v>
      </c>
      <c r="I217" s="2">
        <f>I216*J217</f>
        <v>16.936</v>
      </c>
      <c r="J217" s="2">
        <v>0.1168</v>
      </c>
      <c r="K217" s="2">
        <v>0.1168</v>
      </c>
      <c r="L217" s="2"/>
      <c r="M217" s="2"/>
      <c r="N217" s="2"/>
      <c r="O217" s="2">
        <f t="shared" si="136"/>
        <v>239691.65</v>
      </c>
      <c r="P217" s="2">
        <f>ROUND(CQ217*I217,2)</f>
        <v>239691.65</v>
      </c>
      <c r="Q217" s="2">
        <f>ROUND(CR217*I217,2)</f>
        <v>0</v>
      </c>
      <c r="R217" s="2">
        <f>ROUND(CS217*I217,2)</f>
        <v>0</v>
      </c>
      <c r="S217" s="2">
        <f>ROUND(CT217*I217,2)</f>
        <v>0</v>
      </c>
      <c r="T217" s="2">
        <f t="shared" si="137"/>
        <v>0</v>
      </c>
      <c r="U217" s="2">
        <f>ROUND(CV217*I217,7)</f>
        <v>0</v>
      </c>
      <c r="V217" s="2">
        <f>ROUND(CW217*I217,7)</f>
        <v>0</v>
      </c>
      <c r="W217" s="2">
        <f t="shared" si="138"/>
        <v>0</v>
      </c>
      <c r="X217" s="2">
        <f t="shared" si="139"/>
        <v>0</v>
      </c>
      <c r="Y217" s="2">
        <f t="shared" si="140"/>
        <v>0</v>
      </c>
      <c r="Z217" s="2"/>
      <c r="AA217" s="2">
        <v>-1</v>
      </c>
      <c r="AB217" s="2">
        <f t="shared" si="141"/>
        <v>16456.73</v>
      </c>
      <c r="AC217" s="2">
        <f>ROUND((ES217),6)</f>
        <v>16456.73</v>
      </c>
      <c r="AD217" s="2">
        <f>ROUND((((ET217)-(EU217))+AE217),6)</f>
        <v>0</v>
      </c>
      <c r="AE217" s="2">
        <f>ROUND((EU217),6)</f>
        <v>0</v>
      </c>
      <c r="AF217" s="2">
        <f>ROUND((EV217),6)</f>
        <v>0</v>
      </c>
      <c r="AG217" s="2">
        <f t="shared" si="142"/>
        <v>0</v>
      </c>
      <c r="AH217" s="2">
        <f>(EW217)</f>
        <v>0</v>
      </c>
      <c r="AI217" s="2">
        <f>(EX217)</f>
        <v>0</v>
      </c>
      <c r="AJ217" s="2">
        <f t="shared" si="143"/>
        <v>0</v>
      </c>
      <c r="AK217" s="2">
        <v>16456.73</v>
      </c>
      <c r="AL217" s="2">
        <v>16456.73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106</v>
      </c>
      <c r="AU217" s="2">
        <v>45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0.86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120</v>
      </c>
      <c r="BK217" s="2"/>
      <c r="BL217" s="2"/>
      <c r="BM217" s="2">
        <v>4001</v>
      </c>
      <c r="BN217" s="2">
        <v>0</v>
      </c>
      <c r="BO217" s="2" t="s">
        <v>117</v>
      </c>
      <c r="BP217" s="2">
        <v>1</v>
      </c>
      <c r="BQ217" s="2">
        <v>2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106</v>
      </c>
      <c r="CA217" s="2">
        <v>45</v>
      </c>
      <c r="CB217" s="2" t="s">
        <v>3</v>
      </c>
      <c r="CC217" s="2"/>
      <c r="CD217" s="2"/>
      <c r="CE217" s="2">
        <v>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44"/>
        <v>239691.65</v>
      </c>
      <c r="CQ217" s="2">
        <f>ROUND(AL217*BC217,2)</f>
        <v>14152.79</v>
      </c>
      <c r="CR217" s="2">
        <f>ROUND(AM217*BB217,2)</f>
        <v>0</v>
      </c>
      <c r="CS217" s="2">
        <f>ROUND(AN217*BS217,2)</f>
        <v>0</v>
      </c>
      <c r="CT217" s="2">
        <f>ROUND(AO217*BA217,2)</f>
        <v>0</v>
      </c>
      <c r="CU217" s="2">
        <f t="shared" si="145"/>
        <v>0</v>
      </c>
      <c r="CV217" s="2">
        <f>AH217</f>
        <v>0</v>
      </c>
      <c r="CW217" s="2">
        <f>AI217</f>
        <v>0</v>
      </c>
      <c r="CX217" s="2">
        <f t="shared" si="146"/>
        <v>0</v>
      </c>
      <c r="CY217" s="2">
        <f t="shared" si="147"/>
        <v>0</v>
      </c>
      <c r="CZ217" s="2">
        <f t="shared" si="148"/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119</v>
      </c>
      <c r="DW217" s="2" t="s">
        <v>119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75084939</v>
      </c>
      <c r="EF217" s="2">
        <v>2</v>
      </c>
      <c r="EG217" s="2" t="s">
        <v>25</v>
      </c>
      <c r="EH217" s="2">
        <v>4</v>
      </c>
      <c r="EI217" s="2" t="s">
        <v>106</v>
      </c>
      <c r="EJ217" s="2">
        <v>1</v>
      </c>
      <c r="EK217" s="2">
        <v>4001</v>
      </c>
      <c r="EL217" s="2" t="s">
        <v>106</v>
      </c>
      <c r="EM217" s="2" t="s">
        <v>107</v>
      </c>
      <c r="EN217" s="2"/>
      <c r="EO217" s="2" t="s">
        <v>3</v>
      </c>
      <c r="EP217" s="2"/>
      <c r="EQ217" s="2">
        <v>1024</v>
      </c>
      <c r="ER217" s="2">
        <v>16456.73</v>
      </c>
      <c r="ES217" s="2">
        <v>16456.73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106</v>
      </c>
      <c r="FY217" s="2">
        <v>45</v>
      </c>
      <c r="FZ217" s="2"/>
      <c r="GA217" s="2" t="s">
        <v>3</v>
      </c>
      <c r="GB217" s="2"/>
      <c r="GC217" s="2"/>
      <c r="GD217" s="2">
        <v>1</v>
      </c>
      <c r="GE217" s="2"/>
      <c r="GF217" s="2">
        <v>-1591594887</v>
      </c>
      <c r="GG217" s="2">
        <v>2</v>
      </c>
      <c r="GH217" s="2">
        <v>1</v>
      </c>
      <c r="GI217" s="2">
        <v>2</v>
      </c>
      <c r="GJ217" s="2">
        <v>0</v>
      </c>
      <c r="GK217" s="2">
        <v>0</v>
      </c>
      <c r="GL217" s="2">
        <f t="shared" si="149"/>
        <v>0</v>
      </c>
      <c r="GM217" s="2">
        <f t="shared" si="150"/>
        <v>239691.65</v>
      </c>
      <c r="GN217" s="2">
        <f t="shared" si="151"/>
        <v>239691.65</v>
      </c>
      <c r="GO217" s="2">
        <f t="shared" si="152"/>
        <v>0</v>
      </c>
      <c r="GP217" s="2">
        <f t="shared" si="153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54"/>
        <v>0</v>
      </c>
      <c r="GW217" s="2">
        <v>1</v>
      </c>
      <c r="GX217" s="2">
        <f t="shared" si="155"/>
        <v>0</v>
      </c>
      <c r="GY217" s="2"/>
      <c r="GZ217" s="2"/>
      <c r="HA217" s="2">
        <v>0</v>
      </c>
      <c r="HB217" s="2">
        <v>0</v>
      </c>
      <c r="HC217" s="2">
        <f t="shared" si="156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108</v>
      </c>
      <c r="HO217" s="2" t="s">
        <v>109</v>
      </c>
      <c r="HP217" s="2" t="s">
        <v>106</v>
      </c>
      <c r="HQ217" s="2" t="s">
        <v>106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5">
      <c r="A218" s="2">
        <v>18</v>
      </c>
      <c r="B218" s="2">
        <v>0</v>
      </c>
      <c r="C218" s="2">
        <v>153</v>
      </c>
      <c r="D218" s="2"/>
      <c r="E218" s="2" t="s">
        <v>3</v>
      </c>
      <c r="F218" s="2" t="s">
        <v>121</v>
      </c>
      <c r="G218" s="2" t="s">
        <v>488</v>
      </c>
      <c r="H218" s="2" t="s">
        <v>119</v>
      </c>
      <c r="I218" s="2">
        <f>I216*J218</f>
        <v>0.82650000000000001</v>
      </c>
      <c r="J218" s="2">
        <v>5.7000000000000002E-3</v>
      </c>
      <c r="K218" s="2">
        <v>5.7000000000000002E-3</v>
      </c>
      <c r="L218" s="2"/>
      <c r="M218" s="2"/>
      <c r="N218" s="2"/>
      <c r="O218" s="2">
        <f t="shared" si="136"/>
        <v>358369.41</v>
      </c>
      <c r="P218" s="2">
        <f>ROUND(CQ218*I218,2)</f>
        <v>358369.41</v>
      </c>
      <c r="Q218" s="2">
        <f>ROUND(CR218*I218,2)</f>
        <v>0</v>
      </c>
      <c r="R218" s="2">
        <f>ROUND(CS218*I218,2)</f>
        <v>0</v>
      </c>
      <c r="S218" s="2">
        <f>ROUND(CT218*I218,2)</f>
        <v>0</v>
      </c>
      <c r="T218" s="2">
        <f t="shared" si="137"/>
        <v>0</v>
      </c>
      <c r="U218" s="2">
        <f>ROUND(CV218*I218,7)</f>
        <v>0</v>
      </c>
      <c r="V218" s="2">
        <f>ROUND(CW218*I218,7)</f>
        <v>0</v>
      </c>
      <c r="W218" s="2">
        <f t="shared" si="138"/>
        <v>0</v>
      </c>
      <c r="X218" s="2">
        <f t="shared" si="139"/>
        <v>0</v>
      </c>
      <c r="Y218" s="2">
        <f t="shared" si="140"/>
        <v>0</v>
      </c>
      <c r="Z218" s="2"/>
      <c r="AA218" s="2">
        <v>-1</v>
      </c>
      <c r="AB218" s="2">
        <f t="shared" si="141"/>
        <v>409055.47</v>
      </c>
      <c r="AC218" s="2">
        <f>ROUND((ES218),6)</f>
        <v>409055.47</v>
      </c>
      <c r="AD218" s="2">
        <f>ROUND((((ET218)-(EU218))+AE218),6)</f>
        <v>0</v>
      </c>
      <c r="AE218" s="2">
        <f>ROUND((EU218),6)</f>
        <v>0</v>
      </c>
      <c r="AF218" s="2">
        <f>ROUND((EV218),6)</f>
        <v>0</v>
      </c>
      <c r="AG218" s="2">
        <f t="shared" si="142"/>
        <v>0</v>
      </c>
      <c r="AH218" s="2">
        <f>(EW218)</f>
        <v>0</v>
      </c>
      <c r="AI218" s="2">
        <f>(EX218)</f>
        <v>0</v>
      </c>
      <c r="AJ218" s="2">
        <f t="shared" si="143"/>
        <v>0</v>
      </c>
      <c r="AK218" s="2">
        <v>409055.47</v>
      </c>
      <c r="AL218" s="2">
        <v>409055.47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106</v>
      </c>
      <c r="AU218" s="2">
        <v>45</v>
      </c>
      <c r="AV218" s="2">
        <v>1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1.06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3</v>
      </c>
      <c r="BI218" s="2">
        <v>1</v>
      </c>
      <c r="BJ218" s="2" t="s">
        <v>122</v>
      </c>
      <c r="BK218" s="2"/>
      <c r="BL218" s="2"/>
      <c r="BM218" s="2">
        <v>4001</v>
      </c>
      <c r="BN218" s="2">
        <v>0</v>
      </c>
      <c r="BO218" s="2" t="s">
        <v>121</v>
      </c>
      <c r="BP218" s="2">
        <v>1</v>
      </c>
      <c r="BQ218" s="2">
        <v>2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106</v>
      </c>
      <c r="CA218" s="2">
        <v>45</v>
      </c>
      <c r="CB218" s="2" t="s">
        <v>3</v>
      </c>
      <c r="CC218" s="2"/>
      <c r="CD218" s="2"/>
      <c r="CE218" s="2">
        <v>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144"/>
        <v>358369.41</v>
      </c>
      <c r="CQ218" s="2">
        <f>ROUND(AL218*BC218,2)</f>
        <v>433598.8</v>
      </c>
      <c r="CR218" s="2">
        <f>ROUND(AM218*BB218,2)</f>
        <v>0</v>
      </c>
      <c r="CS218" s="2">
        <f>ROUND(AN218*BS218,2)</f>
        <v>0</v>
      </c>
      <c r="CT218" s="2">
        <f>ROUND(AO218*BA218,2)</f>
        <v>0</v>
      </c>
      <c r="CU218" s="2">
        <f t="shared" si="145"/>
        <v>0</v>
      </c>
      <c r="CV218" s="2">
        <f>AH218</f>
        <v>0</v>
      </c>
      <c r="CW218" s="2">
        <f>AI218</f>
        <v>0</v>
      </c>
      <c r="CX218" s="2">
        <f t="shared" si="146"/>
        <v>0</v>
      </c>
      <c r="CY218" s="2">
        <f t="shared" si="147"/>
        <v>0</v>
      </c>
      <c r="CZ218" s="2">
        <f t="shared" si="148"/>
        <v>0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1009</v>
      </c>
      <c r="DV218" s="2" t="s">
        <v>119</v>
      </c>
      <c r="DW218" s="2" t="s">
        <v>119</v>
      </c>
      <c r="DX218" s="2">
        <v>1000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75084939</v>
      </c>
      <c r="EF218" s="2">
        <v>2</v>
      </c>
      <c r="EG218" s="2" t="s">
        <v>25</v>
      </c>
      <c r="EH218" s="2">
        <v>4</v>
      </c>
      <c r="EI218" s="2" t="s">
        <v>106</v>
      </c>
      <c r="EJ218" s="2">
        <v>1</v>
      </c>
      <c r="EK218" s="2">
        <v>4001</v>
      </c>
      <c r="EL218" s="2" t="s">
        <v>106</v>
      </c>
      <c r="EM218" s="2" t="s">
        <v>107</v>
      </c>
      <c r="EN218" s="2"/>
      <c r="EO218" s="2" t="s">
        <v>3</v>
      </c>
      <c r="EP218" s="2"/>
      <c r="EQ218" s="2">
        <v>1024</v>
      </c>
      <c r="ER218" s="2">
        <v>409055.47</v>
      </c>
      <c r="ES218" s="2">
        <v>409055.47</v>
      </c>
      <c r="ET218" s="2">
        <v>0</v>
      </c>
      <c r="EU218" s="2">
        <v>0</v>
      </c>
      <c r="EV218" s="2">
        <v>0</v>
      </c>
      <c r="EW218" s="2">
        <v>0</v>
      </c>
      <c r="EX218" s="2">
        <v>0</v>
      </c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v>0</v>
      </c>
      <c r="FS218" s="2">
        <v>0</v>
      </c>
      <c r="FT218" s="2"/>
      <c r="FU218" s="2"/>
      <c r="FV218" s="2"/>
      <c r="FW218" s="2"/>
      <c r="FX218" s="2">
        <v>106</v>
      </c>
      <c r="FY218" s="2">
        <v>45</v>
      </c>
      <c r="FZ218" s="2"/>
      <c r="GA218" s="2" t="s">
        <v>3</v>
      </c>
      <c r="GB218" s="2"/>
      <c r="GC218" s="2"/>
      <c r="GD218" s="2">
        <v>1</v>
      </c>
      <c r="GE218" s="2"/>
      <c r="GF218" s="2">
        <v>-288656221</v>
      </c>
      <c r="GG218" s="2">
        <v>2</v>
      </c>
      <c r="GH218" s="2">
        <v>1</v>
      </c>
      <c r="GI218" s="2">
        <v>2</v>
      </c>
      <c r="GJ218" s="2">
        <v>0</v>
      </c>
      <c r="GK218" s="2">
        <v>0</v>
      </c>
      <c r="GL218" s="2">
        <f t="shared" si="149"/>
        <v>0</v>
      </c>
      <c r="GM218" s="2">
        <f t="shared" si="150"/>
        <v>358369.41</v>
      </c>
      <c r="GN218" s="2">
        <f t="shared" si="151"/>
        <v>358369.41</v>
      </c>
      <c r="GO218" s="2">
        <f t="shared" si="152"/>
        <v>0</v>
      </c>
      <c r="GP218" s="2">
        <f t="shared" si="153"/>
        <v>0</v>
      </c>
      <c r="GQ218" s="2"/>
      <c r="GR218" s="2">
        <v>0</v>
      </c>
      <c r="GS218" s="2">
        <v>3</v>
      </c>
      <c r="GT218" s="2">
        <v>0</v>
      </c>
      <c r="GU218" s="2" t="s">
        <v>3</v>
      </c>
      <c r="GV218" s="2">
        <f t="shared" si="154"/>
        <v>0</v>
      </c>
      <c r="GW218" s="2">
        <v>1</v>
      </c>
      <c r="GX218" s="2">
        <f t="shared" si="155"/>
        <v>0</v>
      </c>
      <c r="GY218" s="2"/>
      <c r="GZ218" s="2"/>
      <c r="HA218" s="2">
        <v>0</v>
      </c>
      <c r="HB218" s="2">
        <v>0</v>
      </c>
      <c r="HC218" s="2">
        <f t="shared" si="156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108</v>
      </c>
      <c r="HO218" s="2" t="s">
        <v>109</v>
      </c>
      <c r="HP218" s="2" t="s">
        <v>106</v>
      </c>
      <c r="HQ218" s="2" t="s">
        <v>106</v>
      </c>
      <c r="HR218" s="2"/>
      <c r="HS218" s="2">
        <v>0</v>
      </c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5">
      <c r="A219" s="2">
        <v>17</v>
      </c>
      <c r="B219" s="2">
        <v>0</v>
      </c>
      <c r="C219" s="2">
        <f>ROW(SmtRes!A168)</f>
        <v>168</v>
      </c>
      <c r="D219" s="2">
        <f>ROW(EtalonRes!A165)</f>
        <v>165</v>
      </c>
      <c r="E219" s="2" t="s">
        <v>3</v>
      </c>
      <c r="F219" s="2" t="s">
        <v>169</v>
      </c>
      <c r="G219" s="2" t="s">
        <v>170</v>
      </c>
      <c r="H219" s="2" t="s">
        <v>115</v>
      </c>
      <c r="I219" s="2">
        <f>ROUND(145,7)</f>
        <v>145</v>
      </c>
      <c r="J219" s="2">
        <v>0</v>
      </c>
      <c r="K219" s="2">
        <f>ROUND(145,7)</f>
        <v>145</v>
      </c>
      <c r="L219" s="2"/>
      <c r="M219" s="2"/>
      <c r="N219" s="2"/>
      <c r="O219" s="2">
        <f t="shared" si="136"/>
        <v>2585613.92</v>
      </c>
      <c r="P219" s="2">
        <f>SUMIF(SmtRes!AQ155:'SmtRes'!AQ168,"=1",SmtRes!DF155:'SmtRes'!DF168)</f>
        <v>23087.35</v>
      </c>
      <c r="Q219" s="2">
        <f>SUMIF(SmtRes!AQ155:'SmtRes'!AQ168,"=1",SmtRes!DG155:'SmtRes'!DG168)</f>
        <v>1819518.5500000003</v>
      </c>
      <c r="R219" s="2">
        <f>SUMIF(SmtRes!AQ155:'SmtRes'!AQ168,"=1",SmtRes!DH155:'SmtRes'!DH168)</f>
        <v>472593.46000000008</v>
      </c>
      <c r="S219" s="2">
        <f>SUMIF(SmtRes!AQ155:'SmtRes'!AQ168,"=1",SmtRes!DI155:'SmtRes'!DI168)</f>
        <v>270414.56</v>
      </c>
      <c r="T219" s="2">
        <f t="shared" si="137"/>
        <v>0</v>
      </c>
      <c r="U219" s="2">
        <f>SUMIF(SmtRes!AQ155:'SmtRes'!AQ168,"=1",SmtRes!CV155:'SmtRes'!CV168)</f>
        <v>301.60000000000002</v>
      </c>
      <c r="V219" s="2">
        <f>SUMIF(SmtRes!AQ155:'SmtRes'!AQ168,"=1",SmtRes!CW155:'SmtRes'!CW168)</f>
        <v>462.5499999999999</v>
      </c>
      <c r="W219" s="2">
        <f t="shared" si="138"/>
        <v>0</v>
      </c>
      <c r="X219" s="2">
        <f t="shared" si="139"/>
        <v>787588.5</v>
      </c>
      <c r="Y219" s="2">
        <f t="shared" si="140"/>
        <v>334353.61</v>
      </c>
      <c r="Z219" s="2"/>
      <c r="AA219" s="2">
        <v>-1</v>
      </c>
      <c r="AB219" s="2">
        <f t="shared" si="141"/>
        <v>12137.666377</v>
      </c>
      <c r="AC219" s="2">
        <f>ROUND((SUM(SmtRes!BQ155:'SmtRes'!BQ168)),6)</f>
        <v>134.41917699999999</v>
      </c>
      <c r="AD219" s="2">
        <f>ROUND((((SUM(SmtRes!BR155:'SmtRes'!BR168))-(SUM(SmtRes!BS155:'SmtRes'!BS168)))+AE219),6)</f>
        <v>10138.3192</v>
      </c>
      <c r="AE219" s="2">
        <f>ROUND((SUM(SmtRes!BS155:'SmtRes'!BS168)),6)</f>
        <v>3259.2651999999998</v>
      </c>
      <c r="AF219" s="2">
        <f>ROUND((SUM(SmtRes!BT155:'SmtRes'!BT168)),6)</f>
        <v>1864.9280000000001</v>
      </c>
      <c r="AG219" s="2">
        <f t="shared" si="142"/>
        <v>0</v>
      </c>
      <c r="AH219" s="2">
        <f>(SUM(SmtRes!BU155:'SmtRes'!BU168))</f>
        <v>2.08</v>
      </c>
      <c r="AI219" s="2">
        <f>(SUM(SmtRes!BV155:'SmtRes'!BV168))</f>
        <v>3.19</v>
      </c>
      <c r="AJ219" s="2">
        <f t="shared" si="143"/>
        <v>0</v>
      </c>
      <c r="AK219" s="2">
        <v>15396.931576999998</v>
      </c>
      <c r="AL219" s="2">
        <v>134.41917699999999</v>
      </c>
      <c r="AM219" s="2">
        <v>10138.319199999998</v>
      </c>
      <c r="AN219" s="2">
        <v>3259.2652000000003</v>
      </c>
      <c r="AO219" s="2">
        <v>1864.9280000000001</v>
      </c>
      <c r="AP219" s="2">
        <v>0</v>
      </c>
      <c r="AQ219" s="2">
        <v>2.08</v>
      </c>
      <c r="AR219" s="2">
        <v>3.19</v>
      </c>
      <c r="AS219" s="2">
        <v>0</v>
      </c>
      <c r="AT219" s="2">
        <v>106</v>
      </c>
      <c r="AU219" s="2">
        <v>45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171</v>
      </c>
      <c r="BK219" s="2"/>
      <c r="BL219" s="2"/>
      <c r="BM219" s="2">
        <v>4001</v>
      </c>
      <c r="BN219" s="2">
        <v>0</v>
      </c>
      <c r="BO219" s="2" t="s">
        <v>3</v>
      </c>
      <c r="BP219" s="2">
        <v>0</v>
      </c>
      <c r="BQ219" s="2">
        <v>2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106</v>
      </c>
      <c r="CA219" s="2">
        <v>45</v>
      </c>
      <c r="CB219" s="2" t="s">
        <v>3</v>
      </c>
      <c r="CC219" s="2"/>
      <c r="CD219" s="2"/>
      <c r="CE219" s="2">
        <v>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44"/>
        <v>2585613.9200000004</v>
      </c>
      <c r="CQ219" s="2">
        <f>SUMIF(SmtRes!AQ155:'SmtRes'!AQ168,"=1",SmtRes!AA155:'SmtRes'!AA168)</f>
        <v>43845.46</v>
      </c>
      <c r="CR219" s="2">
        <f>SUMIF(SmtRes!AQ155:'SmtRes'!AQ168,"=1",SmtRes!AB155:'SmtRes'!AB168)</f>
        <v>19086.300000000003</v>
      </c>
      <c r="CS219" s="2">
        <f>SUMIF(SmtRes!AQ155:'SmtRes'!AQ168,"=1",SmtRes!AC155:'SmtRes'!AC168)</f>
        <v>7039.53</v>
      </c>
      <c r="CT219" s="2">
        <f>SUMIF(SmtRes!AQ155:'SmtRes'!AQ168,"=1",SmtRes!AD155:'SmtRes'!AD168)</f>
        <v>896.6</v>
      </c>
      <c r="CU219" s="2">
        <f t="shared" si="145"/>
        <v>0</v>
      </c>
      <c r="CV219" s="2">
        <f>SUMIF(SmtRes!AQ155:'SmtRes'!AQ168,"=1",SmtRes!BU155:'SmtRes'!BU168)</f>
        <v>2.08</v>
      </c>
      <c r="CW219" s="2">
        <f>SUMIF(SmtRes!AQ155:'SmtRes'!AQ168,"=1",SmtRes!BV155:'SmtRes'!BV168)</f>
        <v>3.19</v>
      </c>
      <c r="CX219" s="2">
        <f t="shared" si="146"/>
        <v>0</v>
      </c>
      <c r="CY219" s="2">
        <f t="shared" si="147"/>
        <v>787588.50120000006</v>
      </c>
      <c r="CZ219" s="2">
        <f t="shared" si="148"/>
        <v>334353.609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1003</v>
      </c>
      <c r="DV219" s="2" t="s">
        <v>115</v>
      </c>
      <c r="DW219" s="2" t="s">
        <v>115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75084939</v>
      </c>
      <c r="EF219" s="2">
        <v>2</v>
      </c>
      <c r="EG219" s="2" t="s">
        <v>25</v>
      </c>
      <c r="EH219" s="2">
        <v>4</v>
      </c>
      <c r="EI219" s="2" t="s">
        <v>106</v>
      </c>
      <c r="EJ219" s="2">
        <v>1</v>
      </c>
      <c r="EK219" s="2">
        <v>4001</v>
      </c>
      <c r="EL219" s="2" t="s">
        <v>106</v>
      </c>
      <c r="EM219" s="2" t="s">
        <v>107</v>
      </c>
      <c r="EN219" s="2"/>
      <c r="EO219" s="2" t="s">
        <v>3</v>
      </c>
      <c r="EP219" s="2"/>
      <c r="EQ219" s="2">
        <v>1024</v>
      </c>
      <c r="ER219" s="2">
        <v>0</v>
      </c>
      <c r="ES219" s="2">
        <v>0</v>
      </c>
      <c r="ET219" s="2">
        <v>0</v>
      </c>
      <c r="EU219" s="2">
        <v>0</v>
      </c>
      <c r="EV219" s="2">
        <v>0</v>
      </c>
      <c r="EW219" s="2">
        <v>2.08</v>
      </c>
      <c r="EX219" s="2">
        <v>3.19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106</v>
      </c>
      <c r="FY219" s="2">
        <v>45</v>
      </c>
      <c r="FZ219" s="2"/>
      <c r="GA219" s="2" t="s">
        <v>3</v>
      </c>
      <c r="GB219" s="2"/>
      <c r="GC219" s="2"/>
      <c r="GD219" s="2">
        <v>1</v>
      </c>
      <c r="GE219" s="2"/>
      <c r="GF219" s="2">
        <v>1690810863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 t="shared" si="149"/>
        <v>0</v>
      </c>
      <c r="GM219" s="2">
        <f t="shared" si="150"/>
        <v>3707556.03</v>
      </c>
      <c r="GN219" s="2">
        <f t="shared" si="151"/>
        <v>3707556.03</v>
      </c>
      <c r="GO219" s="2">
        <f t="shared" si="152"/>
        <v>0</v>
      </c>
      <c r="GP219" s="2">
        <f t="shared" si="153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154"/>
        <v>0</v>
      </c>
      <c r="GW219" s="2">
        <v>1</v>
      </c>
      <c r="GX219" s="2">
        <f t="shared" si="155"/>
        <v>0</v>
      </c>
      <c r="GY219" s="2"/>
      <c r="GZ219" s="2"/>
      <c r="HA219" s="2">
        <v>0</v>
      </c>
      <c r="HB219" s="2">
        <v>0</v>
      </c>
      <c r="HC219" s="2">
        <f t="shared" si="156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108</v>
      </c>
      <c r="HO219" s="2" t="s">
        <v>109</v>
      </c>
      <c r="HP219" s="2" t="s">
        <v>106</v>
      </c>
      <c r="HQ219" s="2" t="s">
        <v>106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5">
      <c r="A220" s="2">
        <v>18</v>
      </c>
      <c r="B220" s="2">
        <v>0</v>
      </c>
      <c r="C220" s="2">
        <v>166</v>
      </c>
      <c r="D220" s="2"/>
      <c r="E220" s="2" t="s">
        <v>3</v>
      </c>
      <c r="F220" s="2" t="s">
        <v>117</v>
      </c>
      <c r="G220" s="2" t="s">
        <v>118</v>
      </c>
      <c r="H220" s="2" t="s">
        <v>119</v>
      </c>
      <c r="I220" s="2">
        <f>I219*J220</f>
        <v>16.936</v>
      </c>
      <c r="J220" s="2">
        <v>0.1168</v>
      </c>
      <c r="K220" s="2">
        <v>0.1168</v>
      </c>
      <c r="L220" s="2"/>
      <c r="M220" s="2"/>
      <c r="N220" s="2"/>
      <c r="O220" s="2">
        <f t="shared" si="136"/>
        <v>239691.65</v>
      </c>
      <c r="P220" s="2">
        <f>ROUND(CQ220*I220,2)</f>
        <v>239691.65</v>
      </c>
      <c r="Q220" s="2">
        <f>ROUND(CR220*I220,2)</f>
        <v>0</v>
      </c>
      <c r="R220" s="2">
        <f>ROUND(CS220*I220,2)</f>
        <v>0</v>
      </c>
      <c r="S220" s="2">
        <f>ROUND(CT220*I220,2)</f>
        <v>0</v>
      </c>
      <c r="T220" s="2">
        <f t="shared" si="137"/>
        <v>0</v>
      </c>
      <c r="U220" s="2">
        <f>ROUND(CV220*I220,7)</f>
        <v>0</v>
      </c>
      <c r="V220" s="2">
        <f>ROUND(CW220*I220,7)</f>
        <v>0</v>
      </c>
      <c r="W220" s="2">
        <f t="shared" si="138"/>
        <v>0</v>
      </c>
      <c r="X220" s="2">
        <f t="shared" si="139"/>
        <v>0</v>
      </c>
      <c r="Y220" s="2">
        <f t="shared" si="140"/>
        <v>0</v>
      </c>
      <c r="Z220" s="2"/>
      <c r="AA220" s="2">
        <v>-1</v>
      </c>
      <c r="AB220" s="2">
        <f t="shared" si="141"/>
        <v>16456.73</v>
      </c>
      <c r="AC220" s="2">
        <f>ROUND((ES220),6)</f>
        <v>16456.73</v>
      </c>
      <c r="AD220" s="2">
        <f>ROUND((((ET220)-(EU220))+AE220),6)</f>
        <v>0</v>
      </c>
      <c r="AE220" s="2">
        <f t="shared" ref="AE220:AF222" si="157">ROUND((EU220),6)</f>
        <v>0</v>
      </c>
      <c r="AF220" s="2">
        <f t="shared" si="157"/>
        <v>0</v>
      </c>
      <c r="AG220" s="2">
        <f t="shared" si="142"/>
        <v>0</v>
      </c>
      <c r="AH220" s="2">
        <f t="shared" ref="AH220:AI222" si="158">(EW220)</f>
        <v>0</v>
      </c>
      <c r="AI220" s="2">
        <f t="shared" si="158"/>
        <v>0</v>
      </c>
      <c r="AJ220" s="2">
        <f t="shared" si="143"/>
        <v>0</v>
      </c>
      <c r="AK220" s="2">
        <v>16456.73</v>
      </c>
      <c r="AL220" s="2">
        <v>16456.73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106</v>
      </c>
      <c r="AU220" s="2">
        <v>45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0.86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3</v>
      </c>
      <c r="BI220" s="2">
        <v>1</v>
      </c>
      <c r="BJ220" s="2" t="s">
        <v>120</v>
      </c>
      <c r="BK220" s="2"/>
      <c r="BL220" s="2"/>
      <c r="BM220" s="2">
        <v>4001</v>
      </c>
      <c r="BN220" s="2">
        <v>0</v>
      </c>
      <c r="BO220" s="2" t="s">
        <v>117</v>
      </c>
      <c r="BP220" s="2">
        <v>1</v>
      </c>
      <c r="BQ220" s="2">
        <v>2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106</v>
      </c>
      <c r="CA220" s="2">
        <v>45</v>
      </c>
      <c r="CB220" s="2" t="s">
        <v>3</v>
      </c>
      <c r="CC220" s="2"/>
      <c r="CD220" s="2"/>
      <c r="CE220" s="2">
        <v>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144"/>
        <v>239691.65</v>
      </c>
      <c r="CQ220" s="2">
        <f>ROUND(AL220*BC220,2)</f>
        <v>14152.79</v>
      </c>
      <c r="CR220" s="2">
        <f>ROUND(AM220*BB220,2)</f>
        <v>0</v>
      </c>
      <c r="CS220" s="2">
        <f>ROUND(AN220*BS220,2)</f>
        <v>0</v>
      </c>
      <c r="CT220" s="2">
        <f>ROUND(AO220*BA220,2)</f>
        <v>0</v>
      </c>
      <c r="CU220" s="2">
        <f t="shared" si="145"/>
        <v>0</v>
      </c>
      <c r="CV220" s="2">
        <f t="shared" ref="CV220:CW222" si="159">AH220</f>
        <v>0</v>
      </c>
      <c r="CW220" s="2">
        <f t="shared" si="159"/>
        <v>0</v>
      </c>
      <c r="CX220" s="2">
        <f t="shared" si="146"/>
        <v>0</v>
      </c>
      <c r="CY220" s="2">
        <f t="shared" si="147"/>
        <v>0</v>
      </c>
      <c r="CZ220" s="2">
        <f t="shared" si="148"/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1009</v>
      </c>
      <c r="DV220" s="2" t="s">
        <v>119</v>
      </c>
      <c r="DW220" s="2" t="s">
        <v>119</v>
      </c>
      <c r="DX220" s="2">
        <v>1000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75084939</v>
      </c>
      <c r="EF220" s="2">
        <v>2</v>
      </c>
      <c r="EG220" s="2" t="s">
        <v>25</v>
      </c>
      <c r="EH220" s="2">
        <v>4</v>
      </c>
      <c r="EI220" s="2" t="s">
        <v>106</v>
      </c>
      <c r="EJ220" s="2">
        <v>1</v>
      </c>
      <c r="EK220" s="2">
        <v>4001</v>
      </c>
      <c r="EL220" s="2" t="s">
        <v>106</v>
      </c>
      <c r="EM220" s="2" t="s">
        <v>107</v>
      </c>
      <c r="EN220" s="2"/>
      <c r="EO220" s="2" t="s">
        <v>3</v>
      </c>
      <c r="EP220" s="2"/>
      <c r="EQ220" s="2">
        <v>1024</v>
      </c>
      <c r="ER220" s="2">
        <v>16456.73</v>
      </c>
      <c r="ES220" s="2">
        <v>16456.73</v>
      </c>
      <c r="ET220" s="2">
        <v>0</v>
      </c>
      <c r="EU220" s="2">
        <v>0</v>
      </c>
      <c r="EV220" s="2">
        <v>0</v>
      </c>
      <c r="EW220" s="2">
        <v>0</v>
      </c>
      <c r="EX220" s="2">
        <v>0</v>
      </c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v>0</v>
      </c>
      <c r="FS220" s="2">
        <v>0</v>
      </c>
      <c r="FT220" s="2"/>
      <c r="FU220" s="2"/>
      <c r="FV220" s="2"/>
      <c r="FW220" s="2"/>
      <c r="FX220" s="2">
        <v>106</v>
      </c>
      <c r="FY220" s="2">
        <v>45</v>
      </c>
      <c r="FZ220" s="2"/>
      <c r="GA220" s="2" t="s">
        <v>3</v>
      </c>
      <c r="GB220" s="2"/>
      <c r="GC220" s="2"/>
      <c r="GD220" s="2">
        <v>1</v>
      </c>
      <c r="GE220" s="2"/>
      <c r="GF220" s="2">
        <v>-1591594887</v>
      </c>
      <c r="GG220" s="2">
        <v>2</v>
      </c>
      <c r="GH220" s="2">
        <v>1</v>
      </c>
      <c r="GI220" s="2">
        <v>2</v>
      </c>
      <c r="GJ220" s="2">
        <v>0</v>
      </c>
      <c r="GK220" s="2">
        <v>0</v>
      </c>
      <c r="GL220" s="2">
        <f t="shared" si="149"/>
        <v>0</v>
      </c>
      <c r="GM220" s="2">
        <f t="shared" si="150"/>
        <v>239691.65</v>
      </c>
      <c r="GN220" s="2">
        <f t="shared" si="151"/>
        <v>239691.65</v>
      </c>
      <c r="GO220" s="2">
        <f t="shared" si="152"/>
        <v>0</v>
      </c>
      <c r="GP220" s="2">
        <f t="shared" si="153"/>
        <v>0</v>
      </c>
      <c r="GQ220" s="2"/>
      <c r="GR220" s="2">
        <v>0</v>
      </c>
      <c r="GS220" s="2">
        <v>3</v>
      </c>
      <c r="GT220" s="2">
        <v>0</v>
      </c>
      <c r="GU220" s="2" t="s">
        <v>3</v>
      </c>
      <c r="GV220" s="2">
        <f t="shared" si="154"/>
        <v>0</v>
      </c>
      <c r="GW220" s="2">
        <v>1</v>
      </c>
      <c r="GX220" s="2">
        <f t="shared" si="155"/>
        <v>0</v>
      </c>
      <c r="GY220" s="2"/>
      <c r="GZ220" s="2"/>
      <c r="HA220" s="2">
        <v>0</v>
      </c>
      <c r="HB220" s="2">
        <v>0</v>
      </c>
      <c r="HC220" s="2">
        <f t="shared" si="156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108</v>
      </c>
      <c r="HO220" s="2" t="s">
        <v>109</v>
      </c>
      <c r="HP220" s="2" t="s">
        <v>106</v>
      </c>
      <c r="HQ220" s="2" t="s">
        <v>106</v>
      </c>
      <c r="HR220" s="2"/>
      <c r="HS220" s="2">
        <v>0</v>
      </c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5">
      <c r="A221" s="2">
        <v>18</v>
      </c>
      <c r="B221" s="2">
        <v>0</v>
      </c>
      <c r="C221" s="2">
        <v>167</v>
      </c>
      <c r="D221" s="2"/>
      <c r="E221" s="2" t="s">
        <v>3</v>
      </c>
      <c r="F221" s="2" t="s">
        <v>123</v>
      </c>
      <c r="G221" s="2" t="s">
        <v>124</v>
      </c>
      <c r="H221" s="2" t="s">
        <v>125</v>
      </c>
      <c r="I221" s="2">
        <f>I219*J221</f>
        <v>826.5</v>
      </c>
      <c r="J221" s="2">
        <v>5.7</v>
      </c>
      <c r="K221" s="2">
        <v>5.7</v>
      </c>
      <c r="L221" s="2"/>
      <c r="M221" s="2"/>
      <c r="N221" s="2"/>
      <c r="O221" s="2">
        <f t="shared" si="136"/>
        <v>609014.79</v>
      </c>
      <c r="P221" s="2">
        <f>ROUND(CQ221*I221,2)</f>
        <v>609014.79</v>
      </c>
      <c r="Q221" s="2">
        <f>ROUND(CR221*I221,2)</f>
        <v>0</v>
      </c>
      <c r="R221" s="2">
        <f>ROUND(CS221*I221,2)</f>
        <v>0</v>
      </c>
      <c r="S221" s="2">
        <f>ROUND(CT221*I221,2)</f>
        <v>0</v>
      </c>
      <c r="T221" s="2">
        <f t="shared" si="137"/>
        <v>0</v>
      </c>
      <c r="U221" s="2">
        <f>ROUND(CV221*I221,7)</f>
        <v>0</v>
      </c>
      <c r="V221" s="2">
        <f>ROUND(CW221*I221,7)</f>
        <v>0</v>
      </c>
      <c r="W221" s="2">
        <f t="shared" si="138"/>
        <v>0</v>
      </c>
      <c r="X221" s="2">
        <f t="shared" si="139"/>
        <v>0</v>
      </c>
      <c r="Y221" s="2">
        <f t="shared" si="140"/>
        <v>0</v>
      </c>
      <c r="Z221" s="2"/>
      <c r="AA221" s="2">
        <v>-1</v>
      </c>
      <c r="AB221" s="2">
        <f t="shared" si="141"/>
        <v>695.15</v>
      </c>
      <c r="AC221" s="2">
        <f>ROUND((ES221),6)</f>
        <v>695.15</v>
      </c>
      <c r="AD221" s="2">
        <f>ROUND((((ET221)-(EU221))+AE221),6)</f>
        <v>0</v>
      </c>
      <c r="AE221" s="2">
        <f t="shared" si="157"/>
        <v>0</v>
      </c>
      <c r="AF221" s="2">
        <f t="shared" si="157"/>
        <v>0</v>
      </c>
      <c r="AG221" s="2">
        <f t="shared" si="142"/>
        <v>0</v>
      </c>
      <c r="AH221" s="2">
        <f t="shared" si="158"/>
        <v>0</v>
      </c>
      <c r="AI221" s="2">
        <f t="shared" si="158"/>
        <v>0</v>
      </c>
      <c r="AJ221" s="2">
        <f t="shared" si="143"/>
        <v>0</v>
      </c>
      <c r="AK221" s="2">
        <v>695.15</v>
      </c>
      <c r="AL221" s="2">
        <v>695.15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106</v>
      </c>
      <c r="AU221" s="2">
        <v>45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1.06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126</v>
      </c>
      <c r="BK221" s="2"/>
      <c r="BL221" s="2"/>
      <c r="BM221" s="2">
        <v>4001</v>
      </c>
      <c r="BN221" s="2">
        <v>0</v>
      </c>
      <c r="BO221" s="2" t="s">
        <v>123</v>
      </c>
      <c r="BP221" s="2">
        <v>1</v>
      </c>
      <c r="BQ221" s="2">
        <v>2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106</v>
      </c>
      <c r="CA221" s="2">
        <v>45</v>
      </c>
      <c r="CB221" s="2" t="s">
        <v>3</v>
      </c>
      <c r="CC221" s="2"/>
      <c r="CD221" s="2"/>
      <c r="CE221" s="2">
        <v>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44"/>
        <v>609014.79</v>
      </c>
      <c r="CQ221" s="2">
        <f>ROUND(AL221*BC221,2)</f>
        <v>736.86</v>
      </c>
      <c r="CR221" s="2">
        <f>ROUND(AM221*BB221,2)</f>
        <v>0</v>
      </c>
      <c r="CS221" s="2">
        <f>ROUND(AN221*BS221,2)</f>
        <v>0</v>
      </c>
      <c r="CT221" s="2">
        <f>ROUND(AO221*BA221,2)</f>
        <v>0</v>
      </c>
      <c r="CU221" s="2">
        <f t="shared" si="145"/>
        <v>0</v>
      </c>
      <c r="CV221" s="2">
        <f t="shared" si="159"/>
        <v>0</v>
      </c>
      <c r="CW221" s="2">
        <f t="shared" si="159"/>
        <v>0</v>
      </c>
      <c r="CX221" s="2">
        <f t="shared" si="146"/>
        <v>0</v>
      </c>
      <c r="CY221" s="2">
        <f t="shared" si="147"/>
        <v>0</v>
      </c>
      <c r="CZ221" s="2">
        <f t="shared" si="148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1009</v>
      </c>
      <c r="DV221" s="2" t="s">
        <v>125</v>
      </c>
      <c r="DW221" s="2" t="s">
        <v>125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75084939</v>
      </c>
      <c r="EF221" s="2">
        <v>2</v>
      </c>
      <c r="EG221" s="2" t="s">
        <v>25</v>
      </c>
      <c r="EH221" s="2">
        <v>4</v>
      </c>
      <c r="EI221" s="2" t="s">
        <v>106</v>
      </c>
      <c r="EJ221" s="2">
        <v>1</v>
      </c>
      <c r="EK221" s="2">
        <v>4001</v>
      </c>
      <c r="EL221" s="2" t="s">
        <v>106</v>
      </c>
      <c r="EM221" s="2" t="s">
        <v>107</v>
      </c>
      <c r="EN221" s="2"/>
      <c r="EO221" s="2" t="s">
        <v>3</v>
      </c>
      <c r="EP221" s="2"/>
      <c r="EQ221" s="2">
        <v>1024</v>
      </c>
      <c r="ER221" s="2">
        <v>695.15</v>
      </c>
      <c r="ES221" s="2">
        <v>695.15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106</v>
      </c>
      <c r="FY221" s="2">
        <v>45</v>
      </c>
      <c r="FZ221" s="2"/>
      <c r="GA221" s="2" t="s">
        <v>3</v>
      </c>
      <c r="GB221" s="2"/>
      <c r="GC221" s="2"/>
      <c r="GD221" s="2">
        <v>1</v>
      </c>
      <c r="GE221" s="2"/>
      <c r="GF221" s="2">
        <v>-715723481</v>
      </c>
      <c r="GG221" s="2">
        <v>2</v>
      </c>
      <c r="GH221" s="2">
        <v>1</v>
      </c>
      <c r="GI221" s="2">
        <v>2</v>
      </c>
      <c r="GJ221" s="2">
        <v>0</v>
      </c>
      <c r="GK221" s="2">
        <v>0</v>
      </c>
      <c r="GL221" s="2">
        <f t="shared" si="149"/>
        <v>0</v>
      </c>
      <c r="GM221" s="2">
        <f t="shared" si="150"/>
        <v>609014.79</v>
      </c>
      <c r="GN221" s="2">
        <f t="shared" si="151"/>
        <v>609014.79</v>
      </c>
      <c r="GO221" s="2">
        <f t="shared" si="152"/>
        <v>0</v>
      </c>
      <c r="GP221" s="2">
        <f t="shared" si="153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154"/>
        <v>0</v>
      </c>
      <c r="GW221" s="2">
        <v>1</v>
      </c>
      <c r="GX221" s="2">
        <f t="shared" si="155"/>
        <v>0</v>
      </c>
      <c r="GY221" s="2"/>
      <c r="GZ221" s="2"/>
      <c r="HA221" s="2">
        <v>0</v>
      </c>
      <c r="HB221" s="2">
        <v>0</v>
      </c>
      <c r="HC221" s="2">
        <f t="shared" si="156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108</v>
      </c>
      <c r="HO221" s="2" t="s">
        <v>109</v>
      </c>
      <c r="HP221" s="2" t="s">
        <v>106</v>
      </c>
      <c r="HQ221" s="2" t="s">
        <v>106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5">
      <c r="A222" s="2">
        <v>17</v>
      </c>
      <c r="B222" s="2">
        <v>0</v>
      </c>
      <c r="C222" s="2"/>
      <c r="D222" s="2"/>
      <c r="E222" s="2" t="s">
        <v>3</v>
      </c>
      <c r="F222" s="2" t="s">
        <v>127</v>
      </c>
      <c r="G222" s="2" t="s">
        <v>128</v>
      </c>
      <c r="H222" s="2" t="s">
        <v>115</v>
      </c>
      <c r="I222" s="2">
        <f>ROUND(145*2+4,7)</f>
        <v>294</v>
      </c>
      <c r="J222" s="2">
        <v>0</v>
      </c>
      <c r="K222" s="2">
        <f>ROUND(145*2+4,7)</f>
        <v>294</v>
      </c>
      <c r="L222" s="2"/>
      <c r="M222" s="2"/>
      <c r="N222" s="2"/>
      <c r="O222" s="2">
        <f t="shared" si="136"/>
        <v>319519.2</v>
      </c>
      <c r="P222" s="2">
        <f>ROUND(CQ222*I222,2)</f>
        <v>319519.2</v>
      </c>
      <c r="Q222" s="2">
        <f>ROUND(CR222*I222,2)</f>
        <v>0</v>
      </c>
      <c r="R222" s="2">
        <f>ROUND(CS222*I222,2)</f>
        <v>0</v>
      </c>
      <c r="S222" s="2">
        <f>ROUND(CT222*I222,2)</f>
        <v>0</v>
      </c>
      <c r="T222" s="2">
        <f t="shared" si="137"/>
        <v>0</v>
      </c>
      <c r="U222" s="2">
        <f>ROUND(CV222*I222,7)</f>
        <v>0</v>
      </c>
      <c r="V222" s="2">
        <f>ROUND(CW222*I222,7)</f>
        <v>0</v>
      </c>
      <c r="W222" s="2">
        <f t="shared" si="138"/>
        <v>0</v>
      </c>
      <c r="X222" s="2">
        <f t="shared" si="139"/>
        <v>0</v>
      </c>
      <c r="Y222" s="2">
        <f t="shared" si="140"/>
        <v>0</v>
      </c>
      <c r="Z222" s="2"/>
      <c r="AA222" s="2">
        <v>-1</v>
      </c>
      <c r="AB222" s="2">
        <f t="shared" si="141"/>
        <v>1086.8</v>
      </c>
      <c r="AC222" s="2">
        <f>ROUND((ES222),6)</f>
        <v>1086.8</v>
      </c>
      <c r="AD222" s="2">
        <f>ROUND((ET222),6)</f>
        <v>0</v>
      </c>
      <c r="AE222" s="2">
        <f t="shared" si="157"/>
        <v>0</v>
      </c>
      <c r="AF222" s="2">
        <f t="shared" si="157"/>
        <v>0</v>
      </c>
      <c r="AG222" s="2">
        <f t="shared" si="142"/>
        <v>0</v>
      </c>
      <c r="AH222" s="2">
        <f t="shared" si="158"/>
        <v>0</v>
      </c>
      <c r="AI222" s="2">
        <f t="shared" si="158"/>
        <v>0</v>
      </c>
      <c r="AJ222" s="2">
        <f t="shared" si="143"/>
        <v>0</v>
      </c>
      <c r="AK222" s="2">
        <v>1086.8</v>
      </c>
      <c r="AL222" s="2">
        <v>1086.8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3</v>
      </c>
      <c r="BI222" s="2">
        <v>1</v>
      </c>
      <c r="BJ222" s="2" t="s">
        <v>127</v>
      </c>
      <c r="BK222" s="2"/>
      <c r="BL222" s="2"/>
      <c r="BM222" s="2">
        <v>900</v>
      </c>
      <c r="BN222" s="2">
        <v>0</v>
      </c>
      <c r="BO222" s="2" t="s">
        <v>3</v>
      </c>
      <c r="BP222" s="2">
        <v>0</v>
      </c>
      <c r="BQ222" s="2">
        <v>90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44"/>
        <v>319519.2</v>
      </c>
      <c r="CQ222" s="2">
        <f>ROUND(AL222,2)</f>
        <v>1086.8</v>
      </c>
      <c r="CR222" s="2">
        <f>ROUND(AM222,2)</f>
        <v>0</v>
      </c>
      <c r="CS222" s="2">
        <f>ROUND(AN222*BS222,2)</f>
        <v>0</v>
      </c>
      <c r="CT222" s="2">
        <f>ROUND(AO222*BA222,2)</f>
        <v>0</v>
      </c>
      <c r="CU222" s="2">
        <f t="shared" si="145"/>
        <v>0</v>
      </c>
      <c r="CV222" s="2">
        <f t="shared" si="159"/>
        <v>0</v>
      </c>
      <c r="CW222" s="2">
        <f t="shared" si="159"/>
        <v>0</v>
      </c>
      <c r="CX222" s="2">
        <f t="shared" si="146"/>
        <v>0</v>
      </c>
      <c r="CY222" s="2">
        <f>0</f>
        <v>0</v>
      </c>
      <c r="CZ222" s="2">
        <f>0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1003</v>
      </c>
      <c r="DV222" s="2" t="s">
        <v>115</v>
      </c>
      <c r="DW222" s="2" t="s">
        <v>115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75085368</v>
      </c>
      <c r="EF222" s="2">
        <v>90</v>
      </c>
      <c r="EG222" s="2" t="s">
        <v>129</v>
      </c>
      <c r="EH222" s="2">
        <v>0</v>
      </c>
      <c r="EI222" s="2" t="s">
        <v>3</v>
      </c>
      <c r="EJ222" s="2">
        <v>1</v>
      </c>
      <c r="EK222" s="2">
        <v>900</v>
      </c>
      <c r="EL222" s="2" t="s">
        <v>129</v>
      </c>
      <c r="EM222" s="2" t="s">
        <v>130</v>
      </c>
      <c r="EN222" s="2"/>
      <c r="EO222" s="2" t="s">
        <v>3</v>
      </c>
      <c r="EP222" s="2"/>
      <c r="EQ222" s="2">
        <v>1040</v>
      </c>
      <c r="ER222" s="2">
        <v>0</v>
      </c>
      <c r="ES222" s="2">
        <v>1086.8</v>
      </c>
      <c r="ET222" s="2">
        <v>0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>
        <v>5</v>
      </c>
      <c r="FA222" s="2"/>
      <c r="FB222" s="2"/>
      <c r="FC222" s="2">
        <v>0</v>
      </c>
      <c r="FD222" s="2">
        <v>18</v>
      </c>
      <c r="FE222" s="2"/>
      <c r="FF222" s="2">
        <v>1086.8</v>
      </c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1707101952</v>
      </c>
      <c r="GG222" s="2">
        <v>2</v>
      </c>
      <c r="GH222" s="2">
        <v>3</v>
      </c>
      <c r="GI222" s="2">
        <v>-2</v>
      </c>
      <c r="GJ222" s="2">
        <v>0</v>
      </c>
      <c r="GK222" s="2">
        <v>0</v>
      </c>
      <c r="GL222" s="2">
        <f t="shared" si="149"/>
        <v>0</v>
      </c>
      <c r="GM222" s="2">
        <f t="shared" si="150"/>
        <v>319519.2</v>
      </c>
      <c r="GN222" s="2">
        <f t="shared" si="151"/>
        <v>319519.2</v>
      </c>
      <c r="GO222" s="2">
        <f t="shared" si="152"/>
        <v>0</v>
      </c>
      <c r="GP222" s="2">
        <f t="shared" si="153"/>
        <v>0</v>
      </c>
      <c r="GQ222" s="2"/>
      <c r="GR222" s="2">
        <v>1</v>
      </c>
      <c r="GS222" s="2">
        <v>1</v>
      </c>
      <c r="GT222" s="2">
        <v>0</v>
      </c>
      <c r="GU222" s="2" t="s">
        <v>3</v>
      </c>
      <c r="GV222" s="2">
        <f t="shared" si="154"/>
        <v>0</v>
      </c>
      <c r="GW222" s="2">
        <v>1</v>
      </c>
      <c r="GX222" s="2">
        <f t="shared" si="155"/>
        <v>0</v>
      </c>
      <c r="GY222" s="2"/>
      <c r="GZ222" s="2"/>
      <c r="HA222" s="2">
        <v>0</v>
      </c>
      <c r="HB222" s="2">
        <v>0</v>
      </c>
      <c r="HC222" s="2">
        <f t="shared" si="156"/>
        <v>0</v>
      </c>
      <c r="HD222" s="2"/>
      <c r="HE222" s="2" t="s">
        <v>3</v>
      </c>
      <c r="HF222" s="2" t="s">
        <v>3</v>
      </c>
      <c r="HG222" s="2">
        <f>ROUND(ROUND(AL222,2)*I222,2)</f>
        <v>319519.2</v>
      </c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>
        <v>0</v>
      </c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ht="409.6" x14ac:dyDescent="0.25">
      <c r="A223" s="2">
        <v>17</v>
      </c>
      <c r="B223" s="2">
        <v>0</v>
      </c>
      <c r="C223" s="2">
        <f>ROW(SmtRes!A172)</f>
        <v>172</v>
      </c>
      <c r="D223" s="2">
        <f>ROW(EtalonRes!A169)</f>
        <v>169</v>
      </c>
      <c r="E223" s="2" t="s">
        <v>3</v>
      </c>
      <c r="F223" s="2" t="s">
        <v>131</v>
      </c>
      <c r="G223" s="2" t="s">
        <v>132</v>
      </c>
      <c r="H223" s="2" t="s">
        <v>133</v>
      </c>
      <c r="I223" s="2">
        <f>ROUND(24,7)</f>
        <v>24</v>
      </c>
      <c r="J223" s="2">
        <v>0</v>
      </c>
      <c r="K223" s="2">
        <f>ROUND(24,7)</f>
        <v>24</v>
      </c>
      <c r="L223" s="2"/>
      <c r="M223" s="2"/>
      <c r="N223" s="2"/>
      <c r="O223" s="2">
        <f t="shared" si="136"/>
        <v>21926.65</v>
      </c>
      <c r="P223" s="2">
        <f>SUMIF(SmtRes!AQ169:'SmtRes'!AQ172,"=1",SmtRes!DF169:'SmtRes'!DF172)</f>
        <v>62.49</v>
      </c>
      <c r="Q223" s="2">
        <f>SUMIF(SmtRes!AQ169:'SmtRes'!AQ172,"=1",SmtRes!DG169:'SmtRes'!DG172)</f>
        <v>1764.76</v>
      </c>
      <c r="R223" s="2">
        <f>SUMIF(SmtRes!AQ169:'SmtRes'!AQ172,"=1",SmtRes!DH169:'SmtRes'!DH172)</f>
        <v>0</v>
      </c>
      <c r="S223" s="2">
        <f>SUMIF(SmtRes!AQ169:'SmtRes'!AQ172,"=1",SmtRes!DI169:'SmtRes'!DI172)</f>
        <v>20099.400000000001</v>
      </c>
      <c r="T223" s="2">
        <f t="shared" si="137"/>
        <v>0</v>
      </c>
      <c r="U223" s="2">
        <f>SUMIF(SmtRes!AQ169:'SmtRes'!AQ172,"=1",SmtRes!CV169:'SmtRes'!CV172)</f>
        <v>25.92</v>
      </c>
      <c r="V223" s="2">
        <f>SUMIF(SmtRes!AQ169:'SmtRes'!AQ172,"=1",SmtRes!CW169:'SmtRes'!CW172)</f>
        <v>0</v>
      </c>
      <c r="W223" s="2">
        <f t="shared" si="138"/>
        <v>0</v>
      </c>
      <c r="X223" s="2">
        <f t="shared" si="139"/>
        <v>23516.3</v>
      </c>
      <c r="Y223" s="2">
        <f t="shared" si="140"/>
        <v>14873.56</v>
      </c>
      <c r="Z223" s="2"/>
      <c r="AA223" s="2">
        <v>-1</v>
      </c>
      <c r="AB223" s="2">
        <f t="shared" si="141"/>
        <v>888.64212499999996</v>
      </c>
      <c r="AC223" s="2">
        <f>ROUND((SUM(SmtRes!BQ169:'SmtRes'!BQ172)),6)</f>
        <v>1.8184849999999999</v>
      </c>
      <c r="AD223" s="2">
        <f>ROUND((((SUM(SmtRes!BR169:'SmtRes'!BR172))-(0))+AE223),6)</f>
        <v>49.348439999999997</v>
      </c>
      <c r="AE223" s="2">
        <f>ROUND((0),6)</f>
        <v>0</v>
      </c>
      <c r="AF223" s="2">
        <f>ROUND((SUM(SmtRes!BT169:'SmtRes'!BT172)),6)</f>
        <v>837.47519999999997</v>
      </c>
      <c r="AG223" s="2">
        <f t="shared" si="142"/>
        <v>0</v>
      </c>
      <c r="AH223" s="2">
        <f>(SUM(SmtRes!BU169:'SmtRes'!BU172))</f>
        <v>1.08</v>
      </c>
      <c r="AI223" s="2">
        <f>(0)</f>
        <v>0</v>
      </c>
      <c r="AJ223" s="2">
        <f t="shared" si="143"/>
        <v>0</v>
      </c>
      <c r="AK223" s="2">
        <v>740.83818500000007</v>
      </c>
      <c r="AL223" s="2">
        <v>1.8184849999999999</v>
      </c>
      <c r="AM223" s="2">
        <v>41.123700000000007</v>
      </c>
      <c r="AN223" s="2">
        <v>0</v>
      </c>
      <c r="AO223" s="2">
        <v>697.89600000000007</v>
      </c>
      <c r="AP223" s="2">
        <v>0</v>
      </c>
      <c r="AQ223" s="2">
        <v>0.9</v>
      </c>
      <c r="AR223" s="2">
        <v>0</v>
      </c>
      <c r="AS223" s="2">
        <v>0</v>
      </c>
      <c r="AT223" s="2">
        <v>117</v>
      </c>
      <c r="AU223" s="2">
        <v>74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134</v>
      </c>
      <c r="BK223" s="2"/>
      <c r="BL223" s="2"/>
      <c r="BM223" s="2">
        <v>24001</v>
      </c>
      <c r="BN223" s="2">
        <v>0</v>
      </c>
      <c r="BO223" s="2" t="s">
        <v>3</v>
      </c>
      <c r="BP223" s="2">
        <v>0</v>
      </c>
      <c r="BQ223" s="2">
        <v>2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117</v>
      </c>
      <c r="CA223" s="2">
        <v>74</v>
      </c>
      <c r="CB223" s="2" t="s">
        <v>3</v>
      </c>
      <c r="CC223" s="2"/>
      <c r="CD223" s="2"/>
      <c r="CE223" s="2">
        <v>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7" t="s">
        <v>487</v>
      </c>
      <c r="CO223" s="2">
        <v>0</v>
      </c>
      <c r="CP223" s="2">
        <f t="shared" si="144"/>
        <v>21926.65</v>
      </c>
      <c r="CQ223" s="2">
        <f>SUMIF(SmtRes!AQ169:'SmtRes'!AQ172,"=1",SmtRes!AA169:'SmtRes'!AA172)</f>
        <v>939.85</v>
      </c>
      <c r="CR223" s="2">
        <f>SUMIF(SmtRes!AQ169:'SmtRes'!AQ172,"=1",SmtRes!AB169:'SmtRes'!AB172)</f>
        <v>75.650000000000006</v>
      </c>
      <c r="CS223" s="2">
        <f>SUMIF(SmtRes!AQ169:'SmtRes'!AQ172,"=1",SmtRes!AC169:'SmtRes'!AC172)</f>
        <v>0</v>
      </c>
      <c r="CT223" s="2">
        <f>SUMIF(SmtRes!AQ169:'SmtRes'!AQ172,"=1",SmtRes!AD169:'SmtRes'!AD172)</f>
        <v>775.44</v>
      </c>
      <c r="CU223" s="2">
        <f t="shared" si="145"/>
        <v>0</v>
      </c>
      <c r="CV223" s="2">
        <f>SUMIF(SmtRes!AQ169:'SmtRes'!AQ172,"=1",SmtRes!BU169:'SmtRes'!BU172)</f>
        <v>1.08</v>
      </c>
      <c r="CW223" s="2">
        <f>SUMIF(SmtRes!AQ169:'SmtRes'!AQ172,"=1",SmtRes!BV169:'SmtRes'!BV172)</f>
        <v>0</v>
      </c>
      <c r="CX223" s="2">
        <f t="shared" si="146"/>
        <v>0</v>
      </c>
      <c r="CY223" s="2">
        <f>(((S223+R223)*AT223)/100)</f>
        <v>23516.298000000003</v>
      </c>
      <c r="CZ223" s="2">
        <f>(((S223+R223)*AU223)/100)</f>
        <v>14873.556</v>
      </c>
      <c r="DA223" s="2"/>
      <c r="DB223" s="2">
        <v>19</v>
      </c>
      <c r="DC223" s="2" t="s">
        <v>3</v>
      </c>
      <c r="DD223" s="2" t="s">
        <v>3</v>
      </c>
      <c r="DE223" s="2" t="s">
        <v>24</v>
      </c>
      <c r="DF223" s="2" t="s">
        <v>24</v>
      </c>
      <c r="DG223" s="2" t="s">
        <v>24</v>
      </c>
      <c r="DH223" s="2" t="s">
        <v>3</v>
      </c>
      <c r="DI223" s="2" t="s">
        <v>24</v>
      </c>
      <c r="DJ223" s="2" t="s">
        <v>24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133</v>
      </c>
      <c r="DW223" s="2" t="s">
        <v>133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75084991</v>
      </c>
      <c r="EF223" s="2">
        <v>2</v>
      </c>
      <c r="EG223" s="2" t="s">
        <v>25</v>
      </c>
      <c r="EH223" s="2">
        <v>18</v>
      </c>
      <c r="EI223" s="2" t="s">
        <v>135</v>
      </c>
      <c r="EJ223" s="2">
        <v>1</v>
      </c>
      <c r="EK223" s="2">
        <v>24001</v>
      </c>
      <c r="EL223" s="2" t="s">
        <v>135</v>
      </c>
      <c r="EM223" s="2" t="s">
        <v>136</v>
      </c>
      <c r="EN223" s="2"/>
      <c r="EO223" s="2" t="s">
        <v>29</v>
      </c>
      <c r="EP223" s="2"/>
      <c r="EQ223" s="2">
        <v>1024</v>
      </c>
      <c r="ER223" s="2">
        <v>0</v>
      </c>
      <c r="ES223" s="2">
        <v>0</v>
      </c>
      <c r="ET223" s="2">
        <v>0</v>
      </c>
      <c r="EU223" s="2">
        <v>0</v>
      </c>
      <c r="EV223" s="2">
        <v>0</v>
      </c>
      <c r="EW223" s="2">
        <v>0.9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117</v>
      </c>
      <c r="FY223" s="2">
        <v>74</v>
      </c>
      <c r="FZ223" s="2"/>
      <c r="GA223" s="2" t="s">
        <v>3</v>
      </c>
      <c r="GB223" s="2"/>
      <c r="GC223" s="2"/>
      <c r="GD223" s="2">
        <v>1</v>
      </c>
      <c r="GE223" s="2"/>
      <c r="GF223" s="2">
        <v>-894489737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149"/>
        <v>0</v>
      </c>
      <c r="GM223" s="2">
        <f t="shared" si="150"/>
        <v>60316.51</v>
      </c>
      <c r="GN223" s="2">
        <f t="shared" si="151"/>
        <v>60316.51</v>
      </c>
      <c r="GO223" s="2">
        <f t="shared" si="152"/>
        <v>0</v>
      </c>
      <c r="GP223" s="2">
        <f t="shared" si="153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154"/>
        <v>0</v>
      </c>
      <c r="GW223" s="2">
        <v>1</v>
      </c>
      <c r="GX223" s="2">
        <f t="shared" si="155"/>
        <v>0</v>
      </c>
      <c r="GY223" s="2"/>
      <c r="GZ223" s="2"/>
      <c r="HA223" s="2">
        <v>0</v>
      </c>
      <c r="HB223" s="2">
        <v>0</v>
      </c>
      <c r="HC223" s="2">
        <f t="shared" si="156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137</v>
      </c>
      <c r="HO223" s="2" t="s">
        <v>138</v>
      </c>
      <c r="HP223" s="2" t="s">
        <v>135</v>
      </c>
      <c r="HQ223" s="2" t="s">
        <v>135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ht="409.6" x14ac:dyDescent="0.25">
      <c r="A224" s="2">
        <v>17</v>
      </c>
      <c r="B224" s="2">
        <v>0</v>
      </c>
      <c r="C224" s="2">
        <f>ROW(SmtRes!A176)</f>
        <v>176</v>
      </c>
      <c r="D224" s="2">
        <f>ROW(EtalonRes!A172)</f>
        <v>172</v>
      </c>
      <c r="E224" s="2" t="s">
        <v>3</v>
      </c>
      <c r="F224" s="2" t="s">
        <v>139</v>
      </c>
      <c r="G224" s="2" t="s">
        <v>140</v>
      </c>
      <c r="H224" s="2" t="s">
        <v>141</v>
      </c>
      <c r="I224" s="2">
        <f>ROUND(1,7)</f>
        <v>1</v>
      </c>
      <c r="J224" s="2">
        <v>0</v>
      </c>
      <c r="K224" s="2">
        <f>ROUND(1,7)</f>
        <v>1</v>
      </c>
      <c r="L224" s="2"/>
      <c r="M224" s="2"/>
      <c r="N224" s="2"/>
      <c r="O224" s="2">
        <f t="shared" si="136"/>
        <v>105.06</v>
      </c>
      <c r="P224" s="2">
        <f>SUMIF(SmtRes!AQ173:'SmtRes'!AQ176,"=1",SmtRes!DF173:'SmtRes'!DF176)</f>
        <v>7.65</v>
      </c>
      <c r="Q224" s="2">
        <f>SUMIF(SmtRes!AQ173:'SmtRes'!AQ176,"=1",SmtRes!DG173:'SmtRes'!DG176)</f>
        <v>0</v>
      </c>
      <c r="R224" s="2">
        <f>SUMIF(SmtRes!AQ173:'SmtRes'!AQ176,"=1",SmtRes!DH173:'SmtRes'!DH176)</f>
        <v>0</v>
      </c>
      <c r="S224" s="2">
        <f>SUMIF(SmtRes!AQ173:'SmtRes'!AQ176,"=1",SmtRes!DI173:'SmtRes'!DI176)</f>
        <v>97.41</v>
      </c>
      <c r="T224" s="2">
        <f t="shared" si="137"/>
        <v>0</v>
      </c>
      <c r="U224" s="2">
        <f>SUMIF(SmtRes!AQ173:'SmtRes'!AQ176,"=1",SmtRes!CV173:'SmtRes'!CV176)</f>
        <v>0.12</v>
      </c>
      <c r="V224" s="2">
        <f>SUMIF(SmtRes!AQ173:'SmtRes'!AQ176,"=1",SmtRes!CW173:'SmtRes'!CW176)</f>
        <v>0</v>
      </c>
      <c r="W224" s="2">
        <f t="shared" si="138"/>
        <v>0</v>
      </c>
      <c r="X224" s="2">
        <f t="shared" si="139"/>
        <v>87.67</v>
      </c>
      <c r="Y224" s="2">
        <f t="shared" si="140"/>
        <v>44.81</v>
      </c>
      <c r="Z224" s="2"/>
      <c r="AA224" s="2">
        <v>-1</v>
      </c>
      <c r="AB224" s="2">
        <f t="shared" si="141"/>
        <v>104.84114</v>
      </c>
      <c r="AC224" s="2">
        <f>ROUND((SUM(SmtRes!BQ173:'SmtRes'!BQ176)),6)</f>
        <v>7.4263399999999997</v>
      </c>
      <c r="AD224" s="2">
        <f>ROUND((((0)-(0))+AE224),6)</f>
        <v>0</v>
      </c>
      <c r="AE224" s="2">
        <f>ROUND((0),6)</f>
        <v>0</v>
      </c>
      <c r="AF224" s="2">
        <f>ROUND((SUM(SmtRes!BT173:'SmtRes'!BT176)),6)</f>
        <v>97.4148</v>
      </c>
      <c r="AG224" s="2">
        <f t="shared" si="142"/>
        <v>0</v>
      </c>
      <c r="AH224" s="2">
        <f>(SUM(SmtRes!BU173:'SmtRes'!BU176))</f>
        <v>0.12</v>
      </c>
      <c r="AI224" s="2">
        <f>(0)</f>
        <v>0</v>
      </c>
      <c r="AJ224" s="2">
        <f t="shared" si="143"/>
        <v>0</v>
      </c>
      <c r="AK224" s="2">
        <v>88.605339499999999</v>
      </c>
      <c r="AL224" s="2">
        <v>7.4263394999999992</v>
      </c>
      <c r="AM224" s="2">
        <v>0</v>
      </c>
      <c r="AN224" s="2">
        <v>0</v>
      </c>
      <c r="AO224" s="2">
        <v>81.179000000000002</v>
      </c>
      <c r="AP224" s="2">
        <v>0</v>
      </c>
      <c r="AQ224" s="2">
        <v>0.1</v>
      </c>
      <c r="AR224" s="2">
        <v>0</v>
      </c>
      <c r="AS224" s="2">
        <v>0</v>
      </c>
      <c r="AT224" s="2">
        <v>90</v>
      </c>
      <c r="AU224" s="2">
        <v>46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2</v>
      </c>
      <c r="BJ224" s="2" t="s">
        <v>142</v>
      </c>
      <c r="BK224" s="2"/>
      <c r="BL224" s="2"/>
      <c r="BM224" s="2">
        <v>110006</v>
      </c>
      <c r="BN224" s="2">
        <v>0</v>
      </c>
      <c r="BO224" s="2" t="s">
        <v>3</v>
      </c>
      <c r="BP224" s="2">
        <v>0</v>
      </c>
      <c r="BQ224" s="2">
        <v>3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90</v>
      </c>
      <c r="CA224" s="2">
        <v>46</v>
      </c>
      <c r="CB224" s="2" t="s">
        <v>3</v>
      </c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7" t="s">
        <v>487</v>
      </c>
      <c r="CO224" s="2">
        <v>0</v>
      </c>
      <c r="CP224" s="2">
        <f t="shared" si="144"/>
        <v>105.06</v>
      </c>
      <c r="CQ224" s="2">
        <f>SUMIF(SmtRes!AQ173:'SmtRes'!AQ176,"=1",SmtRes!AA173:'SmtRes'!AA176)</f>
        <v>248.59</v>
      </c>
      <c r="CR224" s="2">
        <f>SUMIF(SmtRes!AQ173:'SmtRes'!AQ176,"=1",SmtRes!AB173:'SmtRes'!AB176)</f>
        <v>0</v>
      </c>
      <c r="CS224" s="2">
        <f>SUMIF(SmtRes!AQ173:'SmtRes'!AQ176,"=1",SmtRes!AC173:'SmtRes'!AC176)</f>
        <v>0</v>
      </c>
      <c r="CT224" s="2">
        <f>SUMIF(SmtRes!AQ173:'SmtRes'!AQ176,"=1",SmtRes!AD173:'SmtRes'!AD176)</f>
        <v>811.79</v>
      </c>
      <c r="CU224" s="2">
        <f t="shared" si="145"/>
        <v>0</v>
      </c>
      <c r="CV224" s="2">
        <f>SUMIF(SmtRes!AQ173:'SmtRes'!AQ176,"=1",SmtRes!BU173:'SmtRes'!BU176)</f>
        <v>0.12</v>
      </c>
      <c r="CW224" s="2">
        <f>SUMIF(SmtRes!AQ173:'SmtRes'!AQ176,"=1",SmtRes!BV173:'SmtRes'!BV176)</f>
        <v>0</v>
      </c>
      <c r="CX224" s="2">
        <f t="shared" si="146"/>
        <v>0</v>
      </c>
      <c r="CY224" s="2">
        <f>(((S224+R224)*AT224)/100)</f>
        <v>87.668999999999997</v>
      </c>
      <c r="CZ224" s="2">
        <f>(((S224+R224)*AU224)/100)</f>
        <v>44.808599999999998</v>
      </c>
      <c r="DA224" s="2"/>
      <c r="DB224" s="2">
        <v>20</v>
      </c>
      <c r="DC224" s="2" t="s">
        <v>3</v>
      </c>
      <c r="DD224" s="2" t="s">
        <v>3</v>
      </c>
      <c r="DE224" s="2" t="s">
        <v>24</v>
      </c>
      <c r="DF224" s="2" t="s">
        <v>24</v>
      </c>
      <c r="DG224" s="2" t="s">
        <v>24</v>
      </c>
      <c r="DH224" s="2" t="s">
        <v>3</v>
      </c>
      <c r="DI224" s="2" t="s">
        <v>24</v>
      </c>
      <c r="DJ224" s="2" t="s">
        <v>24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141</v>
      </c>
      <c r="DW224" s="2" t="s">
        <v>141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75084877</v>
      </c>
      <c r="EF224" s="2">
        <v>3</v>
      </c>
      <c r="EG224" s="2" t="s">
        <v>143</v>
      </c>
      <c r="EH224" s="2">
        <v>0</v>
      </c>
      <c r="EI224" s="2" t="s">
        <v>3</v>
      </c>
      <c r="EJ224" s="2">
        <v>2</v>
      </c>
      <c r="EK224" s="2">
        <v>110006</v>
      </c>
      <c r="EL224" s="2" t="s">
        <v>144</v>
      </c>
      <c r="EM224" s="2" t="s">
        <v>145</v>
      </c>
      <c r="EN224" s="2"/>
      <c r="EO224" s="2" t="s">
        <v>29</v>
      </c>
      <c r="EP224" s="2"/>
      <c r="EQ224" s="2">
        <v>1024</v>
      </c>
      <c r="ER224" s="2">
        <v>0</v>
      </c>
      <c r="ES224" s="2">
        <v>0</v>
      </c>
      <c r="ET224" s="2">
        <v>0</v>
      </c>
      <c r="EU224" s="2">
        <v>0</v>
      </c>
      <c r="EV224" s="2">
        <v>0</v>
      </c>
      <c r="EW224" s="2">
        <v>0.1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v>0</v>
      </c>
      <c r="FS224" s="2">
        <v>0</v>
      </c>
      <c r="FT224" s="2"/>
      <c r="FU224" s="2"/>
      <c r="FV224" s="2"/>
      <c r="FW224" s="2"/>
      <c r="FX224" s="2">
        <v>90</v>
      </c>
      <c r="FY224" s="2">
        <v>46</v>
      </c>
      <c r="FZ224" s="2"/>
      <c r="GA224" s="2" t="s">
        <v>3</v>
      </c>
      <c r="GB224" s="2"/>
      <c r="GC224" s="2"/>
      <c r="GD224" s="2">
        <v>1</v>
      </c>
      <c r="GE224" s="2"/>
      <c r="GF224" s="2">
        <v>-760787583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149"/>
        <v>0</v>
      </c>
      <c r="GM224" s="2">
        <f t="shared" si="150"/>
        <v>237.54</v>
      </c>
      <c r="GN224" s="2">
        <f t="shared" si="151"/>
        <v>0</v>
      </c>
      <c r="GO224" s="2">
        <f t="shared" si="152"/>
        <v>237.54</v>
      </c>
      <c r="GP224" s="2">
        <f t="shared" si="153"/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si="154"/>
        <v>0</v>
      </c>
      <c r="GW224" s="2">
        <v>1</v>
      </c>
      <c r="GX224" s="2">
        <f t="shared" si="155"/>
        <v>0</v>
      </c>
      <c r="GY224" s="2"/>
      <c r="GZ224" s="2"/>
      <c r="HA224" s="2">
        <v>0</v>
      </c>
      <c r="HB224" s="2">
        <v>0</v>
      </c>
      <c r="HC224" s="2">
        <f t="shared" si="156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146</v>
      </c>
      <c r="HO224" s="2" t="s">
        <v>147</v>
      </c>
      <c r="HP224" s="2" t="s">
        <v>144</v>
      </c>
      <c r="HQ224" s="2" t="s">
        <v>144</v>
      </c>
      <c r="HR224" s="2"/>
      <c r="HS224" s="2">
        <v>0</v>
      </c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5">
      <c r="A225" s="2">
        <v>18</v>
      </c>
      <c r="B225" s="2">
        <v>0</v>
      </c>
      <c r="C225" s="2">
        <v>175</v>
      </c>
      <c r="D225" s="2"/>
      <c r="E225" s="2" t="s">
        <v>3</v>
      </c>
      <c r="F225" s="2" t="s">
        <v>148</v>
      </c>
      <c r="G225" s="2" t="s">
        <v>149</v>
      </c>
      <c r="H225" s="2" t="s">
        <v>103</v>
      </c>
      <c r="I225" s="2">
        <f>I224*J225</f>
        <v>-3.0769999999999999E-2</v>
      </c>
      <c r="J225" s="2">
        <v>-3.0769999999999999E-2</v>
      </c>
      <c r="K225" s="2">
        <v>-3.0769999999999999E-2</v>
      </c>
      <c r="L225" s="2"/>
      <c r="M225" s="2"/>
      <c r="N225" s="2"/>
      <c r="O225" s="2">
        <f t="shared" si="136"/>
        <v>-7.65</v>
      </c>
      <c r="P225" s="2">
        <f>ROUND(CQ225*I225,2)</f>
        <v>-7.65</v>
      </c>
      <c r="Q225" s="2">
        <f>ROUND(CR225*I225,2)</f>
        <v>0</v>
      </c>
      <c r="R225" s="2">
        <f>ROUND(CS225*I225,2)</f>
        <v>0</v>
      </c>
      <c r="S225" s="2">
        <f>ROUND(CT225*I225,2)</f>
        <v>0</v>
      </c>
      <c r="T225" s="2">
        <f t="shared" si="137"/>
        <v>0</v>
      </c>
      <c r="U225" s="2">
        <f>ROUND(CV225*I225,7)</f>
        <v>0</v>
      </c>
      <c r="V225" s="2">
        <f>ROUND(CW225*I225,7)</f>
        <v>0</v>
      </c>
      <c r="W225" s="2">
        <f t="shared" si="138"/>
        <v>0</v>
      </c>
      <c r="X225" s="2">
        <f t="shared" si="139"/>
        <v>0</v>
      </c>
      <c r="Y225" s="2">
        <f t="shared" si="140"/>
        <v>0</v>
      </c>
      <c r="Z225" s="2"/>
      <c r="AA225" s="2">
        <v>-1</v>
      </c>
      <c r="AB225" s="2">
        <f t="shared" si="141"/>
        <v>241.35</v>
      </c>
      <c r="AC225" s="2">
        <f>ROUND((ES225),6)</f>
        <v>241.35</v>
      </c>
      <c r="AD225" s="2">
        <f>ROUND((((ET225)-(EU225))+AE225),6)</f>
        <v>0</v>
      </c>
      <c r="AE225" s="2">
        <f t="shared" ref="AE225:AF227" si="160">ROUND((EU225),6)</f>
        <v>0</v>
      </c>
      <c r="AF225" s="2">
        <f t="shared" si="160"/>
        <v>0</v>
      </c>
      <c r="AG225" s="2">
        <f t="shared" si="142"/>
        <v>0</v>
      </c>
      <c r="AH225" s="2">
        <f t="shared" ref="AH225:AI227" si="161">(EW225)</f>
        <v>0</v>
      </c>
      <c r="AI225" s="2">
        <f t="shared" si="161"/>
        <v>0</v>
      </c>
      <c r="AJ225" s="2">
        <f t="shared" si="143"/>
        <v>0</v>
      </c>
      <c r="AK225" s="2">
        <v>241.35</v>
      </c>
      <c r="AL225" s="2">
        <v>241.35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90</v>
      </c>
      <c r="AU225" s="2">
        <v>46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1.03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2</v>
      </c>
      <c r="BJ225" s="2" t="s">
        <v>150</v>
      </c>
      <c r="BK225" s="2"/>
      <c r="BL225" s="2"/>
      <c r="BM225" s="2">
        <v>110006</v>
      </c>
      <c r="BN225" s="2">
        <v>0</v>
      </c>
      <c r="BO225" s="2" t="s">
        <v>148</v>
      </c>
      <c r="BP225" s="2">
        <v>1</v>
      </c>
      <c r="BQ225" s="2">
        <v>3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90</v>
      </c>
      <c r="CA225" s="2">
        <v>46</v>
      </c>
      <c r="CB225" s="2" t="s">
        <v>3</v>
      </c>
      <c r="CC225" s="2"/>
      <c r="CD225" s="2"/>
      <c r="CE225" s="2">
        <v>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44"/>
        <v>-7.65</v>
      </c>
      <c r="CQ225" s="2">
        <f>ROUND(AL225*BC225,2)</f>
        <v>248.59</v>
      </c>
      <c r="CR225" s="2">
        <f>ROUND(AM225*BB225,2)</f>
        <v>0</v>
      </c>
      <c r="CS225" s="2">
        <f>ROUND(AN225*BS225,2)</f>
        <v>0</v>
      </c>
      <c r="CT225" s="2">
        <f>ROUND(AO225*BA225,2)</f>
        <v>0</v>
      </c>
      <c r="CU225" s="2">
        <f t="shared" si="145"/>
        <v>0</v>
      </c>
      <c r="CV225" s="2">
        <f>AH225</f>
        <v>0</v>
      </c>
      <c r="CW225" s="2">
        <f>AI225</f>
        <v>0</v>
      </c>
      <c r="CX225" s="2">
        <f t="shared" si="146"/>
        <v>0</v>
      </c>
      <c r="CY225" s="2">
        <f>(((S225+R225)*AT225)/100)</f>
        <v>0</v>
      </c>
      <c r="CZ225" s="2">
        <f>(((S225+R225)*AU225)/100)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103</v>
      </c>
      <c r="DW225" s="2" t="s">
        <v>105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75084877</v>
      </c>
      <c r="EF225" s="2">
        <v>3</v>
      </c>
      <c r="EG225" s="2" t="s">
        <v>143</v>
      </c>
      <c r="EH225" s="2">
        <v>0</v>
      </c>
      <c r="EI225" s="2" t="s">
        <v>3</v>
      </c>
      <c r="EJ225" s="2">
        <v>2</v>
      </c>
      <c r="EK225" s="2">
        <v>110006</v>
      </c>
      <c r="EL225" s="2" t="s">
        <v>144</v>
      </c>
      <c r="EM225" s="2" t="s">
        <v>145</v>
      </c>
      <c r="EN225" s="2"/>
      <c r="EO225" s="2" t="s">
        <v>3</v>
      </c>
      <c r="EP225" s="2"/>
      <c r="EQ225" s="2">
        <v>1024</v>
      </c>
      <c r="ER225" s="2">
        <v>241.35</v>
      </c>
      <c r="ES225" s="2">
        <v>241.35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90</v>
      </c>
      <c r="FY225" s="2">
        <v>46</v>
      </c>
      <c r="FZ225" s="2"/>
      <c r="GA225" s="2" t="s">
        <v>3</v>
      </c>
      <c r="GB225" s="2"/>
      <c r="GC225" s="2"/>
      <c r="GD225" s="2">
        <v>1</v>
      </c>
      <c r="GE225" s="2"/>
      <c r="GF225" s="2">
        <v>-1706756297</v>
      </c>
      <c r="GG225" s="2">
        <v>2</v>
      </c>
      <c r="GH225" s="2">
        <v>1</v>
      </c>
      <c r="GI225" s="2">
        <v>2</v>
      </c>
      <c r="GJ225" s="2">
        <v>0</v>
      </c>
      <c r="GK225" s="2">
        <v>0</v>
      </c>
      <c r="GL225" s="2">
        <f t="shared" si="149"/>
        <v>0</v>
      </c>
      <c r="GM225" s="2">
        <f t="shared" si="150"/>
        <v>-7.65</v>
      </c>
      <c r="GN225" s="2">
        <f t="shared" si="151"/>
        <v>0</v>
      </c>
      <c r="GO225" s="2">
        <f t="shared" si="152"/>
        <v>-7.65</v>
      </c>
      <c r="GP225" s="2">
        <f t="shared" si="153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154"/>
        <v>0</v>
      </c>
      <c r="GW225" s="2">
        <v>1</v>
      </c>
      <c r="GX225" s="2">
        <f t="shared" si="155"/>
        <v>0</v>
      </c>
      <c r="GY225" s="2"/>
      <c r="GZ225" s="2"/>
      <c r="HA225" s="2">
        <v>0</v>
      </c>
      <c r="HB225" s="2">
        <v>0</v>
      </c>
      <c r="HC225" s="2">
        <f t="shared" si="156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146</v>
      </c>
      <c r="HO225" s="2" t="s">
        <v>147</v>
      </c>
      <c r="HP225" s="2" t="s">
        <v>144</v>
      </c>
      <c r="HQ225" s="2" t="s">
        <v>144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5">
      <c r="A226" s="2">
        <v>18</v>
      </c>
      <c r="B226" s="2">
        <v>0</v>
      </c>
      <c r="C226" s="2">
        <v>176</v>
      </c>
      <c r="D226" s="2"/>
      <c r="E226" s="2" t="s">
        <v>3</v>
      </c>
      <c r="F226" s="2" t="s">
        <v>151</v>
      </c>
      <c r="G226" s="2" t="s">
        <v>152</v>
      </c>
      <c r="H226" s="2" t="s">
        <v>153</v>
      </c>
      <c r="I226" s="2">
        <f>J226</f>
        <v>2</v>
      </c>
      <c r="J226" s="2">
        <v>2</v>
      </c>
      <c r="K226" s="2">
        <v>2</v>
      </c>
      <c r="L226" s="2"/>
      <c r="M226" s="2"/>
      <c r="N226" s="2"/>
      <c r="O226" s="2">
        <f>ROUND(P226,2)</f>
        <v>1.62</v>
      </c>
      <c r="P226" s="2">
        <f>ROUND(ROUND(ROUND(SUMIF(SmtRes!AQ173:'SmtRes'!AQ176,"=1",SmtRes!CU173:'SmtRes'!CU176),2),2)*I226/100,2)</f>
        <v>1.62</v>
      </c>
      <c r="Q226" s="2">
        <f>ROUND(CR226*I226,2)</f>
        <v>0</v>
      </c>
      <c r="R226" s="2">
        <f>ROUND(CS226*I226,2)</f>
        <v>0</v>
      </c>
      <c r="S226" s="2">
        <f>ROUND(CT226*I226,2)</f>
        <v>0</v>
      </c>
      <c r="T226" s="2">
        <f t="shared" si="137"/>
        <v>0</v>
      </c>
      <c r="U226" s="2">
        <f>ROUND(CV226*I226,7)</f>
        <v>0</v>
      </c>
      <c r="V226" s="2">
        <f>ROUND(CW226*I226,7)</f>
        <v>0</v>
      </c>
      <c r="W226" s="2">
        <f t="shared" si="138"/>
        <v>0</v>
      </c>
      <c r="X226" s="2">
        <f t="shared" si="139"/>
        <v>0</v>
      </c>
      <c r="Y226" s="2">
        <f t="shared" si="140"/>
        <v>0</v>
      </c>
      <c r="Z226" s="2"/>
      <c r="AA226" s="2">
        <v>-1</v>
      </c>
      <c r="AB226" s="2">
        <f t="shared" si="141"/>
        <v>0</v>
      </c>
      <c r="AC226" s="2">
        <f>ROUND((ES226),6)</f>
        <v>0</v>
      </c>
      <c r="AD226" s="2">
        <f>ROUND((((ET226)-(EU226))+AE226),6)</f>
        <v>0</v>
      </c>
      <c r="AE226" s="2">
        <f t="shared" si="160"/>
        <v>0</v>
      </c>
      <c r="AF226" s="2">
        <f t="shared" si="160"/>
        <v>0</v>
      </c>
      <c r="AG226" s="2">
        <f t="shared" si="142"/>
        <v>0</v>
      </c>
      <c r="AH226" s="2">
        <f t="shared" si="161"/>
        <v>0</v>
      </c>
      <c r="AI226" s="2">
        <f t="shared" si="161"/>
        <v>0</v>
      </c>
      <c r="AJ226" s="2">
        <f t="shared" si="143"/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90</v>
      </c>
      <c r="AU226" s="2">
        <v>46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2</v>
      </c>
      <c r="BJ226" s="2" t="s">
        <v>3</v>
      </c>
      <c r="BK226" s="2"/>
      <c r="BL226" s="2"/>
      <c r="BM226" s="2">
        <v>110006</v>
      </c>
      <c r="BN226" s="2">
        <v>0</v>
      </c>
      <c r="BO226" s="2" t="s">
        <v>3</v>
      </c>
      <c r="BP226" s="2">
        <v>0</v>
      </c>
      <c r="BQ226" s="2">
        <v>3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90</v>
      </c>
      <c r="CA226" s="2">
        <v>46</v>
      </c>
      <c r="CB226" s="2" t="s">
        <v>3</v>
      </c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>0</f>
        <v>0</v>
      </c>
      <c r="CQ226" s="2">
        <f>0</f>
        <v>0</v>
      </c>
      <c r="CR226" s="2">
        <f>0</f>
        <v>0</v>
      </c>
      <c r="CS226" s="2">
        <f>0</f>
        <v>0</v>
      </c>
      <c r="CT226" s="2">
        <f>0</f>
        <v>0</v>
      </c>
      <c r="CU226" s="2">
        <f>0</f>
        <v>0</v>
      </c>
      <c r="CV226" s="2">
        <f>0</f>
        <v>0</v>
      </c>
      <c r="CW226" s="2">
        <f>0</f>
        <v>0</v>
      </c>
      <c r="CX226" s="2">
        <f>0</f>
        <v>0</v>
      </c>
      <c r="CY226" s="2">
        <f>0</f>
        <v>0</v>
      </c>
      <c r="CZ226" s="2">
        <f>0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153</v>
      </c>
      <c r="DW226" s="2" t="s">
        <v>153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75084877</v>
      </c>
      <c r="EF226" s="2">
        <v>3</v>
      </c>
      <c r="EG226" s="2" t="s">
        <v>143</v>
      </c>
      <c r="EH226" s="2">
        <v>0</v>
      </c>
      <c r="EI226" s="2" t="s">
        <v>3</v>
      </c>
      <c r="EJ226" s="2">
        <v>2</v>
      </c>
      <c r="EK226" s="2">
        <v>110006</v>
      </c>
      <c r="EL226" s="2" t="s">
        <v>144</v>
      </c>
      <c r="EM226" s="2" t="s">
        <v>145</v>
      </c>
      <c r="EN226" s="2"/>
      <c r="EO226" s="2" t="s">
        <v>3</v>
      </c>
      <c r="EP226" s="2"/>
      <c r="EQ226" s="2">
        <v>1024</v>
      </c>
      <c r="ER226" s="2">
        <v>0</v>
      </c>
      <c r="ES226" s="2">
        <v>0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v>0</v>
      </c>
      <c r="FS226" s="2">
        <v>0</v>
      </c>
      <c r="FT226" s="2"/>
      <c r="FU226" s="2"/>
      <c r="FV226" s="2"/>
      <c r="FW226" s="2"/>
      <c r="FX226" s="2">
        <v>90</v>
      </c>
      <c r="FY226" s="2">
        <v>46</v>
      </c>
      <c r="FZ226" s="2"/>
      <c r="GA226" s="2" t="s">
        <v>3</v>
      </c>
      <c r="GB226" s="2"/>
      <c r="GC226" s="2"/>
      <c r="GD226" s="2">
        <v>1</v>
      </c>
      <c r="GE226" s="2"/>
      <c r="GF226" s="2">
        <v>274903907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149"/>
        <v>0</v>
      </c>
      <c r="GM226" s="2">
        <f t="shared" si="150"/>
        <v>1.62</v>
      </c>
      <c r="GN226" s="2">
        <f t="shared" si="151"/>
        <v>0</v>
      </c>
      <c r="GO226" s="2">
        <f t="shared" si="152"/>
        <v>1.62</v>
      </c>
      <c r="GP226" s="2">
        <f t="shared" si="153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154"/>
        <v>0</v>
      </c>
      <c r="GW226" s="2">
        <v>1</v>
      </c>
      <c r="GX226" s="2">
        <f t="shared" si="155"/>
        <v>0</v>
      </c>
      <c r="GY226" s="2"/>
      <c r="GZ226" s="2"/>
      <c r="HA226" s="2">
        <v>0</v>
      </c>
      <c r="HB226" s="2">
        <v>0</v>
      </c>
      <c r="HC226" s="2">
        <f>0</f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146</v>
      </c>
      <c r="HO226" s="2" t="s">
        <v>147</v>
      </c>
      <c r="HP226" s="2" t="s">
        <v>144</v>
      </c>
      <c r="HQ226" s="2" t="s">
        <v>144</v>
      </c>
      <c r="HR226" s="2"/>
      <c r="HS226" s="2">
        <v>0</v>
      </c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5">
      <c r="A227" s="2">
        <v>17</v>
      </c>
      <c r="B227" s="2">
        <v>0</v>
      </c>
      <c r="C227" s="2"/>
      <c r="D227" s="2"/>
      <c r="E227" s="2" t="s">
        <v>3</v>
      </c>
      <c r="F227" s="2" t="s">
        <v>154</v>
      </c>
      <c r="G227" s="2" t="s">
        <v>155</v>
      </c>
      <c r="H227" s="2" t="s">
        <v>103</v>
      </c>
      <c r="I227" s="2">
        <f>ROUND(2,7)</f>
        <v>2</v>
      </c>
      <c r="J227" s="2">
        <v>0</v>
      </c>
      <c r="K227" s="2">
        <f>ROUND(2,7)</f>
        <v>2</v>
      </c>
      <c r="L227" s="2"/>
      <c r="M227" s="2"/>
      <c r="N227" s="2"/>
      <c r="O227" s="2">
        <f>ROUND(CP227,2)</f>
        <v>895</v>
      </c>
      <c r="P227" s="2">
        <f>ROUND(CQ227*I227,2)</f>
        <v>895</v>
      </c>
      <c r="Q227" s="2">
        <f>ROUND(CR227*I227,2)</f>
        <v>0</v>
      </c>
      <c r="R227" s="2">
        <f>ROUND(CS227*I227,2)</f>
        <v>0</v>
      </c>
      <c r="S227" s="2">
        <f>ROUND(CT227*I227,2)</f>
        <v>0</v>
      </c>
      <c r="T227" s="2">
        <f t="shared" si="137"/>
        <v>0</v>
      </c>
      <c r="U227" s="2">
        <f>ROUND(CV227*I227,7)</f>
        <v>0</v>
      </c>
      <c r="V227" s="2">
        <f>ROUND(CW227*I227,7)</f>
        <v>0</v>
      </c>
      <c r="W227" s="2">
        <f t="shared" si="138"/>
        <v>0</v>
      </c>
      <c r="X227" s="2">
        <f t="shared" si="139"/>
        <v>0</v>
      </c>
      <c r="Y227" s="2">
        <f t="shared" si="140"/>
        <v>0</v>
      </c>
      <c r="Z227" s="2"/>
      <c r="AA227" s="2">
        <v>-1</v>
      </c>
      <c r="AB227" s="2">
        <f t="shared" si="141"/>
        <v>491.76</v>
      </c>
      <c r="AC227" s="2">
        <f>ROUND((ES227),6)</f>
        <v>491.76</v>
      </c>
      <c r="AD227" s="2">
        <f>ROUND((((ET227)-(EU227))+AE227),6)</f>
        <v>0</v>
      </c>
      <c r="AE227" s="2">
        <f t="shared" si="160"/>
        <v>0</v>
      </c>
      <c r="AF227" s="2">
        <f t="shared" si="160"/>
        <v>0</v>
      </c>
      <c r="AG227" s="2">
        <f t="shared" si="142"/>
        <v>0</v>
      </c>
      <c r="AH227" s="2">
        <f t="shared" si="161"/>
        <v>0</v>
      </c>
      <c r="AI227" s="2">
        <f t="shared" si="161"/>
        <v>0</v>
      </c>
      <c r="AJ227" s="2">
        <f t="shared" si="143"/>
        <v>0</v>
      </c>
      <c r="AK227" s="2">
        <v>491.76</v>
      </c>
      <c r="AL227" s="2">
        <v>491.76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v>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0.91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156</v>
      </c>
      <c r="BK227" s="2"/>
      <c r="BL227" s="2"/>
      <c r="BM227" s="2">
        <v>500001</v>
      </c>
      <c r="BN227" s="2">
        <v>0</v>
      </c>
      <c r="BO227" s="2" t="s">
        <v>154</v>
      </c>
      <c r="BP227" s="2">
        <v>1</v>
      </c>
      <c r="BQ227" s="2">
        <v>8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0</v>
      </c>
      <c r="CA227" s="2">
        <v>0</v>
      </c>
      <c r="CB227" s="2" t="s">
        <v>3</v>
      </c>
      <c r="CC227" s="2"/>
      <c r="CD227" s="2"/>
      <c r="CE227" s="2">
        <v>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>(P227+Q227+S227+R227)</f>
        <v>895</v>
      </c>
      <c r="CQ227" s="2">
        <f>ROUND(AL227*BC227,2)</f>
        <v>447.5</v>
      </c>
      <c r="CR227" s="2">
        <f>ROUND(AM227*BB227,2)</f>
        <v>0</v>
      </c>
      <c r="CS227" s="2">
        <f>ROUND(AN227*BS227,2)</f>
        <v>0</v>
      </c>
      <c r="CT227" s="2">
        <f>ROUND(AO227*BA227,2)</f>
        <v>0</v>
      </c>
      <c r="CU227" s="2">
        <f>AG227</f>
        <v>0</v>
      </c>
      <c r="CV227" s="2">
        <f>AH227</f>
        <v>0</v>
      </c>
      <c r="CW227" s="2">
        <f>AI227</f>
        <v>0</v>
      </c>
      <c r="CX227" s="2">
        <f>AJ227</f>
        <v>0</v>
      </c>
      <c r="CY227" s="2">
        <f>0</f>
        <v>0</v>
      </c>
      <c r="CZ227" s="2">
        <f>0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1013</v>
      </c>
      <c r="DV227" s="2" t="s">
        <v>103</v>
      </c>
      <c r="DW227" s="2" t="s">
        <v>105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75084889</v>
      </c>
      <c r="EF227" s="2">
        <v>8</v>
      </c>
      <c r="EG227" s="2" t="s">
        <v>157</v>
      </c>
      <c r="EH227" s="2">
        <v>0</v>
      </c>
      <c r="EI227" s="2" t="s">
        <v>3</v>
      </c>
      <c r="EJ227" s="2">
        <v>1</v>
      </c>
      <c r="EK227" s="2">
        <v>500001</v>
      </c>
      <c r="EL227" s="2" t="s">
        <v>158</v>
      </c>
      <c r="EM227" s="2" t="s">
        <v>159</v>
      </c>
      <c r="EN227" s="2"/>
      <c r="EO227" s="2" t="s">
        <v>3</v>
      </c>
      <c r="EP227" s="2"/>
      <c r="EQ227" s="2">
        <v>1024</v>
      </c>
      <c r="ER227" s="2">
        <v>491.76</v>
      </c>
      <c r="ES227" s="2">
        <v>491.76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0</v>
      </c>
      <c r="FY227" s="2">
        <v>0</v>
      </c>
      <c r="FZ227" s="2"/>
      <c r="GA227" s="2" t="s">
        <v>3</v>
      </c>
      <c r="GB227" s="2"/>
      <c r="GC227" s="2"/>
      <c r="GD227" s="2">
        <v>1</v>
      </c>
      <c r="GE227" s="2"/>
      <c r="GF227" s="2">
        <v>227203295</v>
      </c>
      <c r="GG227" s="2">
        <v>2</v>
      </c>
      <c r="GH227" s="2">
        <v>1</v>
      </c>
      <c r="GI227" s="2">
        <v>2</v>
      </c>
      <c r="GJ227" s="2">
        <v>0</v>
      </c>
      <c r="GK227" s="2">
        <v>0</v>
      </c>
      <c r="GL227" s="2">
        <f t="shared" si="149"/>
        <v>0</v>
      </c>
      <c r="GM227" s="2">
        <f t="shared" si="150"/>
        <v>895</v>
      </c>
      <c r="GN227" s="2">
        <f t="shared" si="151"/>
        <v>895</v>
      </c>
      <c r="GO227" s="2">
        <f t="shared" si="152"/>
        <v>0</v>
      </c>
      <c r="GP227" s="2">
        <f t="shared" si="153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154"/>
        <v>0</v>
      </c>
      <c r="GW227" s="2">
        <v>1</v>
      </c>
      <c r="GX227" s="2">
        <f t="shared" si="155"/>
        <v>0</v>
      </c>
      <c r="GY227" s="2"/>
      <c r="GZ227" s="2"/>
      <c r="HA227" s="2">
        <v>0</v>
      </c>
      <c r="HB227" s="2">
        <v>0</v>
      </c>
      <c r="HC227" s="2">
        <f>GV227*GW227</f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9" spans="1:255" x14ac:dyDescent="0.25">
      <c r="A229" s="3">
        <v>51</v>
      </c>
      <c r="B229" s="3">
        <f>B210</f>
        <v>0</v>
      </c>
      <c r="C229" s="3">
        <f>A210</f>
        <v>4</v>
      </c>
      <c r="D229" s="3">
        <f>ROW(A210)</f>
        <v>210</v>
      </c>
      <c r="E229" s="3"/>
      <c r="F229" s="3" t="str">
        <f>IF(F210&lt;&gt;"",F210,"")</f>
        <v>Новый раздел</v>
      </c>
      <c r="G229" s="3" t="str">
        <f>IF(G210&lt;&gt;"",G210,"")</f>
        <v>ГНБ №5. L=145 м (1 скв., 2  трубы, под напряжением)</v>
      </c>
      <c r="H229" s="3">
        <v>0</v>
      </c>
      <c r="I229" s="3"/>
      <c r="J229" s="3"/>
      <c r="K229" s="3"/>
      <c r="L229" s="3"/>
      <c r="M229" s="3"/>
      <c r="N229" s="3"/>
      <c r="O229" s="3">
        <f t="shared" ref="O229:T229" si="162">ROUND(AB229,2)</f>
        <v>0</v>
      </c>
      <c r="P229" s="3">
        <f t="shared" si="162"/>
        <v>0</v>
      </c>
      <c r="Q229" s="3">
        <f t="shared" si="162"/>
        <v>0</v>
      </c>
      <c r="R229" s="3">
        <f t="shared" si="162"/>
        <v>0</v>
      </c>
      <c r="S229" s="3">
        <f t="shared" si="162"/>
        <v>0</v>
      </c>
      <c r="T229" s="3">
        <f t="shared" si="162"/>
        <v>0</v>
      </c>
      <c r="U229" s="3">
        <f>AH229</f>
        <v>0</v>
      </c>
      <c r="V229" s="3">
        <f>AI229</f>
        <v>0</v>
      </c>
      <c r="W229" s="3">
        <f>ROUND(AJ229,2)</f>
        <v>0</v>
      </c>
      <c r="X229" s="3">
        <f>ROUND(AK229,2)</f>
        <v>0</v>
      </c>
      <c r="Y229" s="3">
        <f>ROUND(AL229,2)</f>
        <v>0</v>
      </c>
      <c r="Z229" s="3"/>
      <c r="AA229" s="3"/>
      <c r="AB229" s="3">
        <f>ROUND(SUMIF(AA214:AA227,"=78005709",O214:O227),2)</f>
        <v>0</v>
      </c>
      <c r="AC229" s="3">
        <f>ROUND(SUMIF(AA214:AA227,"=78005709",P214:P227),2)</f>
        <v>0</v>
      </c>
      <c r="AD229" s="3">
        <f>ROUND(SUMIF(AA214:AA227,"=78005709",Q214:Q227),2)</f>
        <v>0</v>
      </c>
      <c r="AE229" s="3">
        <f>ROUND(SUMIF(AA214:AA227,"=78005709",R214:R227),2)</f>
        <v>0</v>
      </c>
      <c r="AF229" s="3">
        <f>ROUND(SUMIF(AA214:AA227,"=78005709",S214:S227),2)</f>
        <v>0</v>
      </c>
      <c r="AG229" s="3">
        <f>ROUND(SUMIF(AA214:AA227,"=78005709",T214:T227),2)</f>
        <v>0</v>
      </c>
      <c r="AH229" s="3">
        <f>SUMIF(AA214:AA227,"=78005709",U214:U227)</f>
        <v>0</v>
      </c>
      <c r="AI229" s="3">
        <f>SUMIF(AA214:AA227,"=78005709",V214:V227)</f>
        <v>0</v>
      </c>
      <c r="AJ229" s="3">
        <f>ROUND(SUMIF(AA214:AA227,"=78005709",W214:W227),2)</f>
        <v>0</v>
      </c>
      <c r="AK229" s="3">
        <f>ROUND(SUMIF(AA214:AA227,"=78005709",X214:X227),2)</f>
        <v>0</v>
      </c>
      <c r="AL229" s="3">
        <f>ROUND(SUMIF(AA214:AA227,"=78005709",Y214:Y227),2)</f>
        <v>0</v>
      </c>
      <c r="AM229" s="3"/>
      <c r="AN229" s="3"/>
      <c r="AO229" s="3">
        <f t="shared" ref="AO229:BD229" si="163">ROUND(BX229,2)</f>
        <v>0</v>
      </c>
      <c r="AP229" s="3">
        <f t="shared" si="163"/>
        <v>0</v>
      </c>
      <c r="AQ229" s="3">
        <f t="shared" si="163"/>
        <v>0</v>
      </c>
      <c r="AR229" s="3">
        <f t="shared" si="163"/>
        <v>0</v>
      </c>
      <c r="AS229" s="3">
        <f t="shared" si="163"/>
        <v>0</v>
      </c>
      <c r="AT229" s="3">
        <f t="shared" si="163"/>
        <v>0</v>
      </c>
      <c r="AU229" s="3">
        <f t="shared" si="163"/>
        <v>0</v>
      </c>
      <c r="AV229" s="3">
        <f t="shared" si="163"/>
        <v>0</v>
      </c>
      <c r="AW229" s="3">
        <f t="shared" si="163"/>
        <v>0</v>
      </c>
      <c r="AX229" s="3">
        <f t="shared" si="163"/>
        <v>0</v>
      </c>
      <c r="AY229" s="3">
        <f t="shared" si="163"/>
        <v>0</v>
      </c>
      <c r="AZ229" s="3">
        <f t="shared" si="163"/>
        <v>0</v>
      </c>
      <c r="BA229" s="3">
        <f t="shared" si="163"/>
        <v>0</v>
      </c>
      <c r="BB229" s="3">
        <f t="shared" si="163"/>
        <v>0</v>
      </c>
      <c r="BC229" s="3">
        <f t="shared" si="163"/>
        <v>0</v>
      </c>
      <c r="BD229" s="3">
        <f t="shared" si="163"/>
        <v>0</v>
      </c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>
        <f>ROUND(SUMIF(AA214:AA227,"=78005709",FQ214:FQ227),2)</f>
        <v>0</v>
      </c>
      <c r="BY229" s="3">
        <f>ROUND(SUMIF(AA214:AA227,"=78005709",FR214:FR227),2)</f>
        <v>0</v>
      </c>
      <c r="BZ229" s="3">
        <f>ROUND(SUMIF(AA214:AA227,"=78005709",GL214:GL227),2)</f>
        <v>0</v>
      </c>
      <c r="CA229" s="3">
        <f>ROUND(SUMIF(AA214:AA227,"=78005709",GM214:GM227),2)</f>
        <v>0</v>
      </c>
      <c r="CB229" s="3">
        <f>ROUND(SUMIF(AA214:AA227,"=78005709",GN214:GN227),2)</f>
        <v>0</v>
      </c>
      <c r="CC229" s="3">
        <f>ROUND(SUMIF(AA214:AA227,"=78005709",GO214:GO227),2)</f>
        <v>0</v>
      </c>
      <c r="CD229" s="3">
        <f>ROUND(SUMIF(AA214:AA227,"=78005709",GP214:GP227),2)</f>
        <v>0</v>
      </c>
      <c r="CE229" s="3">
        <f>AC229-BX229</f>
        <v>0</v>
      </c>
      <c r="CF229" s="3">
        <f>AC229-BY229</f>
        <v>0</v>
      </c>
      <c r="CG229" s="3">
        <f>BX229-BZ229</f>
        <v>0</v>
      </c>
      <c r="CH229" s="3">
        <f>AC229-BX229-BY229+BZ229</f>
        <v>0</v>
      </c>
      <c r="CI229" s="3">
        <f>BY229-BZ229</f>
        <v>0</v>
      </c>
      <c r="CJ229" s="3">
        <f>ROUND(SUMIF(AA214:AA227,"=78005709",GX214:GX227),2)</f>
        <v>0</v>
      </c>
      <c r="CK229" s="3">
        <f>ROUND(SUMIF(AA214:AA227,"=78005709",GY214:GY227),2)</f>
        <v>0</v>
      </c>
      <c r="CL229" s="3">
        <f>ROUND(SUMIF(AA214:AA227,"=78005709",GZ214:GZ227),2)</f>
        <v>0</v>
      </c>
      <c r="CM229" s="3">
        <f>ROUND(SUMIF(AA214:AA227,"=78005709",HD214:HD227),2)</f>
        <v>0</v>
      </c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>
        <v>0</v>
      </c>
    </row>
    <row r="231" spans="1:255" x14ac:dyDescent="0.25">
      <c r="A231" s="5">
        <v>50</v>
      </c>
      <c r="B231" s="5">
        <v>0</v>
      </c>
      <c r="C231" s="5">
        <v>0</v>
      </c>
      <c r="D231" s="5">
        <v>1</v>
      </c>
      <c r="E231" s="5">
        <v>201</v>
      </c>
      <c r="F231" s="5">
        <f>ROUND(Source!O229,O231)</f>
        <v>0</v>
      </c>
      <c r="G231" s="5" t="s">
        <v>46</v>
      </c>
      <c r="H231" s="5" t="s">
        <v>47</v>
      </c>
      <c r="I231" s="5"/>
      <c r="J231" s="5"/>
      <c r="K231" s="5">
        <v>201</v>
      </c>
      <c r="L231" s="5">
        <v>1</v>
      </c>
      <c r="M231" s="5">
        <v>3</v>
      </c>
      <c r="N231" s="5" t="s">
        <v>3</v>
      </c>
      <c r="O231" s="5">
        <v>2</v>
      </c>
      <c r="P231" s="5"/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/>
      <c r="AA231" s="5"/>
      <c r="AB231" s="5"/>
    </row>
    <row r="232" spans="1:255" x14ac:dyDescent="0.25">
      <c r="A232" s="5">
        <v>50</v>
      </c>
      <c r="B232" s="5">
        <v>0</v>
      </c>
      <c r="C232" s="5">
        <v>0</v>
      </c>
      <c r="D232" s="5">
        <v>1</v>
      </c>
      <c r="E232" s="5">
        <v>202</v>
      </c>
      <c r="F232" s="5">
        <f>ROUND(Source!P229,O232)</f>
        <v>0</v>
      </c>
      <c r="G232" s="5" t="s">
        <v>48</v>
      </c>
      <c r="H232" s="5" t="s">
        <v>49</v>
      </c>
      <c r="I232" s="5"/>
      <c r="J232" s="5"/>
      <c r="K232" s="5">
        <v>202</v>
      </c>
      <c r="L232" s="5">
        <v>2</v>
      </c>
      <c r="M232" s="5">
        <v>3</v>
      </c>
      <c r="N232" s="5" t="s">
        <v>3</v>
      </c>
      <c r="O232" s="5">
        <v>2</v>
      </c>
      <c r="P232" s="5"/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/>
      <c r="AA232" s="5"/>
      <c r="AB232" s="5"/>
    </row>
    <row r="233" spans="1:255" x14ac:dyDescent="0.25">
      <c r="A233" s="5">
        <v>50</v>
      </c>
      <c r="B233" s="5">
        <v>0</v>
      </c>
      <c r="C233" s="5">
        <v>0</v>
      </c>
      <c r="D233" s="5">
        <v>1</v>
      </c>
      <c r="E233" s="5">
        <v>222</v>
      </c>
      <c r="F233" s="5">
        <f>ROUND(Source!AO229,O233)</f>
        <v>0</v>
      </c>
      <c r="G233" s="5" t="s">
        <v>50</v>
      </c>
      <c r="H233" s="5" t="s">
        <v>51</v>
      </c>
      <c r="I233" s="5"/>
      <c r="J233" s="5"/>
      <c r="K233" s="5">
        <v>222</v>
      </c>
      <c r="L233" s="5">
        <v>3</v>
      </c>
      <c r="M233" s="5">
        <v>3</v>
      </c>
      <c r="N233" s="5" t="s">
        <v>3</v>
      </c>
      <c r="O233" s="5">
        <v>2</v>
      </c>
      <c r="P233" s="5"/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/>
      <c r="AA233" s="5"/>
      <c r="AB233" s="5"/>
    </row>
    <row r="234" spans="1:255" x14ac:dyDescent="0.25">
      <c r="A234" s="5">
        <v>50</v>
      </c>
      <c r="B234" s="5">
        <v>0</v>
      </c>
      <c r="C234" s="5">
        <v>0</v>
      </c>
      <c r="D234" s="5">
        <v>1</v>
      </c>
      <c r="E234" s="5">
        <v>225</v>
      </c>
      <c r="F234" s="5">
        <f>ROUND(Source!AV229,O234)</f>
        <v>0</v>
      </c>
      <c r="G234" s="5" t="s">
        <v>52</v>
      </c>
      <c r="H234" s="5" t="s">
        <v>53</v>
      </c>
      <c r="I234" s="5"/>
      <c r="J234" s="5"/>
      <c r="K234" s="5">
        <v>225</v>
      </c>
      <c r="L234" s="5">
        <v>4</v>
      </c>
      <c r="M234" s="5">
        <v>3</v>
      </c>
      <c r="N234" s="5" t="s">
        <v>3</v>
      </c>
      <c r="O234" s="5">
        <v>2</v>
      </c>
      <c r="P234" s="5"/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/>
      <c r="AA234" s="5"/>
      <c r="AB234" s="5"/>
    </row>
    <row r="235" spans="1:255" x14ac:dyDescent="0.25">
      <c r="A235" s="5">
        <v>50</v>
      </c>
      <c r="B235" s="5">
        <v>0</v>
      </c>
      <c r="C235" s="5">
        <v>0</v>
      </c>
      <c r="D235" s="5">
        <v>1</v>
      </c>
      <c r="E235" s="5">
        <v>226</v>
      </c>
      <c r="F235" s="5">
        <f>ROUND(Source!AW229,O235)</f>
        <v>0</v>
      </c>
      <c r="G235" s="5" t="s">
        <v>54</v>
      </c>
      <c r="H235" s="5" t="s">
        <v>55</v>
      </c>
      <c r="I235" s="5"/>
      <c r="J235" s="5"/>
      <c r="K235" s="5">
        <v>226</v>
      </c>
      <c r="L235" s="5">
        <v>5</v>
      </c>
      <c r="M235" s="5">
        <v>3</v>
      </c>
      <c r="N235" s="5" t="s">
        <v>3</v>
      </c>
      <c r="O235" s="5">
        <v>2</v>
      </c>
      <c r="P235" s="5"/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/>
      <c r="AA235" s="5"/>
      <c r="AB235" s="5"/>
    </row>
    <row r="236" spans="1:255" x14ac:dyDescent="0.25">
      <c r="A236" s="5">
        <v>50</v>
      </c>
      <c r="B236" s="5">
        <v>0</v>
      </c>
      <c r="C236" s="5">
        <v>0</v>
      </c>
      <c r="D236" s="5">
        <v>1</v>
      </c>
      <c r="E236" s="5">
        <v>227</v>
      </c>
      <c r="F236" s="5">
        <f>ROUND(Source!AX229,O236)</f>
        <v>0</v>
      </c>
      <c r="G236" s="5" t="s">
        <v>56</v>
      </c>
      <c r="H236" s="5" t="s">
        <v>57</v>
      </c>
      <c r="I236" s="5"/>
      <c r="J236" s="5"/>
      <c r="K236" s="5">
        <v>227</v>
      </c>
      <c r="L236" s="5">
        <v>6</v>
      </c>
      <c r="M236" s="5">
        <v>3</v>
      </c>
      <c r="N236" s="5" t="s">
        <v>3</v>
      </c>
      <c r="O236" s="5">
        <v>2</v>
      </c>
      <c r="P236" s="5"/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/>
      <c r="AA236" s="5"/>
      <c r="AB236" s="5"/>
    </row>
    <row r="237" spans="1:255" x14ac:dyDescent="0.25">
      <c r="A237" s="5">
        <v>50</v>
      </c>
      <c r="B237" s="5">
        <v>0</v>
      </c>
      <c r="C237" s="5">
        <v>0</v>
      </c>
      <c r="D237" s="5">
        <v>1</v>
      </c>
      <c r="E237" s="5">
        <v>228</v>
      </c>
      <c r="F237" s="5">
        <f>ROUND(Source!AY229,O237)</f>
        <v>0</v>
      </c>
      <c r="G237" s="5" t="s">
        <v>58</v>
      </c>
      <c r="H237" s="5" t="s">
        <v>59</v>
      </c>
      <c r="I237" s="5"/>
      <c r="J237" s="5"/>
      <c r="K237" s="5">
        <v>228</v>
      </c>
      <c r="L237" s="5">
        <v>7</v>
      </c>
      <c r="M237" s="5">
        <v>3</v>
      </c>
      <c r="N237" s="5" t="s">
        <v>3</v>
      </c>
      <c r="O237" s="5">
        <v>2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55" x14ac:dyDescent="0.25">
      <c r="A238" s="5">
        <v>50</v>
      </c>
      <c r="B238" s="5">
        <v>0</v>
      </c>
      <c r="C238" s="5">
        <v>0</v>
      </c>
      <c r="D238" s="5">
        <v>1</v>
      </c>
      <c r="E238" s="5">
        <v>216</v>
      </c>
      <c r="F238" s="5">
        <f>ROUND(Source!AP229,O238)</f>
        <v>0</v>
      </c>
      <c r="G238" s="5" t="s">
        <v>60</v>
      </c>
      <c r="H238" s="5" t="s">
        <v>61</v>
      </c>
      <c r="I238" s="5"/>
      <c r="J238" s="5"/>
      <c r="K238" s="5">
        <v>216</v>
      </c>
      <c r="L238" s="5">
        <v>8</v>
      </c>
      <c r="M238" s="5">
        <v>3</v>
      </c>
      <c r="N238" s="5" t="s">
        <v>3</v>
      </c>
      <c r="O238" s="5">
        <v>2</v>
      </c>
      <c r="P238" s="5"/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/>
      <c r="AA238" s="5"/>
      <c r="AB238" s="5"/>
    </row>
    <row r="239" spans="1:255" x14ac:dyDescent="0.25">
      <c r="A239" s="5">
        <v>50</v>
      </c>
      <c r="B239" s="5">
        <v>0</v>
      </c>
      <c r="C239" s="5">
        <v>0</v>
      </c>
      <c r="D239" s="5">
        <v>1</v>
      </c>
      <c r="E239" s="5">
        <v>223</v>
      </c>
      <c r="F239" s="5">
        <f>ROUND(Source!AQ229,O239)</f>
        <v>0</v>
      </c>
      <c r="G239" s="5" t="s">
        <v>62</v>
      </c>
      <c r="H239" s="5" t="s">
        <v>63</v>
      </c>
      <c r="I239" s="5"/>
      <c r="J239" s="5"/>
      <c r="K239" s="5">
        <v>223</v>
      </c>
      <c r="L239" s="5">
        <v>9</v>
      </c>
      <c r="M239" s="5">
        <v>3</v>
      </c>
      <c r="N239" s="5" t="s">
        <v>3</v>
      </c>
      <c r="O239" s="5">
        <v>2</v>
      </c>
      <c r="P239" s="5"/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/>
      <c r="AA239" s="5"/>
      <c r="AB239" s="5"/>
    </row>
    <row r="240" spans="1:255" x14ac:dyDescent="0.25">
      <c r="A240" s="5">
        <v>50</v>
      </c>
      <c r="B240" s="5">
        <v>0</v>
      </c>
      <c r="C240" s="5">
        <v>0</v>
      </c>
      <c r="D240" s="5">
        <v>1</v>
      </c>
      <c r="E240" s="5">
        <v>229</v>
      </c>
      <c r="F240" s="5">
        <f>ROUND(Source!AZ229,O240)</f>
        <v>0</v>
      </c>
      <c r="G240" s="5" t="s">
        <v>64</v>
      </c>
      <c r="H240" s="5" t="s">
        <v>65</v>
      </c>
      <c r="I240" s="5"/>
      <c r="J240" s="5"/>
      <c r="K240" s="5">
        <v>229</v>
      </c>
      <c r="L240" s="5">
        <v>10</v>
      </c>
      <c r="M240" s="5">
        <v>3</v>
      </c>
      <c r="N240" s="5" t="s">
        <v>3</v>
      </c>
      <c r="O240" s="5">
        <v>2</v>
      </c>
      <c r="P240" s="5"/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/>
      <c r="AA240" s="5"/>
      <c r="AB240" s="5"/>
    </row>
    <row r="241" spans="1:28" x14ac:dyDescent="0.25">
      <c r="A241" s="5">
        <v>50</v>
      </c>
      <c r="B241" s="5">
        <v>0</v>
      </c>
      <c r="C241" s="5">
        <v>0</v>
      </c>
      <c r="D241" s="5">
        <v>1</v>
      </c>
      <c r="E241" s="5">
        <v>203</v>
      </c>
      <c r="F241" s="5">
        <f>ROUND(Source!Q229,O241)</f>
        <v>0</v>
      </c>
      <c r="G241" s="5" t="s">
        <v>66</v>
      </c>
      <c r="H241" s="5" t="s">
        <v>67</v>
      </c>
      <c r="I241" s="5"/>
      <c r="J241" s="5"/>
      <c r="K241" s="5">
        <v>203</v>
      </c>
      <c r="L241" s="5">
        <v>11</v>
      </c>
      <c r="M241" s="5">
        <v>3</v>
      </c>
      <c r="N241" s="5" t="s">
        <v>3</v>
      </c>
      <c r="O241" s="5">
        <v>2</v>
      </c>
      <c r="P241" s="5"/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/>
      <c r="AA241" s="5"/>
      <c r="AB241" s="5"/>
    </row>
    <row r="242" spans="1:28" x14ac:dyDescent="0.25">
      <c r="A242" s="5">
        <v>50</v>
      </c>
      <c r="B242" s="5">
        <v>0</v>
      </c>
      <c r="C242" s="5">
        <v>0</v>
      </c>
      <c r="D242" s="5">
        <v>1</v>
      </c>
      <c r="E242" s="5">
        <v>231</v>
      </c>
      <c r="F242" s="5">
        <f>ROUND(Source!BB229,O242)</f>
        <v>0</v>
      </c>
      <c r="G242" s="5" t="s">
        <v>68</v>
      </c>
      <c r="H242" s="5" t="s">
        <v>69</v>
      </c>
      <c r="I242" s="5"/>
      <c r="J242" s="5"/>
      <c r="K242" s="5">
        <v>231</v>
      </c>
      <c r="L242" s="5">
        <v>12</v>
      </c>
      <c r="M242" s="5">
        <v>3</v>
      </c>
      <c r="N242" s="5" t="s">
        <v>3</v>
      </c>
      <c r="O242" s="5">
        <v>2</v>
      </c>
      <c r="P242" s="5"/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/>
      <c r="AA242" s="5"/>
      <c r="AB242" s="5"/>
    </row>
    <row r="243" spans="1:28" x14ac:dyDescent="0.25">
      <c r="A243" s="5">
        <v>50</v>
      </c>
      <c r="B243" s="5">
        <v>0</v>
      </c>
      <c r="C243" s="5">
        <v>0</v>
      </c>
      <c r="D243" s="5">
        <v>1</v>
      </c>
      <c r="E243" s="5">
        <v>204</v>
      </c>
      <c r="F243" s="5">
        <f>ROUND(Source!R229,O243)</f>
        <v>0</v>
      </c>
      <c r="G243" s="5" t="s">
        <v>70</v>
      </c>
      <c r="H243" s="5" t="s">
        <v>71</v>
      </c>
      <c r="I243" s="5"/>
      <c r="J243" s="5"/>
      <c r="K243" s="5">
        <v>204</v>
      </c>
      <c r="L243" s="5">
        <v>13</v>
      </c>
      <c r="M243" s="5">
        <v>3</v>
      </c>
      <c r="N243" s="5" t="s">
        <v>3</v>
      </c>
      <c r="O243" s="5">
        <v>2</v>
      </c>
      <c r="P243" s="5"/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/>
      <c r="AA243" s="5"/>
      <c r="AB243" s="5"/>
    </row>
    <row r="244" spans="1:28" x14ac:dyDescent="0.25">
      <c r="A244" s="5">
        <v>50</v>
      </c>
      <c r="B244" s="5">
        <v>0</v>
      </c>
      <c r="C244" s="5">
        <v>0</v>
      </c>
      <c r="D244" s="5">
        <v>1</v>
      </c>
      <c r="E244" s="5">
        <v>205</v>
      </c>
      <c r="F244" s="5">
        <f>ROUND(Source!S229,O244)</f>
        <v>0</v>
      </c>
      <c r="G244" s="5" t="s">
        <v>72</v>
      </c>
      <c r="H244" s="5" t="s">
        <v>73</v>
      </c>
      <c r="I244" s="5"/>
      <c r="J244" s="5"/>
      <c r="K244" s="5">
        <v>205</v>
      </c>
      <c r="L244" s="5">
        <v>14</v>
      </c>
      <c r="M244" s="5">
        <v>3</v>
      </c>
      <c r="N244" s="5" t="s">
        <v>3</v>
      </c>
      <c r="O244" s="5">
        <v>2</v>
      </c>
      <c r="P244" s="5"/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/>
      <c r="AA244" s="5"/>
      <c r="AB244" s="5"/>
    </row>
    <row r="245" spans="1:28" x14ac:dyDescent="0.25">
      <c r="A245" s="5">
        <v>50</v>
      </c>
      <c r="B245" s="5">
        <v>0</v>
      </c>
      <c r="C245" s="5">
        <v>0</v>
      </c>
      <c r="D245" s="5">
        <v>1</v>
      </c>
      <c r="E245" s="5">
        <v>232</v>
      </c>
      <c r="F245" s="5">
        <f>ROUND(Source!BC229,O245)</f>
        <v>0</v>
      </c>
      <c r="G245" s="5" t="s">
        <v>74</v>
      </c>
      <c r="H245" s="5" t="s">
        <v>75</v>
      </c>
      <c r="I245" s="5"/>
      <c r="J245" s="5"/>
      <c r="K245" s="5">
        <v>232</v>
      </c>
      <c r="L245" s="5">
        <v>15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28" x14ac:dyDescent="0.25">
      <c r="A246" s="5">
        <v>50</v>
      </c>
      <c r="B246" s="5">
        <v>0</v>
      </c>
      <c r="C246" s="5">
        <v>0</v>
      </c>
      <c r="D246" s="5">
        <v>1</v>
      </c>
      <c r="E246" s="5">
        <v>214</v>
      </c>
      <c r="F246" s="5">
        <f>ROUND(Source!AS229,O246)</f>
        <v>0</v>
      </c>
      <c r="G246" s="5" t="s">
        <v>76</v>
      </c>
      <c r="H246" s="5" t="s">
        <v>77</v>
      </c>
      <c r="I246" s="5"/>
      <c r="J246" s="5"/>
      <c r="K246" s="5">
        <v>214</v>
      </c>
      <c r="L246" s="5">
        <v>16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28" x14ac:dyDescent="0.25">
      <c r="A247" s="5">
        <v>50</v>
      </c>
      <c r="B247" s="5">
        <v>0</v>
      </c>
      <c r="C247" s="5">
        <v>0</v>
      </c>
      <c r="D247" s="5">
        <v>1</v>
      </c>
      <c r="E247" s="5">
        <v>215</v>
      </c>
      <c r="F247" s="5">
        <f>ROUND(Source!AT229,O247)</f>
        <v>0</v>
      </c>
      <c r="G247" s="5" t="s">
        <v>78</v>
      </c>
      <c r="H247" s="5" t="s">
        <v>79</v>
      </c>
      <c r="I247" s="5"/>
      <c r="J247" s="5"/>
      <c r="K247" s="5">
        <v>215</v>
      </c>
      <c r="L247" s="5">
        <v>17</v>
      </c>
      <c r="M247" s="5">
        <v>3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8" x14ac:dyDescent="0.25">
      <c r="A248" s="5">
        <v>50</v>
      </c>
      <c r="B248" s="5">
        <v>0</v>
      </c>
      <c r="C248" s="5">
        <v>0</v>
      </c>
      <c r="D248" s="5">
        <v>1</v>
      </c>
      <c r="E248" s="5">
        <v>217</v>
      </c>
      <c r="F248" s="5">
        <f>ROUND(Source!AU229,O248)</f>
        <v>0</v>
      </c>
      <c r="G248" s="5" t="s">
        <v>80</v>
      </c>
      <c r="H248" s="5" t="s">
        <v>81</v>
      </c>
      <c r="I248" s="5"/>
      <c r="J248" s="5"/>
      <c r="K248" s="5">
        <v>217</v>
      </c>
      <c r="L248" s="5">
        <v>18</v>
      </c>
      <c r="M248" s="5">
        <v>3</v>
      </c>
      <c r="N248" s="5" t="s">
        <v>3</v>
      </c>
      <c r="O248" s="5">
        <v>2</v>
      </c>
      <c r="P248" s="5"/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/>
      <c r="AA248" s="5"/>
      <c r="AB248" s="5"/>
    </row>
    <row r="249" spans="1:28" x14ac:dyDescent="0.25">
      <c r="A249" s="5">
        <v>50</v>
      </c>
      <c r="B249" s="5">
        <v>0</v>
      </c>
      <c r="C249" s="5">
        <v>0</v>
      </c>
      <c r="D249" s="5">
        <v>1</v>
      </c>
      <c r="E249" s="5">
        <v>230</v>
      </c>
      <c r="F249" s="5">
        <f>ROUND(Source!BA229,O249)</f>
        <v>0</v>
      </c>
      <c r="G249" s="5" t="s">
        <v>82</v>
      </c>
      <c r="H249" s="5" t="s">
        <v>83</v>
      </c>
      <c r="I249" s="5"/>
      <c r="J249" s="5"/>
      <c r="K249" s="5">
        <v>230</v>
      </c>
      <c r="L249" s="5">
        <v>19</v>
      </c>
      <c r="M249" s="5">
        <v>3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/>
      <c r="AA249" s="5"/>
      <c r="AB249" s="5"/>
    </row>
    <row r="250" spans="1:28" x14ac:dyDescent="0.25">
      <c r="A250" s="5">
        <v>50</v>
      </c>
      <c r="B250" s="5">
        <v>0</v>
      </c>
      <c r="C250" s="5">
        <v>0</v>
      </c>
      <c r="D250" s="5">
        <v>1</v>
      </c>
      <c r="E250" s="5">
        <v>206</v>
      </c>
      <c r="F250" s="5">
        <f>ROUND(Source!T229,O250)</f>
        <v>0</v>
      </c>
      <c r="G250" s="5" t="s">
        <v>84</v>
      </c>
      <c r="H250" s="5" t="s">
        <v>85</v>
      </c>
      <c r="I250" s="5"/>
      <c r="J250" s="5"/>
      <c r="K250" s="5">
        <v>206</v>
      </c>
      <c r="L250" s="5">
        <v>20</v>
      </c>
      <c r="M250" s="5">
        <v>3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/>
      <c r="AA250" s="5"/>
      <c r="AB250" s="5"/>
    </row>
    <row r="251" spans="1:28" x14ac:dyDescent="0.25">
      <c r="A251" s="5">
        <v>50</v>
      </c>
      <c r="B251" s="5">
        <v>0</v>
      </c>
      <c r="C251" s="5">
        <v>0</v>
      </c>
      <c r="D251" s="5">
        <v>1</v>
      </c>
      <c r="E251" s="5">
        <v>207</v>
      </c>
      <c r="F251" s="5">
        <f>ROUND(Source!U229,O251)</f>
        <v>0</v>
      </c>
      <c r="G251" s="5" t="s">
        <v>86</v>
      </c>
      <c r="H251" s="5" t="s">
        <v>87</v>
      </c>
      <c r="I251" s="5"/>
      <c r="J251" s="5"/>
      <c r="K251" s="5">
        <v>207</v>
      </c>
      <c r="L251" s="5">
        <v>21</v>
      </c>
      <c r="M251" s="5">
        <v>3</v>
      </c>
      <c r="N251" s="5" t="s">
        <v>3</v>
      </c>
      <c r="O251" s="5">
        <v>7</v>
      </c>
      <c r="P251" s="5"/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/>
      <c r="AA251" s="5"/>
      <c r="AB251" s="5"/>
    </row>
    <row r="252" spans="1:28" x14ac:dyDescent="0.25">
      <c r="A252" s="5">
        <v>50</v>
      </c>
      <c r="B252" s="5">
        <v>0</v>
      </c>
      <c r="C252" s="5">
        <v>0</v>
      </c>
      <c r="D252" s="5">
        <v>1</v>
      </c>
      <c r="E252" s="5">
        <v>208</v>
      </c>
      <c r="F252" s="5">
        <f>ROUND(Source!V229,O252)</f>
        <v>0</v>
      </c>
      <c r="G252" s="5" t="s">
        <v>88</v>
      </c>
      <c r="H252" s="5" t="s">
        <v>89</v>
      </c>
      <c r="I252" s="5"/>
      <c r="J252" s="5"/>
      <c r="K252" s="5">
        <v>208</v>
      </c>
      <c r="L252" s="5">
        <v>22</v>
      </c>
      <c r="M252" s="5">
        <v>3</v>
      </c>
      <c r="N252" s="5" t="s">
        <v>3</v>
      </c>
      <c r="O252" s="5">
        <v>7</v>
      </c>
      <c r="P252" s="5"/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/>
      <c r="AA252" s="5"/>
      <c r="AB252" s="5"/>
    </row>
    <row r="253" spans="1:28" x14ac:dyDescent="0.25">
      <c r="A253" s="5">
        <v>50</v>
      </c>
      <c r="B253" s="5">
        <v>0</v>
      </c>
      <c r="C253" s="5">
        <v>0</v>
      </c>
      <c r="D253" s="5">
        <v>1</v>
      </c>
      <c r="E253" s="5">
        <v>209</v>
      </c>
      <c r="F253" s="5">
        <f>ROUND(Source!W229,O253)</f>
        <v>0</v>
      </c>
      <c r="G253" s="5" t="s">
        <v>90</v>
      </c>
      <c r="H253" s="5" t="s">
        <v>91</v>
      </c>
      <c r="I253" s="5"/>
      <c r="J253" s="5"/>
      <c r="K253" s="5">
        <v>209</v>
      </c>
      <c r="L253" s="5">
        <v>23</v>
      </c>
      <c r="M253" s="5">
        <v>3</v>
      </c>
      <c r="N253" s="5" t="s">
        <v>3</v>
      </c>
      <c r="O253" s="5">
        <v>2</v>
      </c>
      <c r="P253" s="5"/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/>
      <c r="AA253" s="5"/>
      <c r="AB253" s="5"/>
    </row>
    <row r="254" spans="1:28" x14ac:dyDescent="0.25">
      <c r="A254" s="5">
        <v>50</v>
      </c>
      <c r="B254" s="5">
        <v>0</v>
      </c>
      <c r="C254" s="5">
        <v>0</v>
      </c>
      <c r="D254" s="5">
        <v>1</v>
      </c>
      <c r="E254" s="5">
        <v>233</v>
      </c>
      <c r="F254" s="5">
        <f>ROUND(Source!BD229,O254)</f>
        <v>0</v>
      </c>
      <c r="G254" s="5" t="s">
        <v>92</v>
      </c>
      <c r="H254" s="5" t="s">
        <v>93</v>
      </c>
      <c r="I254" s="5"/>
      <c r="J254" s="5"/>
      <c r="K254" s="5">
        <v>233</v>
      </c>
      <c r="L254" s="5">
        <v>24</v>
      </c>
      <c r="M254" s="5">
        <v>3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/>
      <c r="AA254" s="5"/>
      <c r="AB254" s="5"/>
    </row>
    <row r="255" spans="1:28" x14ac:dyDescent="0.25">
      <c r="A255" s="5">
        <v>50</v>
      </c>
      <c r="B255" s="5">
        <v>0</v>
      </c>
      <c r="C255" s="5">
        <v>0</v>
      </c>
      <c r="D255" s="5">
        <v>1</v>
      </c>
      <c r="E255" s="5">
        <v>210</v>
      </c>
      <c r="F255" s="5">
        <f>ROUND(Source!X229,O255)</f>
        <v>0</v>
      </c>
      <c r="G255" s="5" t="s">
        <v>94</v>
      </c>
      <c r="H255" s="5" t="s">
        <v>95</v>
      </c>
      <c r="I255" s="5"/>
      <c r="J255" s="5"/>
      <c r="K255" s="5">
        <v>210</v>
      </c>
      <c r="L255" s="5">
        <v>25</v>
      </c>
      <c r="M255" s="5">
        <v>3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/>
      <c r="AA255" s="5"/>
      <c r="AB255" s="5"/>
    </row>
    <row r="256" spans="1:28" x14ac:dyDescent="0.25">
      <c r="A256" s="5">
        <v>50</v>
      </c>
      <c r="B256" s="5">
        <v>0</v>
      </c>
      <c r="C256" s="5">
        <v>0</v>
      </c>
      <c r="D256" s="5">
        <v>1</v>
      </c>
      <c r="E256" s="5">
        <v>211</v>
      </c>
      <c r="F256" s="5">
        <f>ROUND(Source!Y229,O256)</f>
        <v>0</v>
      </c>
      <c r="G256" s="5" t="s">
        <v>96</v>
      </c>
      <c r="H256" s="5" t="s">
        <v>97</v>
      </c>
      <c r="I256" s="5"/>
      <c r="J256" s="5"/>
      <c r="K256" s="5">
        <v>211</v>
      </c>
      <c r="L256" s="5">
        <v>26</v>
      </c>
      <c r="M256" s="5">
        <v>3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/>
      <c r="AA256" s="5"/>
      <c r="AB256" s="5"/>
    </row>
    <row r="257" spans="1:255" x14ac:dyDescent="0.25">
      <c r="A257" s="5">
        <v>50</v>
      </c>
      <c r="B257" s="5">
        <v>0</v>
      </c>
      <c r="C257" s="5">
        <v>0</v>
      </c>
      <c r="D257" s="5">
        <v>1</v>
      </c>
      <c r="E257" s="5">
        <v>224</v>
      </c>
      <c r="F257" s="5">
        <f>ROUND(Source!AR229,O257)</f>
        <v>0</v>
      </c>
      <c r="G257" s="5" t="s">
        <v>98</v>
      </c>
      <c r="H257" s="5" t="s">
        <v>99</v>
      </c>
      <c r="I257" s="5"/>
      <c r="J257" s="5"/>
      <c r="K257" s="5">
        <v>224</v>
      </c>
      <c r="L257" s="5">
        <v>27</v>
      </c>
      <c r="M257" s="5">
        <v>3</v>
      </c>
      <c r="N257" s="5" t="s">
        <v>3</v>
      </c>
      <c r="O257" s="5">
        <v>2</v>
      </c>
      <c r="P257" s="5"/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/>
      <c r="AA257" s="5"/>
      <c r="AB257" s="5"/>
    </row>
    <row r="259" spans="1:255" x14ac:dyDescent="0.25">
      <c r="A259" s="1">
        <v>4</v>
      </c>
      <c r="B259" s="1">
        <v>0</v>
      </c>
      <c r="C259" s="1"/>
      <c r="D259" s="1">
        <f>ROW(A278)</f>
        <v>278</v>
      </c>
      <c r="E259" s="1"/>
      <c r="F259" s="1" t="s">
        <v>18</v>
      </c>
      <c r="G259" s="1" t="s">
        <v>172</v>
      </c>
      <c r="H259" s="1" t="s">
        <v>3</v>
      </c>
      <c r="I259" s="1">
        <v>0</v>
      </c>
      <c r="J259" s="1"/>
      <c r="K259" s="1">
        <v>-1</v>
      </c>
      <c r="L259" s="1"/>
      <c r="M259" s="1" t="s">
        <v>3</v>
      </c>
      <c r="N259" s="1"/>
      <c r="O259" s="1"/>
      <c r="P259" s="1"/>
      <c r="Q259" s="1"/>
      <c r="R259" s="1"/>
      <c r="S259" s="1">
        <v>0</v>
      </c>
      <c r="T259" s="1"/>
      <c r="U259" s="1" t="s">
        <v>3</v>
      </c>
      <c r="V259" s="1">
        <v>2</v>
      </c>
      <c r="W259" s="1"/>
      <c r="X259" s="1"/>
      <c r="Y259" s="1"/>
      <c r="Z259" s="1"/>
      <c r="AA259" s="1"/>
      <c r="AB259" s="1" t="s">
        <v>3</v>
      </c>
      <c r="AC259" s="1" t="s">
        <v>3</v>
      </c>
      <c r="AD259" s="1" t="s">
        <v>3</v>
      </c>
      <c r="AE259" s="1" t="s">
        <v>3</v>
      </c>
      <c r="AF259" s="1" t="s">
        <v>3</v>
      </c>
      <c r="AG259" s="1" t="s">
        <v>3</v>
      </c>
      <c r="AH259" s="1"/>
      <c r="AI259" s="1"/>
      <c r="AJ259" s="1"/>
      <c r="AK259" s="1"/>
      <c r="AL259" s="1"/>
      <c r="AM259" s="1"/>
      <c r="AN259" s="1"/>
      <c r="AO259" s="1"/>
      <c r="AP259" s="1" t="s">
        <v>3</v>
      </c>
      <c r="AQ259" s="1" t="s">
        <v>3</v>
      </c>
      <c r="AR259" s="1" t="s">
        <v>3</v>
      </c>
      <c r="AS259" s="1"/>
      <c r="AT259" s="1"/>
      <c r="AU259" s="1"/>
      <c r="AV259" s="1"/>
      <c r="AW259" s="1"/>
      <c r="AX259" s="1"/>
      <c r="AY259" s="1"/>
      <c r="AZ259" s="1" t="s">
        <v>3</v>
      </c>
      <c r="BA259" s="1"/>
      <c r="BB259" s="1" t="s">
        <v>3</v>
      </c>
      <c r="BC259" s="1" t="s">
        <v>3</v>
      </c>
      <c r="BD259" s="1" t="s">
        <v>3</v>
      </c>
      <c r="BE259" s="1" t="s">
        <v>3</v>
      </c>
      <c r="BF259" s="1" t="s">
        <v>3</v>
      </c>
      <c r="BG259" s="1" t="s">
        <v>3</v>
      </c>
      <c r="BH259" s="1" t="s">
        <v>3</v>
      </c>
      <c r="BI259" s="1" t="s">
        <v>3</v>
      </c>
      <c r="BJ259" s="1" t="s">
        <v>3</v>
      </c>
      <c r="BK259" s="1" t="s">
        <v>3</v>
      </c>
      <c r="BL259" s="1" t="s">
        <v>3</v>
      </c>
      <c r="BM259" s="1" t="s">
        <v>3</v>
      </c>
      <c r="BN259" s="1" t="s">
        <v>3</v>
      </c>
      <c r="BO259" s="1" t="s">
        <v>3</v>
      </c>
      <c r="BP259" s="1" t="s">
        <v>3</v>
      </c>
      <c r="BQ259" s="1"/>
      <c r="BR259" s="1"/>
      <c r="BS259" s="1"/>
      <c r="BT259" s="1"/>
      <c r="BU259" s="1"/>
      <c r="BV259" s="1"/>
      <c r="BW259" s="1"/>
      <c r="BX259" s="1">
        <v>0</v>
      </c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>
        <v>0</v>
      </c>
    </row>
    <row r="261" spans="1:255" x14ac:dyDescent="0.25">
      <c r="A261" s="3">
        <v>52</v>
      </c>
      <c r="B261" s="3">
        <f t="shared" ref="B261:G261" si="164">B278</f>
        <v>0</v>
      </c>
      <c r="C261" s="3">
        <f t="shared" si="164"/>
        <v>4</v>
      </c>
      <c r="D261" s="3">
        <f t="shared" si="164"/>
        <v>259</v>
      </c>
      <c r="E261" s="3">
        <f t="shared" si="164"/>
        <v>0</v>
      </c>
      <c r="F261" s="3" t="str">
        <f t="shared" si="164"/>
        <v>Новый раздел</v>
      </c>
      <c r="G261" s="3" t="str">
        <f t="shared" si="164"/>
        <v>ГНБ №6. L=67 м (1 скв., 2  трубы, под напряжением)</v>
      </c>
      <c r="H261" s="3"/>
      <c r="I261" s="3"/>
      <c r="J261" s="3"/>
      <c r="K261" s="3"/>
      <c r="L261" s="3"/>
      <c r="M261" s="3"/>
      <c r="N261" s="3"/>
      <c r="O261" s="3">
        <f t="shared" ref="O261:AT261" si="165">O278</f>
        <v>0</v>
      </c>
      <c r="P261" s="3">
        <f t="shared" si="165"/>
        <v>0</v>
      </c>
      <c r="Q261" s="3">
        <f t="shared" si="165"/>
        <v>0</v>
      </c>
      <c r="R261" s="3">
        <f t="shared" si="165"/>
        <v>0</v>
      </c>
      <c r="S261" s="3">
        <f t="shared" si="165"/>
        <v>0</v>
      </c>
      <c r="T261" s="3">
        <f t="shared" si="165"/>
        <v>0</v>
      </c>
      <c r="U261" s="3">
        <f t="shared" si="165"/>
        <v>0</v>
      </c>
      <c r="V261" s="3">
        <f t="shared" si="165"/>
        <v>0</v>
      </c>
      <c r="W261" s="3">
        <f t="shared" si="165"/>
        <v>0</v>
      </c>
      <c r="X261" s="3">
        <f t="shared" si="165"/>
        <v>0</v>
      </c>
      <c r="Y261" s="3">
        <f t="shared" si="165"/>
        <v>0</v>
      </c>
      <c r="Z261" s="3">
        <f t="shared" si="165"/>
        <v>0</v>
      </c>
      <c r="AA261" s="3">
        <f t="shared" si="165"/>
        <v>0</v>
      </c>
      <c r="AB261" s="3">
        <f t="shared" si="165"/>
        <v>0</v>
      </c>
      <c r="AC261" s="3">
        <f t="shared" si="165"/>
        <v>0</v>
      </c>
      <c r="AD261" s="3">
        <f t="shared" si="165"/>
        <v>0</v>
      </c>
      <c r="AE261" s="3">
        <f t="shared" si="165"/>
        <v>0</v>
      </c>
      <c r="AF261" s="3">
        <f t="shared" si="165"/>
        <v>0</v>
      </c>
      <c r="AG261" s="3">
        <f t="shared" si="165"/>
        <v>0</v>
      </c>
      <c r="AH261" s="3">
        <f t="shared" si="165"/>
        <v>0</v>
      </c>
      <c r="AI261" s="3">
        <f t="shared" si="165"/>
        <v>0</v>
      </c>
      <c r="AJ261" s="3">
        <f t="shared" si="165"/>
        <v>0</v>
      </c>
      <c r="AK261" s="3">
        <f t="shared" si="165"/>
        <v>0</v>
      </c>
      <c r="AL261" s="3">
        <f t="shared" si="165"/>
        <v>0</v>
      </c>
      <c r="AM261" s="3">
        <f t="shared" si="165"/>
        <v>0</v>
      </c>
      <c r="AN261" s="3">
        <f t="shared" si="165"/>
        <v>0</v>
      </c>
      <c r="AO261" s="3">
        <f t="shared" si="165"/>
        <v>0</v>
      </c>
      <c r="AP261" s="3">
        <f t="shared" si="165"/>
        <v>0</v>
      </c>
      <c r="AQ261" s="3">
        <f t="shared" si="165"/>
        <v>0</v>
      </c>
      <c r="AR261" s="3">
        <f t="shared" si="165"/>
        <v>0</v>
      </c>
      <c r="AS261" s="3">
        <f t="shared" si="165"/>
        <v>0</v>
      </c>
      <c r="AT261" s="3">
        <f t="shared" si="165"/>
        <v>0</v>
      </c>
      <c r="AU261" s="3">
        <f t="shared" ref="AU261:BZ261" si="166">AU278</f>
        <v>0</v>
      </c>
      <c r="AV261" s="3">
        <f t="shared" si="166"/>
        <v>0</v>
      </c>
      <c r="AW261" s="3">
        <f t="shared" si="166"/>
        <v>0</v>
      </c>
      <c r="AX261" s="3">
        <f t="shared" si="166"/>
        <v>0</v>
      </c>
      <c r="AY261" s="3">
        <f t="shared" si="166"/>
        <v>0</v>
      </c>
      <c r="AZ261" s="3">
        <f t="shared" si="166"/>
        <v>0</v>
      </c>
      <c r="BA261" s="3">
        <f t="shared" si="166"/>
        <v>0</v>
      </c>
      <c r="BB261" s="3">
        <f t="shared" si="166"/>
        <v>0</v>
      </c>
      <c r="BC261" s="3">
        <f t="shared" si="166"/>
        <v>0</v>
      </c>
      <c r="BD261" s="3">
        <f t="shared" si="166"/>
        <v>0</v>
      </c>
      <c r="BE261" s="3">
        <f t="shared" si="166"/>
        <v>0</v>
      </c>
      <c r="BF261" s="3">
        <f t="shared" si="166"/>
        <v>0</v>
      </c>
      <c r="BG261" s="3">
        <f t="shared" si="166"/>
        <v>0</v>
      </c>
      <c r="BH261" s="3">
        <f t="shared" si="166"/>
        <v>0</v>
      </c>
      <c r="BI261" s="3">
        <f t="shared" si="166"/>
        <v>0</v>
      </c>
      <c r="BJ261" s="3">
        <f t="shared" si="166"/>
        <v>0</v>
      </c>
      <c r="BK261" s="3">
        <f t="shared" si="166"/>
        <v>0</v>
      </c>
      <c r="BL261" s="3">
        <f t="shared" si="166"/>
        <v>0</v>
      </c>
      <c r="BM261" s="3">
        <f t="shared" si="166"/>
        <v>0</v>
      </c>
      <c r="BN261" s="3">
        <f t="shared" si="166"/>
        <v>0</v>
      </c>
      <c r="BO261" s="3">
        <f t="shared" si="166"/>
        <v>0</v>
      </c>
      <c r="BP261" s="3">
        <f t="shared" si="166"/>
        <v>0</v>
      </c>
      <c r="BQ261" s="3">
        <f t="shared" si="166"/>
        <v>0</v>
      </c>
      <c r="BR261" s="3">
        <f t="shared" si="166"/>
        <v>0</v>
      </c>
      <c r="BS261" s="3">
        <f t="shared" si="166"/>
        <v>0</v>
      </c>
      <c r="BT261" s="3">
        <f t="shared" si="166"/>
        <v>0</v>
      </c>
      <c r="BU261" s="3">
        <f t="shared" si="166"/>
        <v>0</v>
      </c>
      <c r="BV261" s="3">
        <f t="shared" si="166"/>
        <v>0</v>
      </c>
      <c r="BW261" s="3">
        <f t="shared" si="166"/>
        <v>0</v>
      </c>
      <c r="BX261" s="3">
        <f t="shared" si="166"/>
        <v>0</v>
      </c>
      <c r="BY261" s="3">
        <f t="shared" si="166"/>
        <v>0</v>
      </c>
      <c r="BZ261" s="3">
        <f t="shared" si="166"/>
        <v>0</v>
      </c>
      <c r="CA261" s="3">
        <f t="shared" ref="CA261:DF261" si="167">CA278</f>
        <v>0</v>
      </c>
      <c r="CB261" s="3">
        <f t="shared" si="167"/>
        <v>0</v>
      </c>
      <c r="CC261" s="3">
        <f t="shared" si="167"/>
        <v>0</v>
      </c>
      <c r="CD261" s="3">
        <f t="shared" si="167"/>
        <v>0</v>
      </c>
      <c r="CE261" s="3">
        <f t="shared" si="167"/>
        <v>0</v>
      </c>
      <c r="CF261" s="3">
        <f t="shared" si="167"/>
        <v>0</v>
      </c>
      <c r="CG261" s="3">
        <f t="shared" si="167"/>
        <v>0</v>
      </c>
      <c r="CH261" s="3">
        <f t="shared" si="167"/>
        <v>0</v>
      </c>
      <c r="CI261" s="3">
        <f t="shared" si="167"/>
        <v>0</v>
      </c>
      <c r="CJ261" s="3">
        <f t="shared" si="167"/>
        <v>0</v>
      </c>
      <c r="CK261" s="3">
        <f t="shared" si="167"/>
        <v>0</v>
      </c>
      <c r="CL261" s="3">
        <f t="shared" si="167"/>
        <v>0</v>
      </c>
      <c r="CM261" s="3">
        <f t="shared" si="167"/>
        <v>0</v>
      </c>
      <c r="CN261" s="3">
        <f t="shared" si="167"/>
        <v>0</v>
      </c>
      <c r="CO261" s="3">
        <f t="shared" si="167"/>
        <v>0</v>
      </c>
      <c r="CP261" s="3">
        <f t="shared" si="167"/>
        <v>0</v>
      </c>
      <c r="CQ261" s="3">
        <f t="shared" si="167"/>
        <v>0</v>
      </c>
      <c r="CR261" s="3">
        <f t="shared" si="167"/>
        <v>0</v>
      </c>
      <c r="CS261" s="3">
        <f t="shared" si="167"/>
        <v>0</v>
      </c>
      <c r="CT261" s="3">
        <f t="shared" si="167"/>
        <v>0</v>
      </c>
      <c r="CU261" s="3">
        <f t="shared" si="167"/>
        <v>0</v>
      </c>
      <c r="CV261" s="3">
        <f t="shared" si="167"/>
        <v>0</v>
      </c>
      <c r="CW261" s="3">
        <f t="shared" si="167"/>
        <v>0</v>
      </c>
      <c r="CX261" s="3">
        <f t="shared" si="167"/>
        <v>0</v>
      </c>
      <c r="CY261" s="3">
        <f t="shared" si="167"/>
        <v>0</v>
      </c>
      <c r="CZ261" s="3">
        <f t="shared" si="167"/>
        <v>0</v>
      </c>
      <c r="DA261" s="3">
        <f t="shared" si="167"/>
        <v>0</v>
      </c>
      <c r="DB261" s="3">
        <f t="shared" si="167"/>
        <v>0</v>
      </c>
      <c r="DC261" s="3">
        <f t="shared" si="167"/>
        <v>0</v>
      </c>
      <c r="DD261" s="3">
        <f t="shared" si="167"/>
        <v>0</v>
      </c>
      <c r="DE261" s="3">
        <f t="shared" si="167"/>
        <v>0</v>
      </c>
      <c r="DF261" s="3">
        <f t="shared" si="167"/>
        <v>0</v>
      </c>
      <c r="DG261" s="4">
        <f t="shared" ref="DG261:EL261" si="168">DG278</f>
        <v>0</v>
      </c>
      <c r="DH261" s="4">
        <f t="shared" si="168"/>
        <v>0</v>
      </c>
      <c r="DI261" s="4">
        <f t="shared" si="168"/>
        <v>0</v>
      </c>
      <c r="DJ261" s="4">
        <f t="shared" si="168"/>
        <v>0</v>
      </c>
      <c r="DK261" s="4">
        <f t="shared" si="168"/>
        <v>0</v>
      </c>
      <c r="DL261" s="4">
        <f t="shared" si="168"/>
        <v>0</v>
      </c>
      <c r="DM261" s="4">
        <f t="shared" si="168"/>
        <v>0</v>
      </c>
      <c r="DN261" s="4">
        <f t="shared" si="168"/>
        <v>0</v>
      </c>
      <c r="DO261" s="4">
        <f t="shared" si="168"/>
        <v>0</v>
      </c>
      <c r="DP261" s="4">
        <f t="shared" si="168"/>
        <v>0</v>
      </c>
      <c r="DQ261" s="4">
        <f t="shared" si="168"/>
        <v>0</v>
      </c>
      <c r="DR261" s="4">
        <f t="shared" si="168"/>
        <v>0</v>
      </c>
      <c r="DS261" s="4">
        <f t="shared" si="168"/>
        <v>0</v>
      </c>
      <c r="DT261" s="4">
        <f t="shared" si="168"/>
        <v>0</v>
      </c>
      <c r="DU261" s="4">
        <f t="shared" si="168"/>
        <v>0</v>
      </c>
      <c r="DV261" s="4">
        <f t="shared" si="168"/>
        <v>0</v>
      </c>
      <c r="DW261" s="4">
        <f t="shared" si="168"/>
        <v>0</v>
      </c>
      <c r="DX261" s="4">
        <f t="shared" si="168"/>
        <v>0</v>
      </c>
      <c r="DY261" s="4">
        <f t="shared" si="168"/>
        <v>0</v>
      </c>
      <c r="DZ261" s="4">
        <f t="shared" si="168"/>
        <v>0</v>
      </c>
      <c r="EA261" s="4">
        <f t="shared" si="168"/>
        <v>0</v>
      </c>
      <c r="EB261" s="4">
        <f t="shared" si="168"/>
        <v>0</v>
      </c>
      <c r="EC261" s="4">
        <f t="shared" si="168"/>
        <v>0</v>
      </c>
      <c r="ED261" s="4">
        <f t="shared" si="168"/>
        <v>0</v>
      </c>
      <c r="EE261" s="4">
        <f t="shared" si="168"/>
        <v>0</v>
      </c>
      <c r="EF261" s="4">
        <f t="shared" si="168"/>
        <v>0</v>
      </c>
      <c r="EG261" s="4">
        <f t="shared" si="168"/>
        <v>0</v>
      </c>
      <c r="EH261" s="4">
        <f t="shared" si="168"/>
        <v>0</v>
      </c>
      <c r="EI261" s="4">
        <f t="shared" si="168"/>
        <v>0</v>
      </c>
      <c r="EJ261" s="4">
        <f t="shared" si="168"/>
        <v>0</v>
      </c>
      <c r="EK261" s="4">
        <f t="shared" si="168"/>
        <v>0</v>
      </c>
      <c r="EL261" s="4">
        <f t="shared" si="168"/>
        <v>0</v>
      </c>
      <c r="EM261" s="4">
        <f t="shared" ref="EM261:FR261" si="169">EM278</f>
        <v>0</v>
      </c>
      <c r="EN261" s="4">
        <f t="shared" si="169"/>
        <v>0</v>
      </c>
      <c r="EO261" s="4">
        <f t="shared" si="169"/>
        <v>0</v>
      </c>
      <c r="EP261" s="4">
        <f t="shared" si="169"/>
        <v>0</v>
      </c>
      <c r="EQ261" s="4">
        <f t="shared" si="169"/>
        <v>0</v>
      </c>
      <c r="ER261" s="4">
        <f t="shared" si="169"/>
        <v>0</v>
      </c>
      <c r="ES261" s="4">
        <f t="shared" si="169"/>
        <v>0</v>
      </c>
      <c r="ET261" s="4">
        <f t="shared" si="169"/>
        <v>0</v>
      </c>
      <c r="EU261" s="4">
        <f t="shared" si="169"/>
        <v>0</v>
      </c>
      <c r="EV261" s="4">
        <f t="shared" si="169"/>
        <v>0</v>
      </c>
      <c r="EW261" s="4">
        <f t="shared" si="169"/>
        <v>0</v>
      </c>
      <c r="EX261" s="4">
        <f t="shared" si="169"/>
        <v>0</v>
      </c>
      <c r="EY261" s="4">
        <f t="shared" si="169"/>
        <v>0</v>
      </c>
      <c r="EZ261" s="4">
        <f t="shared" si="169"/>
        <v>0</v>
      </c>
      <c r="FA261" s="4">
        <f t="shared" si="169"/>
        <v>0</v>
      </c>
      <c r="FB261" s="4">
        <f t="shared" si="169"/>
        <v>0</v>
      </c>
      <c r="FC261" s="4">
        <f t="shared" si="169"/>
        <v>0</v>
      </c>
      <c r="FD261" s="4">
        <f t="shared" si="169"/>
        <v>0</v>
      </c>
      <c r="FE261" s="4">
        <f t="shared" si="169"/>
        <v>0</v>
      </c>
      <c r="FF261" s="4">
        <f t="shared" si="169"/>
        <v>0</v>
      </c>
      <c r="FG261" s="4">
        <f t="shared" si="169"/>
        <v>0</v>
      </c>
      <c r="FH261" s="4">
        <f t="shared" si="169"/>
        <v>0</v>
      </c>
      <c r="FI261" s="4">
        <f t="shared" si="169"/>
        <v>0</v>
      </c>
      <c r="FJ261" s="4">
        <f t="shared" si="169"/>
        <v>0</v>
      </c>
      <c r="FK261" s="4">
        <f t="shared" si="169"/>
        <v>0</v>
      </c>
      <c r="FL261" s="4">
        <f t="shared" si="169"/>
        <v>0</v>
      </c>
      <c r="FM261" s="4">
        <f t="shared" si="169"/>
        <v>0</v>
      </c>
      <c r="FN261" s="4">
        <f t="shared" si="169"/>
        <v>0</v>
      </c>
      <c r="FO261" s="4">
        <f t="shared" si="169"/>
        <v>0</v>
      </c>
      <c r="FP261" s="4">
        <f t="shared" si="169"/>
        <v>0</v>
      </c>
      <c r="FQ261" s="4">
        <f t="shared" si="169"/>
        <v>0</v>
      </c>
      <c r="FR261" s="4">
        <f t="shared" si="169"/>
        <v>0</v>
      </c>
      <c r="FS261" s="4">
        <f t="shared" ref="FS261:GX261" si="170">FS278</f>
        <v>0</v>
      </c>
      <c r="FT261" s="4">
        <f t="shared" si="170"/>
        <v>0</v>
      </c>
      <c r="FU261" s="4">
        <f t="shared" si="170"/>
        <v>0</v>
      </c>
      <c r="FV261" s="4">
        <f t="shared" si="170"/>
        <v>0</v>
      </c>
      <c r="FW261" s="4">
        <f t="shared" si="170"/>
        <v>0</v>
      </c>
      <c r="FX261" s="4">
        <f t="shared" si="170"/>
        <v>0</v>
      </c>
      <c r="FY261" s="4">
        <f t="shared" si="170"/>
        <v>0</v>
      </c>
      <c r="FZ261" s="4">
        <f t="shared" si="170"/>
        <v>0</v>
      </c>
      <c r="GA261" s="4">
        <f t="shared" si="170"/>
        <v>0</v>
      </c>
      <c r="GB261" s="4">
        <f t="shared" si="170"/>
        <v>0</v>
      </c>
      <c r="GC261" s="4">
        <f t="shared" si="170"/>
        <v>0</v>
      </c>
      <c r="GD261" s="4">
        <f t="shared" si="170"/>
        <v>0</v>
      </c>
      <c r="GE261" s="4">
        <f t="shared" si="170"/>
        <v>0</v>
      </c>
      <c r="GF261" s="4">
        <f t="shared" si="170"/>
        <v>0</v>
      </c>
      <c r="GG261" s="4">
        <f t="shared" si="170"/>
        <v>0</v>
      </c>
      <c r="GH261" s="4">
        <f t="shared" si="170"/>
        <v>0</v>
      </c>
      <c r="GI261" s="4">
        <f t="shared" si="170"/>
        <v>0</v>
      </c>
      <c r="GJ261" s="4">
        <f t="shared" si="170"/>
        <v>0</v>
      </c>
      <c r="GK261" s="4">
        <f t="shared" si="170"/>
        <v>0</v>
      </c>
      <c r="GL261" s="4">
        <f t="shared" si="170"/>
        <v>0</v>
      </c>
      <c r="GM261" s="4">
        <f t="shared" si="170"/>
        <v>0</v>
      </c>
      <c r="GN261" s="4">
        <f t="shared" si="170"/>
        <v>0</v>
      </c>
      <c r="GO261" s="4">
        <f t="shared" si="170"/>
        <v>0</v>
      </c>
      <c r="GP261" s="4">
        <f t="shared" si="170"/>
        <v>0</v>
      </c>
      <c r="GQ261" s="4">
        <f t="shared" si="170"/>
        <v>0</v>
      </c>
      <c r="GR261" s="4">
        <f t="shared" si="170"/>
        <v>0</v>
      </c>
      <c r="GS261" s="4">
        <f t="shared" si="170"/>
        <v>0</v>
      </c>
      <c r="GT261" s="4">
        <f t="shared" si="170"/>
        <v>0</v>
      </c>
      <c r="GU261" s="4">
        <f t="shared" si="170"/>
        <v>0</v>
      </c>
      <c r="GV261" s="4">
        <f t="shared" si="170"/>
        <v>0</v>
      </c>
      <c r="GW261" s="4">
        <f t="shared" si="170"/>
        <v>0</v>
      </c>
      <c r="GX261" s="4">
        <f t="shared" si="170"/>
        <v>0</v>
      </c>
    </row>
    <row r="263" spans="1:255" ht="409.6" x14ac:dyDescent="0.25">
      <c r="A263" s="2">
        <v>17</v>
      </c>
      <c r="B263" s="2">
        <v>0</v>
      </c>
      <c r="C263" s="2">
        <f>ROW(SmtRes!A179)</f>
        <v>179</v>
      </c>
      <c r="D263" s="2">
        <f>ROW(EtalonRes!A175)</f>
        <v>175</v>
      </c>
      <c r="E263" s="2" t="s">
        <v>3</v>
      </c>
      <c r="F263" s="2" t="s">
        <v>101</v>
      </c>
      <c r="G263" s="2" t="s">
        <v>102</v>
      </c>
      <c r="H263" s="2" t="s">
        <v>103</v>
      </c>
      <c r="I263" s="2">
        <f>ROUND(1,7)</f>
        <v>1</v>
      </c>
      <c r="J263" s="2">
        <v>0</v>
      </c>
      <c r="K263" s="2">
        <f>ROUND(1,7)</f>
        <v>1</v>
      </c>
      <c r="L263" s="2"/>
      <c r="M263" s="2"/>
      <c r="N263" s="2"/>
      <c r="O263" s="2">
        <f t="shared" ref="O263:O274" si="171">ROUND(CP263,2)</f>
        <v>2872.61</v>
      </c>
      <c r="P263" s="2">
        <f>SUMIF(SmtRes!AQ177:'SmtRes'!AQ179,"=1",SmtRes!DF177:'SmtRes'!DF179)</f>
        <v>0</v>
      </c>
      <c r="Q263" s="2">
        <f>SUMIF(SmtRes!AQ177:'SmtRes'!AQ179,"=1",SmtRes!DG177:'SmtRes'!DG179)</f>
        <v>1982.65</v>
      </c>
      <c r="R263" s="2">
        <f>SUMIF(SmtRes!AQ177:'SmtRes'!AQ179,"=1",SmtRes!DH177:'SmtRes'!DH179)</f>
        <v>626.94000000000005</v>
      </c>
      <c r="S263" s="2">
        <f>SUMIF(SmtRes!AQ177:'SmtRes'!AQ179,"=1",SmtRes!DI177:'SmtRes'!DI179)</f>
        <v>263.02</v>
      </c>
      <c r="T263" s="2">
        <f t="shared" ref="T263:T276" si="172">ROUND(CU263*I263,2)</f>
        <v>0</v>
      </c>
      <c r="U263" s="2">
        <f>SUMIF(SmtRes!AQ177:'SmtRes'!AQ179,"=1",SmtRes!CV177:'SmtRes'!CV179)</f>
        <v>0.32400000000000001</v>
      </c>
      <c r="V263" s="2">
        <f>SUMIF(SmtRes!AQ177:'SmtRes'!AQ179,"=1",SmtRes!CW177:'SmtRes'!CW179)</f>
        <v>0.67200000000000004</v>
      </c>
      <c r="W263" s="2">
        <f t="shared" ref="W263:W276" si="173">ROUND(CX263*I263,2)</f>
        <v>0</v>
      </c>
      <c r="X263" s="2">
        <f t="shared" ref="X263:X276" si="174">ROUND(CY263,2)</f>
        <v>943.36</v>
      </c>
      <c r="Y263" s="2">
        <f t="shared" ref="Y263:Y276" si="175">ROUND(CZ263,2)</f>
        <v>400.48</v>
      </c>
      <c r="Z263" s="2"/>
      <c r="AA263" s="2">
        <v>-1</v>
      </c>
      <c r="AB263" s="2">
        <f t="shared" ref="AB263:AB276" si="176">ROUND((AC263+AD263+AF263),6)</f>
        <v>1861.93308</v>
      </c>
      <c r="AC263" s="2">
        <f>ROUND((0),6)</f>
        <v>0</v>
      </c>
      <c r="AD263" s="2">
        <f>ROUND((((SUM(SmtRes!BR177:'SmtRes'!BR179))-(SUM(SmtRes!BS177:'SmtRes'!BS179)))+AE263),6)</f>
        <v>1598.9131199999999</v>
      </c>
      <c r="AE263" s="2">
        <f>ROUND((SUM(SmtRes!BS177:'SmtRes'!BS179)),6)</f>
        <v>626.94240000000002</v>
      </c>
      <c r="AF263" s="2">
        <f>ROUND((SUM(SmtRes!BT177:'SmtRes'!BT179)),6)</f>
        <v>263.01996000000003</v>
      </c>
      <c r="AG263" s="2">
        <f t="shared" ref="AG263:AG276" si="177">ROUND((AP263),6)</f>
        <v>0</v>
      </c>
      <c r="AH263" s="2">
        <f>(SUM(SmtRes!BU177:'SmtRes'!BU179))</f>
        <v>0.32400000000000001</v>
      </c>
      <c r="AI263" s="2">
        <f>(SUM(SmtRes!BV177:'SmtRes'!BV179))</f>
        <v>0.67200000000000004</v>
      </c>
      <c r="AJ263" s="2">
        <f t="shared" ref="AJ263:AJ276" si="178">(AS263)</f>
        <v>0</v>
      </c>
      <c r="AK263" s="2">
        <v>2074.0629000000004</v>
      </c>
      <c r="AL263" s="2">
        <v>0</v>
      </c>
      <c r="AM263" s="2">
        <v>1332.4276000000002</v>
      </c>
      <c r="AN263" s="2">
        <v>522.45200000000011</v>
      </c>
      <c r="AO263" s="2">
        <v>219.1833</v>
      </c>
      <c r="AP263" s="2">
        <v>0</v>
      </c>
      <c r="AQ263" s="2">
        <v>0.27</v>
      </c>
      <c r="AR263" s="2">
        <v>0.56000000000000005</v>
      </c>
      <c r="AS263" s="2">
        <v>0</v>
      </c>
      <c r="AT263" s="2">
        <v>106</v>
      </c>
      <c r="AU263" s="2">
        <v>45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0</v>
      </c>
      <c r="BI263" s="2">
        <v>1</v>
      </c>
      <c r="BJ263" s="2" t="s">
        <v>104</v>
      </c>
      <c r="BK263" s="2"/>
      <c r="BL263" s="2"/>
      <c r="BM263" s="2">
        <v>4001</v>
      </c>
      <c r="BN263" s="2">
        <v>0</v>
      </c>
      <c r="BO263" s="2" t="s">
        <v>3</v>
      </c>
      <c r="BP263" s="2">
        <v>0</v>
      </c>
      <c r="BQ263" s="2">
        <v>2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106</v>
      </c>
      <c r="CA263" s="2">
        <v>45</v>
      </c>
      <c r="CB263" s="2" t="s">
        <v>3</v>
      </c>
      <c r="CC263" s="2"/>
      <c r="CD263" s="2"/>
      <c r="CE263" s="2">
        <v>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7" t="s">
        <v>487</v>
      </c>
      <c r="CO263" s="2">
        <v>0</v>
      </c>
      <c r="CP263" s="2">
        <f t="shared" ref="CP263:CP274" si="179">(P263+Q263+S263+R263)</f>
        <v>2872.61</v>
      </c>
      <c r="CQ263" s="2">
        <f>SUMIF(SmtRes!AQ177:'SmtRes'!AQ179,"=1",SmtRes!AA177:'SmtRes'!AA179)</f>
        <v>0</v>
      </c>
      <c r="CR263" s="2">
        <f>SUMIF(SmtRes!AQ177:'SmtRes'!AQ179,"=1",SmtRes!AB177:'SmtRes'!AB179)</f>
        <v>5900.75</v>
      </c>
      <c r="CS263" s="2">
        <f>SUMIF(SmtRes!AQ177:'SmtRes'!AQ179,"=1",SmtRes!AC177:'SmtRes'!AC179)</f>
        <v>1865.9</v>
      </c>
      <c r="CT263" s="2">
        <f>SUMIF(SmtRes!AQ177:'SmtRes'!AQ179,"=1",SmtRes!AD177:'SmtRes'!AD179)</f>
        <v>811.79</v>
      </c>
      <c r="CU263" s="2">
        <f t="shared" ref="CU263:CU274" si="180">AG263</f>
        <v>0</v>
      </c>
      <c r="CV263" s="2">
        <f>SUMIF(SmtRes!AQ177:'SmtRes'!AQ179,"=1",SmtRes!BU177:'SmtRes'!BU179)</f>
        <v>0.32400000000000001</v>
      </c>
      <c r="CW263" s="2">
        <f>SUMIF(SmtRes!AQ177:'SmtRes'!AQ179,"=1",SmtRes!BV177:'SmtRes'!BV179)</f>
        <v>0.67200000000000004</v>
      </c>
      <c r="CX263" s="2">
        <f t="shared" ref="CX263:CX274" si="181">AJ263</f>
        <v>0</v>
      </c>
      <c r="CY263" s="2">
        <f t="shared" ref="CY263:CY270" si="182">(((S263+R263)*AT263)/100)</f>
        <v>943.35760000000005</v>
      </c>
      <c r="CZ263" s="2">
        <f t="shared" ref="CZ263:CZ270" si="183">(((S263+R263)*AU263)/100)</f>
        <v>400.48200000000003</v>
      </c>
      <c r="DA263" s="2"/>
      <c r="DB263" s="2">
        <v>21</v>
      </c>
      <c r="DC263" s="2" t="s">
        <v>3</v>
      </c>
      <c r="DD263" s="2" t="s">
        <v>3</v>
      </c>
      <c r="DE263" s="2" t="s">
        <v>24</v>
      </c>
      <c r="DF263" s="2" t="s">
        <v>24</v>
      </c>
      <c r="DG263" s="2" t="s">
        <v>24</v>
      </c>
      <c r="DH263" s="2" t="s">
        <v>3</v>
      </c>
      <c r="DI263" s="2" t="s">
        <v>24</v>
      </c>
      <c r="DJ263" s="2" t="s">
        <v>24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103</v>
      </c>
      <c r="DW263" s="2" t="s">
        <v>105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75084939</v>
      </c>
      <c r="EF263" s="2">
        <v>2</v>
      </c>
      <c r="EG263" s="2" t="s">
        <v>25</v>
      </c>
      <c r="EH263" s="2">
        <v>4</v>
      </c>
      <c r="EI263" s="2" t="s">
        <v>106</v>
      </c>
      <c r="EJ263" s="2">
        <v>1</v>
      </c>
      <c r="EK263" s="2">
        <v>4001</v>
      </c>
      <c r="EL263" s="2" t="s">
        <v>106</v>
      </c>
      <c r="EM263" s="2" t="s">
        <v>107</v>
      </c>
      <c r="EN263" s="2"/>
      <c r="EO263" s="2" t="s">
        <v>29</v>
      </c>
      <c r="EP263" s="2"/>
      <c r="EQ263" s="2">
        <v>1024</v>
      </c>
      <c r="ER263" s="2">
        <v>0</v>
      </c>
      <c r="ES263" s="2">
        <v>0</v>
      </c>
      <c r="ET263" s="2">
        <v>0</v>
      </c>
      <c r="EU263" s="2">
        <v>0</v>
      </c>
      <c r="EV263" s="2">
        <v>0</v>
      </c>
      <c r="EW263" s="2">
        <v>0.27</v>
      </c>
      <c r="EX263" s="2">
        <v>0.56000000000000005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v>0</v>
      </c>
      <c r="FS263" s="2">
        <v>0</v>
      </c>
      <c r="FT263" s="2"/>
      <c r="FU263" s="2"/>
      <c r="FV263" s="2"/>
      <c r="FW263" s="2"/>
      <c r="FX263" s="2">
        <v>106</v>
      </c>
      <c r="FY263" s="2">
        <v>45</v>
      </c>
      <c r="FZ263" s="2"/>
      <c r="GA263" s="2" t="s">
        <v>3</v>
      </c>
      <c r="GB263" s="2"/>
      <c r="GC263" s="2"/>
      <c r="GD263" s="2">
        <v>1</v>
      </c>
      <c r="GE263" s="2"/>
      <c r="GF263" s="2">
        <v>-1043627693</v>
      </c>
      <c r="GG263" s="2">
        <v>2</v>
      </c>
      <c r="GH263" s="2">
        <v>1</v>
      </c>
      <c r="GI263" s="2">
        <v>-2</v>
      </c>
      <c r="GJ263" s="2">
        <v>0</v>
      </c>
      <c r="GK263" s="2">
        <v>0</v>
      </c>
      <c r="GL263" s="2">
        <f t="shared" ref="GL263:GL276" si="184">ROUND(IF(AND(BH263=3,BI263=3,FS263&lt;&gt;0),P263,0),2)</f>
        <v>0</v>
      </c>
      <c r="GM263" s="2">
        <f t="shared" ref="GM263:GM276" si="185">ROUND(O263+X263+Y263,2)+GX263</f>
        <v>4216.45</v>
      </c>
      <c r="GN263" s="2">
        <f t="shared" ref="GN263:GN276" si="186">IF(OR(BI263=0,BI263=1),GM263-GX263,0)</f>
        <v>4216.45</v>
      </c>
      <c r="GO263" s="2">
        <f t="shared" ref="GO263:GO276" si="187">IF(BI263=2,GM263-GX263,0)</f>
        <v>0</v>
      </c>
      <c r="GP263" s="2">
        <f t="shared" ref="GP263:GP276" si="188">IF(BI263=4,GM263-GX263,0)</f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ref="GV263:GV276" si="189">ROUND((GT263),6)</f>
        <v>0</v>
      </c>
      <c r="GW263" s="2">
        <v>1</v>
      </c>
      <c r="GX263" s="2">
        <f t="shared" ref="GX263:GX276" si="190">ROUND(HC263*I263,2)</f>
        <v>0</v>
      </c>
      <c r="GY263" s="2"/>
      <c r="GZ263" s="2"/>
      <c r="HA263" s="2">
        <v>0</v>
      </c>
      <c r="HB263" s="2">
        <v>0</v>
      </c>
      <c r="HC263" s="2">
        <f t="shared" ref="HC263:HC274" si="191">GV263*GW263</f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108</v>
      </c>
      <c r="HO263" s="2" t="s">
        <v>109</v>
      </c>
      <c r="HP263" s="2" t="s">
        <v>106</v>
      </c>
      <c r="HQ263" s="2" t="s">
        <v>106</v>
      </c>
      <c r="HR263" s="2"/>
      <c r="HS263" s="2">
        <v>0</v>
      </c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ht="409.6" x14ac:dyDescent="0.25">
      <c r="A264" s="2">
        <v>17</v>
      </c>
      <c r="B264" s="2">
        <v>0</v>
      </c>
      <c r="C264" s="2">
        <f>ROW(SmtRes!A182)</f>
        <v>182</v>
      </c>
      <c r="D264" s="2">
        <f>ROW(EtalonRes!A178)</f>
        <v>178</v>
      </c>
      <c r="E264" s="2" t="s">
        <v>3</v>
      </c>
      <c r="F264" s="2" t="s">
        <v>110</v>
      </c>
      <c r="G264" s="2" t="s">
        <v>111</v>
      </c>
      <c r="H264" s="2" t="s">
        <v>103</v>
      </c>
      <c r="I264" s="2">
        <f>ROUND(1,7)</f>
        <v>1</v>
      </c>
      <c r="J264" s="2">
        <v>0</v>
      </c>
      <c r="K264" s="2">
        <f>ROUND(1,7)</f>
        <v>1</v>
      </c>
      <c r="L264" s="2"/>
      <c r="M264" s="2"/>
      <c r="N264" s="2"/>
      <c r="O264" s="2">
        <f t="shared" si="171"/>
        <v>2676.47</v>
      </c>
      <c r="P264" s="2">
        <f>SUMIF(SmtRes!AQ180:'SmtRes'!AQ182,"=1",SmtRes!DF180:'SmtRes'!DF182)</f>
        <v>0</v>
      </c>
      <c r="Q264" s="2">
        <f>SUMIF(SmtRes!AQ180:'SmtRes'!AQ182,"=1",SmtRes!DG180:'SmtRes'!DG182)</f>
        <v>1841.03</v>
      </c>
      <c r="R264" s="2">
        <f>SUMIF(SmtRes!AQ180:'SmtRes'!AQ182,"=1",SmtRes!DH180:'SmtRes'!DH182)</f>
        <v>582.16</v>
      </c>
      <c r="S264" s="2">
        <f>SUMIF(SmtRes!AQ180:'SmtRes'!AQ182,"=1",SmtRes!DI180:'SmtRes'!DI182)</f>
        <v>253.28</v>
      </c>
      <c r="T264" s="2">
        <f t="shared" si="172"/>
        <v>0</v>
      </c>
      <c r="U264" s="2">
        <f>SUMIF(SmtRes!AQ180:'SmtRes'!AQ182,"=1",SmtRes!CV180:'SmtRes'!CV182)</f>
        <v>0.312</v>
      </c>
      <c r="V264" s="2">
        <f>SUMIF(SmtRes!AQ180:'SmtRes'!AQ182,"=1",SmtRes!CW180:'SmtRes'!CW182)</f>
        <v>0.624</v>
      </c>
      <c r="W264" s="2">
        <f t="shared" si="173"/>
        <v>0</v>
      </c>
      <c r="X264" s="2">
        <f t="shared" si="174"/>
        <v>885.57</v>
      </c>
      <c r="Y264" s="2">
        <f t="shared" si="175"/>
        <v>375.95</v>
      </c>
      <c r="Z264" s="2"/>
      <c r="AA264" s="2">
        <v>-1</v>
      </c>
      <c r="AB264" s="2">
        <f t="shared" si="176"/>
        <v>1737.98352</v>
      </c>
      <c r="AC264" s="2">
        <f>ROUND((0),6)</f>
        <v>0</v>
      </c>
      <c r="AD264" s="2">
        <f>ROUND((((SUM(SmtRes!BR180:'SmtRes'!BR182))-(SUM(SmtRes!BS180:'SmtRes'!BS182)))+AE264),6)</f>
        <v>1484.7050400000001</v>
      </c>
      <c r="AE264" s="2">
        <f>ROUND((SUM(SmtRes!BS180:'SmtRes'!BS182)),6)</f>
        <v>582.16079999999999</v>
      </c>
      <c r="AF264" s="2">
        <f>ROUND((SUM(SmtRes!BT180:'SmtRes'!BT182)),6)</f>
        <v>253.27848</v>
      </c>
      <c r="AG264" s="2">
        <f t="shared" si="177"/>
        <v>0</v>
      </c>
      <c r="AH264" s="2">
        <f>(SUM(SmtRes!BU180:'SmtRes'!BU182))</f>
        <v>0.312</v>
      </c>
      <c r="AI264" s="2">
        <f>(SUM(SmtRes!BV180:'SmtRes'!BV182))</f>
        <v>0.624</v>
      </c>
      <c r="AJ264" s="2">
        <f t="shared" si="178"/>
        <v>0</v>
      </c>
      <c r="AK264" s="2">
        <v>1933.4536000000001</v>
      </c>
      <c r="AL264" s="2">
        <v>0</v>
      </c>
      <c r="AM264" s="2">
        <v>1237.2542000000001</v>
      </c>
      <c r="AN264" s="2">
        <v>485.13400000000001</v>
      </c>
      <c r="AO264" s="2">
        <v>211.06540000000001</v>
      </c>
      <c r="AP264" s="2">
        <v>0</v>
      </c>
      <c r="AQ264" s="2">
        <v>0.26</v>
      </c>
      <c r="AR264" s="2">
        <v>0.52</v>
      </c>
      <c r="AS264" s="2">
        <v>0</v>
      </c>
      <c r="AT264" s="2">
        <v>106</v>
      </c>
      <c r="AU264" s="2">
        <v>45</v>
      </c>
      <c r="AV264" s="2">
        <v>1</v>
      </c>
      <c r="AW264" s="2">
        <v>1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0</v>
      </c>
      <c r="BI264" s="2">
        <v>1</v>
      </c>
      <c r="BJ264" s="2" t="s">
        <v>112</v>
      </c>
      <c r="BK264" s="2"/>
      <c r="BL264" s="2"/>
      <c r="BM264" s="2">
        <v>4001</v>
      </c>
      <c r="BN264" s="2">
        <v>0</v>
      </c>
      <c r="BO264" s="2" t="s">
        <v>3</v>
      </c>
      <c r="BP264" s="2">
        <v>0</v>
      </c>
      <c r="BQ264" s="2">
        <v>2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106</v>
      </c>
      <c r="CA264" s="2">
        <v>45</v>
      </c>
      <c r="CB264" s="2" t="s">
        <v>3</v>
      </c>
      <c r="CC264" s="2"/>
      <c r="CD264" s="2"/>
      <c r="CE264" s="2">
        <v>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7" t="s">
        <v>487</v>
      </c>
      <c r="CO264" s="2">
        <v>0</v>
      </c>
      <c r="CP264" s="2">
        <f t="shared" si="179"/>
        <v>2676.47</v>
      </c>
      <c r="CQ264" s="2">
        <f>SUMIF(SmtRes!AQ180:'SmtRes'!AQ182,"=1",SmtRes!AA180:'SmtRes'!AA182)</f>
        <v>0</v>
      </c>
      <c r="CR264" s="2">
        <f>SUMIF(SmtRes!AQ180:'SmtRes'!AQ182,"=1",SmtRes!AB180:'SmtRes'!AB182)</f>
        <v>5900.75</v>
      </c>
      <c r="CS264" s="2">
        <f>SUMIF(SmtRes!AQ180:'SmtRes'!AQ182,"=1",SmtRes!AC180:'SmtRes'!AC182)</f>
        <v>1865.9</v>
      </c>
      <c r="CT264" s="2">
        <f>SUMIF(SmtRes!AQ180:'SmtRes'!AQ182,"=1",SmtRes!AD180:'SmtRes'!AD182)</f>
        <v>811.79</v>
      </c>
      <c r="CU264" s="2">
        <f t="shared" si="180"/>
        <v>0</v>
      </c>
      <c r="CV264" s="2">
        <f>SUMIF(SmtRes!AQ180:'SmtRes'!AQ182,"=1",SmtRes!BU180:'SmtRes'!BU182)</f>
        <v>0.312</v>
      </c>
      <c r="CW264" s="2">
        <f>SUMIF(SmtRes!AQ180:'SmtRes'!AQ182,"=1",SmtRes!BV180:'SmtRes'!BV182)</f>
        <v>0.624</v>
      </c>
      <c r="CX264" s="2">
        <f t="shared" si="181"/>
        <v>0</v>
      </c>
      <c r="CY264" s="2">
        <f t="shared" si="182"/>
        <v>885.56640000000004</v>
      </c>
      <c r="CZ264" s="2">
        <f t="shared" si="183"/>
        <v>375.94799999999998</v>
      </c>
      <c r="DA264" s="2"/>
      <c r="DB264" s="2">
        <v>22</v>
      </c>
      <c r="DC264" s="2" t="s">
        <v>3</v>
      </c>
      <c r="DD264" s="2" t="s">
        <v>3</v>
      </c>
      <c r="DE264" s="2" t="s">
        <v>24</v>
      </c>
      <c r="DF264" s="2" t="s">
        <v>24</v>
      </c>
      <c r="DG264" s="2" t="s">
        <v>24</v>
      </c>
      <c r="DH264" s="2" t="s">
        <v>3</v>
      </c>
      <c r="DI264" s="2" t="s">
        <v>24</v>
      </c>
      <c r="DJ264" s="2" t="s">
        <v>24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1013</v>
      </c>
      <c r="DV264" s="2" t="s">
        <v>103</v>
      </c>
      <c r="DW264" s="2" t="s">
        <v>105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75084939</v>
      </c>
      <c r="EF264" s="2">
        <v>2</v>
      </c>
      <c r="EG264" s="2" t="s">
        <v>25</v>
      </c>
      <c r="EH264" s="2">
        <v>4</v>
      </c>
      <c r="EI264" s="2" t="s">
        <v>106</v>
      </c>
      <c r="EJ264" s="2">
        <v>1</v>
      </c>
      <c r="EK264" s="2">
        <v>4001</v>
      </c>
      <c r="EL264" s="2" t="s">
        <v>106</v>
      </c>
      <c r="EM264" s="2" t="s">
        <v>107</v>
      </c>
      <c r="EN264" s="2"/>
      <c r="EO264" s="2" t="s">
        <v>29</v>
      </c>
      <c r="EP264" s="2"/>
      <c r="EQ264" s="2">
        <v>1024</v>
      </c>
      <c r="ER264" s="2">
        <v>0</v>
      </c>
      <c r="ES264" s="2">
        <v>0</v>
      </c>
      <c r="ET264" s="2">
        <v>0</v>
      </c>
      <c r="EU264" s="2">
        <v>0</v>
      </c>
      <c r="EV264" s="2">
        <v>0</v>
      </c>
      <c r="EW264" s="2">
        <v>0.26</v>
      </c>
      <c r="EX264" s="2">
        <v>0.52</v>
      </c>
      <c r="EY264" s="2">
        <v>0</v>
      </c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106</v>
      </c>
      <c r="FY264" s="2">
        <v>45</v>
      </c>
      <c r="FZ264" s="2"/>
      <c r="GA264" s="2" t="s">
        <v>3</v>
      </c>
      <c r="GB264" s="2"/>
      <c r="GC264" s="2"/>
      <c r="GD264" s="2">
        <v>1</v>
      </c>
      <c r="GE264" s="2"/>
      <c r="GF264" s="2">
        <v>386095510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184"/>
        <v>0</v>
      </c>
      <c r="GM264" s="2">
        <f t="shared" si="185"/>
        <v>3937.99</v>
      </c>
      <c r="GN264" s="2">
        <f t="shared" si="186"/>
        <v>3937.99</v>
      </c>
      <c r="GO264" s="2">
        <f t="shared" si="187"/>
        <v>0</v>
      </c>
      <c r="GP264" s="2">
        <f t="shared" si="188"/>
        <v>0</v>
      </c>
      <c r="GQ264" s="2"/>
      <c r="GR264" s="2">
        <v>0</v>
      </c>
      <c r="GS264" s="2">
        <v>3</v>
      </c>
      <c r="GT264" s="2">
        <v>0</v>
      </c>
      <c r="GU264" s="2" t="s">
        <v>3</v>
      </c>
      <c r="GV264" s="2">
        <f t="shared" si="189"/>
        <v>0</v>
      </c>
      <c r="GW264" s="2">
        <v>1</v>
      </c>
      <c r="GX264" s="2">
        <f t="shared" si="190"/>
        <v>0</v>
      </c>
      <c r="GY264" s="2"/>
      <c r="GZ264" s="2"/>
      <c r="HA264" s="2">
        <v>0</v>
      </c>
      <c r="HB264" s="2">
        <v>0</v>
      </c>
      <c r="HC264" s="2">
        <f t="shared" si="191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108</v>
      </c>
      <c r="HO264" s="2" t="s">
        <v>109</v>
      </c>
      <c r="HP264" s="2" t="s">
        <v>106</v>
      </c>
      <c r="HQ264" s="2" t="s">
        <v>106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5">
      <c r="A265" s="2">
        <v>17</v>
      </c>
      <c r="B265" s="2">
        <v>0</v>
      </c>
      <c r="C265" s="2">
        <f>ROW(SmtRes!A196)</f>
        <v>196</v>
      </c>
      <c r="D265" s="2">
        <f>ROW(EtalonRes!A192)</f>
        <v>192</v>
      </c>
      <c r="E265" s="2" t="s">
        <v>3</v>
      </c>
      <c r="F265" s="2" t="s">
        <v>113</v>
      </c>
      <c r="G265" s="2" t="s">
        <v>114</v>
      </c>
      <c r="H265" s="2" t="s">
        <v>115</v>
      </c>
      <c r="I265" s="2">
        <f>ROUND(67,7)</f>
        <v>67</v>
      </c>
      <c r="J265" s="2">
        <v>0</v>
      </c>
      <c r="K265" s="2">
        <f>ROUND(67,7)</f>
        <v>67</v>
      </c>
      <c r="L265" s="2"/>
      <c r="M265" s="2"/>
      <c r="N265" s="2"/>
      <c r="O265" s="2">
        <f t="shared" si="171"/>
        <v>897692.06</v>
      </c>
      <c r="P265" s="2">
        <f>SUMIF(SmtRes!AQ183:'SmtRes'!AQ196,"=1",SmtRes!DF183:'SmtRes'!DF196)</f>
        <v>13506.060000000001</v>
      </c>
      <c r="Q265" s="2">
        <f>SUMIF(SmtRes!AQ183:'SmtRes'!AQ196,"=1",SmtRes!DG183:'SmtRes'!DG196)</f>
        <v>542910.63</v>
      </c>
      <c r="R265" s="2">
        <f>SUMIF(SmtRes!AQ183:'SmtRes'!AQ196,"=1",SmtRes!DH183:'SmtRes'!DH196)</f>
        <v>215724.47000000003</v>
      </c>
      <c r="S265" s="2">
        <f>SUMIF(SmtRes!AQ183:'SmtRes'!AQ196,"=1",SmtRes!DI183:'SmtRes'!DI196)</f>
        <v>125550.9</v>
      </c>
      <c r="T265" s="2">
        <f t="shared" si="172"/>
        <v>0</v>
      </c>
      <c r="U265" s="2">
        <f>SUMIF(SmtRes!AQ183:'SmtRes'!AQ196,"=1",SmtRes!CV183:'SmtRes'!CV196)</f>
        <v>140.03</v>
      </c>
      <c r="V265" s="2">
        <f>SUMIF(SmtRes!AQ183:'SmtRes'!AQ196,"=1",SmtRes!CW183:'SmtRes'!CW196)</f>
        <v>231.15</v>
      </c>
      <c r="W265" s="2">
        <f t="shared" si="173"/>
        <v>0</v>
      </c>
      <c r="X265" s="2">
        <f t="shared" si="174"/>
        <v>361751.89</v>
      </c>
      <c r="Y265" s="2">
        <f t="shared" si="175"/>
        <v>153573.92000000001</v>
      </c>
      <c r="Z265" s="2"/>
      <c r="AA265" s="2">
        <v>-1</v>
      </c>
      <c r="AB265" s="2">
        <f t="shared" si="176"/>
        <v>8605.9090930000002</v>
      </c>
      <c r="AC265" s="2">
        <f>ROUND((SUM(SmtRes!BQ183:'SmtRes'!BQ196)),6)</f>
        <v>165.58969300000001</v>
      </c>
      <c r="AD265" s="2">
        <f>ROUND((((SUM(SmtRes!BR183:'SmtRes'!BR196))-(SUM(SmtRes!BS183:'SmtRes'!BS196)))+AE265),6)</f>
        <v>6566.4254000000001</v>
      </c>
      <c r="AE265" s="2">
        <f>ROUND((SUM(SmtRes!BS183:'SmtRes'!BS196)),6)</f>
        <v>3219.7682</v>
      </c>
      <c r="AF265" s="2">
        <f>ROUND((SUM(SmtRes!BT183:'SmtRes'!BT196)),6)</f>
        <v>1873.894</v>
      </c>
      <c r="AG265" s="2">
        <f t="shared" si="177"/>
        <v>0</v>
      </c>
      <c r="AH265" s="2">
        <f>(SUM(SmtRes!BU183:'SmtRes'!BU196))</f>
        <v>2.09</v>
      </c>
      <c r="AI265" s="2">
        <f>(SUM(SmtRes!BV183:'SmtRes'!BV196))</f>
        <v>3.4499999999999997</v>
      </c>
      <c r="AJ265" s="2">
        <f t="shared" si="178"/>
        <v>0</v>
      </c>
      <c r="AK265" s="2">
        <v>11825.677292599998</v>
      </c>
      <c r="AL265" s="2">
        <v>165.58969260000001</v>
      </c>
      <c r="AM265" s="2">
        <v>6566.4254000000001</v>
      </c>
      <c r="AN265" s="2">
        <v>3219.7681999999995</v>
      </c>
      <c r="AO265" s="2">
        <v>1873.894</v>
      </c>
      <c r="AP265" s="2">
        <v>0</v>
      </c>
      <c r="AQ265" s="2">
        <v>2.09</v>
      </c>
      <c r="AR265" s="2">
        <v>3.4499999999999997</v>
      </c>
      <c r="AS265" s="2">
        <v>0</v>
      </c>
      <c r="AT265" s="2">
        <v>106</v>
      </c>
      <c r="AU265" s="2">
        <v>45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0</v>
      </c>
      <c r="BI265" s="2">
        <v>1</v>
      </c>
      <c r="BJ265" s="2" t="s">
        <v>116</v>
      </c>
      <c r="BK265" s="2"/>
      <c r="BL265" s="2"/>
      <c r="BM265" s="2">
        <v>4001</v>
      </c>
      <c r="BN265" s="2">
        <v>0</v>
      </c>
      <c r="BO265" s="2" t="s">
        <v>3</v>
      </c>
      <c r="BP265" s="2">
        <v>0</v>
      </c>
      <c r="BQ265" s="2">
        <v>2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106</v>
      </c>
      <c r="CA265" s="2">
        <v>45</v>
      </c>
      <c r="CB265" s="2" t="s">
        <v>3</v>
      </c>
      <c r="CC265" s="2"/>
      <c r="CD265" s="2"/>
      <c r="CE265" s="2">
        <v>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179"/>
        <v>897692.06</v>
      </c>
      <c r="CQ265" s="2">
        <f>SUMIF(SmtRes!AQ183:'SmtRes'!AQ196,"=1",SmtRes!AA183:'SmtRes'!AA196)</f>
        <v>43845.46</v>
      </c>
      <c r="CR265" s="2">
        <f>SUMIF(SmtRes!AQ183:'SmtRes'!AQ196,"=1",SmtRes!AB183:'SmtRes'!AB196)</f>
        <v>13386.630000000001</v>
      </c>
      <c r="CS265" s="2">
        <f>SUMIF(SmtRes!AQ183:'SmtRes'!AQ196,"=1",SmtRes!AC183:'SmtRes'!AC196)</f>
        <v>6724.51</v>
      </c>
      <c r="CT265" s="2">
        <f>SUMIF(SmtRes!AQ183:'SmtRes'!AQ196,"=1",SmtRes!AD183:'SmtRes'!AD196)</f>
        <v>896.6</v>
      </c>
      <c r="CU265" s="2">
        <f t="shared" si="180"/>
        <v>0</v>
      </c>
      <c r="CV265" s="2">
        <f>SUMIF(SmtRes!AQ183:'SmtRes'!AQ196,"=1",SmtRes!BU183:'SmtRes'!BU196)</f>
        <v>2.09</v>
      </c>
      <c r="CW265" s="2">
        <f>SUMIF(SmtRes!AQ183:'SmtRes'!AQ196,"=1",SmtRes!BV183:'SmtRes'!BV196)</f>
        <v>3.4499999999999997</v>
      </c>
      <c r="CX265" s="2">
        <f t="shared" si="181"/>
        <v>0</v>
      </c>
      <c r="CY265" s="2">
        <f t="shared" si="182"/>
        <v>361751.8922</v>
      </c>
      <c r="CZ265" s="2">
        <f t="shared" si="183"/>
        <v>153573.91649999999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115</v>
      </c>
      <c r="DW265" s="2" t="s">
        <v>115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75084939</v>
      </c>
      <c r="EF265" s="2">
        <v>2</v>
      </c>
      <c r="EG265" s="2" t="s">
        <v>25</v>
      </c>
      <c r="EH265" s="2">
        <v>4</v>
      </c>
      <c r="EI265" s="2" t="s">
        <v>106</v>
      </c>
      <c r="EJ265" s="2">
        <v>1</v>
      </c>
      <c r="EK265" s="2">
        <v>4001</v>
      </c>
      <c r="EL265" s="2" t="s">
        <v>106</v>
      </c>
      <c r="EM265" s="2" t="s">
        <v>107</v>
      </c>
      <c r="EN265" s="2"/>
      <c r="EO265" s="2" t="s">
        <v>3</v>
      </c>
      <c r="EP265" s="2"/>
      <c r="EQ265" s="2">
        <v>1024</v>
      </c>
      <c r="ER265" s="2">
        <v>0</v>
      </c>
      <c r="ES265" s="2">
        <v>0</v>
      </c>
      <c r="ET265" s="2">
        <v>0</v>
      </c>
      <c r="EU265" s="2">
        <v>0</v>
      </c>
      <c r="EV265" s="2">
        <v>0</v>
      </c>
      <c r="EW265" s="2">
        <v>2.09</v>
      </c>
      <c r="EX265" s="2">
        <v>3.45</v>
      </c>
      <c r="EY265" s="2">
        <v>0</v>
      </c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v>0</v>
      </c>
      <c r="FS265" s="2">
        <v>0</v>
      </c>
      <c r="FT265" s="2"/>
      <c r="FU265" s="2"/>
      <c r="FV265" s="2"/>
      <c r="FW265" s="2"/>
      <c r="FX265" s="2">
        <v>106</v>
      </c>
      <c r="FY265" s="2">
        <v>45</v>
      </c>
      <c r="FZ265" s="2"/>
      <c r="GA265" s="2" t="s">
        <v>3</v>
      </c>
      <c r="GB265" s="2"/>
      <c r="GC265" s="2"/>
      <c r="GD265" s="2">
        <v>1</v>
      </c>
      <c r="GE265" s="2"/>
      <c r="GF265" s="2">
        <v>746756338</v>
      </c>
      <c r="GG265" s="2">
        <v>2</v>
      </c>
      <c r="GH265" s="2">
        <v>1</v>
      </c>
      <c r="GI265" s="2">
        <v>-2</v>
      </c>
      <c r="GJ265" s="2">
        <v>0</v>
      </c>
      <c r="GK265" s="2">
        <v>0</v>
      </c>
      <c r="GL265" s="2">
        <f t="shared" si="184"/>
        <v>0</v>
      </c>
      <c r="GM265" s="2">
        <f t="shared" si="185"/>
        <v>1413017.87</v>
      </c>
      <c r="GN265" s="2">
        <f t="shared" si="186"/>
        <v>1413017.87</v>
      </c>
      <c r="GO265" s="2">
        <f t="shared" si="187"/>
        <v>0</v>
      </c>
      <c r="GP265" s="2">
        <f t="shared" si="188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189"/>
        <v>0</v>
      </c>
      <c r="GW265" s="2">
        <v>1</v>
      </c>
      <c r="GX265" s="2">
        <f t="shared" si="190"/>
        <v>0</v>
      </c>
      <c r="GY265" s="2"/>
      <c r="GZ265" s="2"/>
      <c r="HA265" s="2">
        <v>0</v>
      </c>
      <c r="HB265" s="2">
        <v>0</v>
      </c>
      <c r="HC265" s="2">
        <f t="shared" si="191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108</v>
      </c>
      <c r="HO265" s="2" t="s">
        <v>109</v>
      </c>
      <c r="HP265" s="2" t="s">
        <v>106</v>
      </c>
      <c r="HQ265" s="2" t="s">
        <v>106</v>
      </c>
      <c r="HR265" s="2"/>
      <c r="HS265" s="2">
        <v>0</v>
      </c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5">
      <c r="A266" s="2">
        <v>18</v>
      </c>
      <c r="B266" s="2">
        <v>0</v>
      </c>
      <c r="C266" s="2">
        <v>194</v>
      </c>
      <c r="D266" s="2"/>
      <c r="E266" s="2" t="s">
        <v>3</v>
      </c>
      <c r="F266" s="2" t="s">
        <v>117</v>
      </c>
      <c r="G266" s="2" t="s">
        <v>118</v>
      </c>
      <c r="H266" s="2" t="s">
        <v>119</v>
      </c>
      <c r="I266" s="2">
        <f>I265*J266</f>
        <v>8.8439999999999994</v>
      </c>
      <c r="J266" s="2">
        <v>0.13199999999999998</v>
      </c>
      <c r="K266" s="2">
        <v>0.13200000000000001</v>
      </c>
      <c r="L266" s="2"/>
      <c r="M266" s="2"/>
      <c r="N266" s="2"/>
      <c r="O266" s="2">
        <f t="shared" si="171"/>
        <v>125167.27</v>
      </c>
      <c r="P266" s="2">
        <f>ROUND(CQ266*I266,2)</f>
        <v>125167.27</v>
      </c>
      <c r="Q266" s="2">
        <f>ROUND(CR266*I266,2)</f>
        <v>0</v>
      </c>
      <c r="R266" s="2">
        <f>ROUND(CS266*I266,2)</f>
        <v>0</v>
      </c>
      <c r="S266" s="2">
        <f>ROUND(CT266*I266,2)</f>
        <v>0</v>
      </c>
      <c r="T266" s="2">
        <f t="shared" si="172"/>
        <v>0</v>
      </c>
      <c r="U266" s="2">
        <f>ROUND(CV266*I266,7)</f>
        <v>0</v>
      </c>
      <c r="V266" s="2">
        <f>ROUND(CW266*I266,7)</f>
        <v>0</v>
      </c>
      <c r="W266" s="2">
        <f t="shared" si="173"/>
        <v>0</v>
      </c>
      <c r="X266" s="2">
        <f t="shared" si="174"/>
        <v>0</v>
      </c>
      <c r="Y266" s="2">
        <f t="shared" si="175"/>
        <v>0</v>
      </c>
      <c r="Z266" s="2"/>
      <c r="AA266" s="2">
        <v>-1</v>
      </c>
      <c r="AB266" s="2">
        <f t="shared" si="176"/>
        <v>16456.73</v>
      </c>
      <c r="AC266" s="2">
        <f>ROUND((ES266),6)</f>
        <v>16456.73</v>
      </c>
      <c r="AD266" s="2">
        <f>ROUND((((ET266)-(EU266))+AE266),6)</f>
        <v>0</v>
      </c>
      <c r="AE266" s="2">
        <f>ROUND((EU266),6)</f>
        <v>0</v>
      </c>
      <c r="AF266" s="2">
        <f>ROUND((EV266),6)</f>
        <v>0</v>
      </c>
      <c r="AG266" s="2">
        <f t="shared" si="177"/>
        <v>0</v>
      </c>
      <c r="AH266" s="2">
        <f>(EW266)</f>
        <v>0</v>
      </c>
      <c r="AI266" s="2">
        <f>(EX266)</f>
        <v>0</v>
      </c>
      <c r="AJ266" s="2">
        <f t="shared" si="178"/>
        <v>0</v>
      </c>
      <c r="AK266" s="2">
        <v>16456.73</v>
      </c>
      <c r="AL266" s="2">
        <v>16456.73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106</v>
      </c>
      <c r="AU266" s="2">
        <v>45</v>
      </c>
      <c r="AV266" s="2">
        <v>1</v>
      </c>
      <c r="AW266" s="2">
        <v>1</v>
      </c>
      <c r="AX266" s="2"/>
      <c r="AY266" s="2"/>
      <c r="AZ266" s="2">
        <v>1</v>
      </c>
      <c r="BA266" s="2">
        <v>1</v>
      </c>
      <c r="BB266" s="2">
        <v>1</v>
      </c>
      <c r="BC266" s="2">
        <v>0.86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3</v>
      </c>
      <c r="BI266" s="2">
        <v>1</v>
      </c>
      <c r="BJ266" s="2" t="s">
        <v>120</v>
      </c>
      <c r="BK266" s="2"/>
      <c r="BL266" s="2"/>
      <c r="BM266" s="2">
        <v>4001</v>
      </c>
      <c r="BN266" s="2">
        <v>0</v>
      </c>
      <c r="BO266" s="2" t="s">
        <v>117</v>
      </c>
      <c r="BP266" s="2">
        <v>1</v>
      </c>
      <c r="BQ266" s="2">
        <v>2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106</v>
      </c>
      <c r="CA266" s="2">
        <v>45</v>
      </c>
      <c r="CB266" s="2" t="s">
        <v>3</v>
      </c>
      <c r="CC266" s="2"/>
      <c r="CD266" s="2"/>
      <c r="CE266" s="2">
        <v>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179"/>
        <v>125167.27</v>
      </c>
      <c r="CQ266" s="2">
        <f>ROUND(AL266*BC266,2)</f>
        <v>14152.79</v>
      </c>
      <c r="CR266" s="2">
        <f>ROUND(AM266*BB266,2)</f>
        <v>0</v>
      </c>
      <c r="CS266" s="2">
        <f>ROUND(AN266*BS266,2)</f>
        <v>0</v>
      </c>
      <c r="CT266" s="2">
        <f>ROUND(AO266*BA266,2)</f>
        <v>0</v>
      </c>
      <c r="CU266" s="2">
        <f t="shared" si="180"/>
        <v>0</v>
      </c>
      <c r="CV266" s="2">
        <f>AH266</f>
        <v>0</v>
      </c>
      <c r="CW266" s="2">
        <f>AI266</f>
        <v>0</v>
      </c>
      <c r="CX266" s="2">
        <f t="shared" si="181"/>
        <v>0</v>
      </c>
      <c r="CY266" s="2">
        <f t="shared" si="182"/>
        <v>0</v>
      </c>
      <c r="CZ266" s="2">
        <f t="shared" si="183"/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1009</v>
      </c>
      <c r="DV266" s="2" t="s">
        <v>119</v>
      </c>
      <c r="DW266" s="2" t="s">
        <v>119</v>
      </c>
      <c r="DX266" s="2">
        <v>1000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75084939</v>
      </c>
      <c r="EF266" s="2">
        <v>2</v>
      </c>
      <c r="EG266" s="2" t="s">
        <v>25</v>
      </c>
      <c r="EH266" s="2">
        <v>4</v>
      </c>
      <c r="EI266" s="2" t="s">
        <v>106</v>
      </c>
      <c r="EJ266" s="2">
        <v>1</v>
      </c>
      <c r="EK266" s="2">
        <v>4001</v>
      </c>
      <c r="EL266" s="2" t="s">
        <v>106</v>
      </c>
      <c r="EM266" s="2" t="s">
        <v>107</v>
      </c>
      <c r="EN266" s="2"/>
      <c r="EO266" s="2" t="s">
        <v>3</v>
      </c>
      <c r="EP266" s="2"/>
      <c r="EQ266" s="2">
        <v>1024</v>
      </c>
      <c r="ER266" s="2">
        <v>16456.73</v>
      </c>
      <c r="ES266" s="2">
        <v>16456.73</v>
      </c>
      <c r="ET266" s="2">
        <v>0</v>
      </c>
      <c r="EU266" s="2">
        <v>0</v>
      </c>
      <c r="EV266" s="2">
        <v>0</v>
      </c>
      <c r="EW266" s="2">
        <v>0</v>
      </c>
      <c r="EX266" s="2">
        <v>0</v>
      </c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106</v>
      </c>
      <c r="FY266" s="2">
        <v>45</v>
      </c>
      <c r="FZ266" s="2"/>
      <c r="GA266" s="2" t="s">
        <v>3</v>
      </c>
      <c r="GB266" s="2"/>
      <c r="GC266" s="2"/>
      <c r="GD266" s="2">
        <v>1</v>
      </c>
      <c r="GE266" s="2"/>
      <c r="GF266" s="2">
        <v>-1591594887</v>
      </c>
      <c r="GG266" s="2">
        <v>2</v>
      </c>
      <c r="GH266" s="2">
        <v>1</v>
      </c>
      <c r="GI266" s="2">
        <v>2</v>
      </c>
      <c r="GJ266" s="2">
        <v>0</v>
      </c>
      <c r="GK266" s="2">
        <v>0</v>
      </c>
      <c r="GL266" s="2">
        <f t="shared" si="184"/>
        <v>0</v>
      </c>
      <c r="GM266" s="2">
        <f t="shared" si="185"/>
        <v>125167.27</v>
      </c>
      <c r="GN266" s="2">
        <f t="shared" si="186"/>
        <v>125167.27</v>
      </c>
      <c r="GO266" s="2">
        <f t="shared" si="187"/>
        <v>0</v>
      </c>
      <c r="GP266" s="2">
        <f t="shared" si="188"/>
        <v>0</v>
      </c>
      <c r="GQ266" s="2"/>
      <c r="GR266" s="2">
        <v>0</v>
      </c>
      <c r="GS266" s="2">
        <v>3</v>
      </c>
      <c r="GT266" s="2">
        <v>0</v>
      </c>
      <c r="GU266" s="2" t="s">
        <v>3</v>
      </c>
      <c r="GV266" s="2">
        <f t="shared" si="189"/>
        <v>0</v>
      </c>
      <c r="GW266" s="2">
        <v>1</v>
      </c>
      <c r="GX266" s="2">
        <f t="shared" si="190"/>
        <v>0</v>
      </c>
      <c r="GY266" s="2"/>
      <c r="GZ266" s="2"/>
      <c r="HA266" s="2">
        <v>0</v>
      </c>
      <c r="HB266" s="2">
        <v>0</v>
      </c>
      <c r="HC266" s="2">
        <f t="shared" si="191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108</v>
      </c>
      <c r="HO266" s="2" t="s">
        <v>109</v>
      </c>
      <c r="HP266" s="2" t="s">
        <v>106</v>
      </c>
      <c r="HQ266" s="2" t="s">
        <v>106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5">
      <c r="A267" s="2">
        <v>18</v>
      </c>
      <c r="B267" s="2">
        <v>0</v>
      </c>
      <c r="C267" s="2">
        <v>195</v>
      </c>
      <c r="D267" s="2"/>
      <c r="E267" s="2" t="s">
        <v>3</v>
      </c>
      <c r="F267" s="2" t="s">
        <v>121</v>
      </c>
      <c r="G267" s="2" t="s">
        <v>488</v>
      </c>
      <c r="H267" s="2" t="s">
        <v>119</v>
      </c>
      <c r="I267" s="2">
        <f>I265*J267</f>
        <v>0.44085999999999997</v>
      </c>
      <c r="J267" s="2">
        <v>6.5799999999999999E-3</v>
      </c>
      <c r="K267" s="2">
        <v>6.5799999999999999E-3</v>
      </c>
      <c r="L267" s="2"/>
      <c r="M267" s="2"/>
      <c r="N267" s="2"/>
      <c r="O267" s="2">
        <f t="shared" si="171"/>
        <v>191156.37</v>
      </c>
      <c r="P267" s="2">
        <f>ROUND(CQ267*I267,2)</f>
        <v>191156.37</v>
      </c>
      <c r="Q267" s="2">
        <f>ROUND(CR267*I267,2)</f>
        <v>0</v>
      </c>
      <c r="R267" s="2">
        <f>ROUND(CS267*I267,2)</f>
        <v>0</v>
      </c>
      <c r="S267" s="2">
        <f>ROUND(CT267*I267,2)</f>
        <v>0</v>
      </c>
      <c r="T267" s="2">
        <f t="shared" si="172"/>
        <v>0</v>
      </c>
      <c r="U267" s="2">
        <f>ROUND(CV267*I267,7)</f>
        <v>0</v>
      </c>
      <c r="V267" s="2">
        <f>ROUND(CW267*I267,7)</f>
        <v>0</v>
      </c>
      <c r="W267" s="2">
        <f t="shared" si="173"/>
        <v>0</v>
      </c>
      <c r="X267" s="2">
        <f t="shared" si="174"/>
        <v>0</v>
      </c>
      <c r="Y267" s="2">
        <f t="shared" si="175"/>
        <v>0</v>
      </c>
      <c r="Z267" s="2"/>
      <c r="AA267" s="2">
        <v>-1</v>
      </c>
      <c r="AB267" s="2">
        <f t="shared" si="176"/>
        <v>409055.47</v>
      </c>
      <c r="AC267" s="2">
        <f>ROUND((ES267),6)</f>
        <v>409055.47</v>
      </c>
      <c r="AD267" s="2">
        <f>ROUND((((ET267)-(EU267))+AE267),6)</f>
        <v>0</v>
      </c>
      <c r="AE267" s="2">
        <f>ROUND((EU267),6)</f>
        <v>0</v>
      </c>
      <c r="AF267" s="2">
        <f>ROUND((EV267),6)</f>
        <v>0</v>
      </c>
      <c r="AG267" s="2">
        <f t="shared" si="177"/>
        <v>0</v>
      </c>
      <c r="AH267" s="2">
        <f>(EW267)</f>
        <v>0</v>
      </c>
      <c r="AI267" s="2">
        <f>(EX267)</f>
        <v>0</v>
      </c>
      <c r="AJ267" s="2">
        <f t="shared" si="178"/>
        <v>0</v>
      </c>
      <c r="AK267" s="2">
        <v>409055.47</v>
      </c>
      <c r="AL267" s="2">
        <v>409055.47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106</v>
      </c>
      <c r="AU267" s="2">
        <v>45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1.06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122</v>
      </c>
      <c r="BK267" s="2"/>
      <c r="BL267" s="2"/>
      <c r="BM267" s="2">
        <v>4001</v>
      </c>
      <c r="BN267" s="2">
        <v>0</v>
      </c>
      <c r="BO267" s="2" t="s">
        <v>121</v>
      </c>
      <c r="BP267" s="2">
        <v>1</v>
      </c>
      <c r="BQ267" s="2">
        <v>2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106</v>
      </c>
      <c r="CA267" s="2">
        <v>45</v>
      </c>
      <c r="CB267" s="2" t="s">
        <v>3</v>
      </c>
      <c r="CC267" s="2"/>
      <c r="CD267" s="2"/>
      <c r="CE267" s="2">
        <v>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179"/>
        <v>191156.37</v>
      </c>
      <c r="CQ267" s="2">
        <f>ROUND(AL267*BC267,2)</f>
        <v>433598.8</v>
      </c>
      <c r="CR267" s="2">
        <f>ROUND(AM267*BB267,2)</f>
        <v>0</v>
      </c>
      <c r="CS267" s="2">
        <f>ROUND(AN267*BS267,2)</f>
        <v>0</v>
      </c>
      <c r="CT267" s="2">
        <f>ROUND(AO267*BA267,2)</f>
        <v>0</v>
      </c>
      <c r="CU267" s="2">
        <f t="shared" si="180"/>
        <v>0</v>
      </c>
      <c r="CV267" s="2">
        <f>AH267</f>
        <v>0</v>
      </c>
      <c r="CW267" s="2">
        <f>AI267</f>
        <v>0</v>
      </c>
      <c r="CX267" s="2">
        <f t="shared" si="181"/>
        <v>0</v>
      </c>
      <c r="CY267" s="2">
        <f t="shared" si="182"/>
        <v>0</v>
      </c>
      <c r="CZ267" s="2">
        <f t="shared" si="183"/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1009</v>
      </c>
      <c r="DV267" s="2" t="s">
        <v>119</v>
      </c>
      <c r="DW267" s="2" t="s">
        <v>119</v>
      </c>
      <c r="DX267" s="2">
        <v>1000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75084939</v>
      </c>
      <c r="EF267" s="2">
        <v>2</v>
      </c>
      <c r="EG267" s="2" t="s">
        <v>25</v>
      </c>
      <c r="EH267" s="2">
        <v>4</v>
      </c>
      <c r="EI267" s="2" t="s">
        <v>106</v>
      </c>
      <c r="EJ267" s="2">
        <v>1</v>
      </c>
      <c r="EK267" s="2">
        <v>4001</v>
      </c>
      <c r="EL267" s="2" t="s">
        <v>106</v>
      </c>
      <c r="EM267" s="2" t="s">
        <v>107</v>
      </c>
      <c r="EN267" s="2"/>
      <c r="EO267" s="2" t="s">
        <v>3</v>
      </c>
      <c r="EP267" s="2"/>
      <c r="EQ267" s="2">
        <v>1024</v>
      </c>
      <c r="ER267" s="2">
        <v>409055.47</v>
      </c>
      <c r="ES267" s="2">
        <v>409055.47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v>0</v>
      </c>
      <c r="FS267" s="2">
        <v>0</v>
      </c>
      <c r="FT267" s="2"/>
      <c r="FU267" s="2"/>
      <c r="FV267" s="2"/>
      <c r="FW267" s="2"/>
      <c r="FX267" s="2">
        <v>106</v>
      </c>
      <c r="FY267" s="2">
        <v>45</v>
      </c>
      <c r="FZ267" s="2"/>
      <c r="GA267" s="2" t="s">
        <v>3</v>
      </c>
      <c r="GB267" s="2"/>
      <c r="GC267" s="2"/>
      <c r="GD267" s="2">
        <v>1</v>
      </c>
      <c r="GE267" s="2"/>
      <c r="GF267" s="2">
        <v>-288656221</v>
      </c>
      <c r="GG267" s="2">
        <v>2</v>
      </c>
      <c r="GH267" s="2">
        <v>1</v>
      </c>
      <c r="GI267" s="2">
        <v>2</v>
      </c>
      <c r="GJ267" s="2">
        <v>0</v>
      </c>
      <c r="GK267" s="2">
        <v>0</v>
      </c>
      <c r="GL267" s="2">
        <f t="shared" si="184"/>
        <v>0</v>
      </c>
      <c r="GM267" s="2">
        <f t="shared" si="185"/>
        <v>191156.37</v>
      </c>
      <c r="GN267" s="2">
        <f t="shared" si="186"/>
        <v>191156.37</v>
      </c>
      <c r="GO267" s="2">
        <f t="shared" si="187"/>
        <v>0</v>
      </c>
      <c r="GP267" s="2">
        <f t="shared" si="188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189"/>
        <v>0</v>
      </c>
      <c r="GW267" s="2">
        <v>1</v>
      </c>
      <c r="GX267" s="2">
        <f t="shared" si="190"/>
        <v>0</v>
      </c>
      <c r="GY267" s="2"/>
      <c r="GZ267" s="2"/>
      <c r="HA267" s="2">
        <v>0</v>
      </c>
      <c r="HB267" s="2">
        <v>0</v>
      </c>
      <c r="HC267" s="2">
        <f t="shared" si="191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108</v>
      </c>
      <c r="HO267" s="2" t="s">
        <v>109</v>
      </c>
      <c r="HP267" s="2" t="s">
        <v>106</v>
      </c>
      <c r="HQ267" s="2" t="s">
        <v>106</v>
      </c>
      <c r="HR267" s="2"/>
      <c r="HS267" s="2">
        <v>0</v>
      </c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5">
      <c r="A268" s="2">
        <v>17</v>
      </c>
      <c r="B268" s="2">
        <v>0</v>
      </c>
      <c r="C268" s="2">
        <f>ROW(SmtRes!A210)</f>
        <v>210</v>
      </c>
      <c r="D268" s="2">
        <f>ROW(EtalonRes!A206)</f>
        <v>206</v>
      </c>
      <c r="E268" s="2" t="s">
        <v>3</v>
      </c>
      <c r="F268" s="2" t="s">
        <v>113</v>
      </c>
      <c r="G268" s="2" t="s">
        <v>114</v>
      </c>
      <c r="H268" s="2" t="s">
        <v>115</v>
      </c>
      <c r="I268" s="2">
        <f>ROUND(67,7)</f>
        <v>67</v>
      </c>
      <c r="J268" s="2">
        <v>0</v>
      </c>
      <c r="K268" s="2">
        <f>ROUND(67,7)</f>
        <v>67</v>
      </c>
      <c r="L268" s="2"/>
      <c r="M268" s="2"/>
      <c r="N268" s="2"/>
      <c r="O268" s="2">
        <f t="shared" si="171"/>
        <v>897692.06</v>
      </c>
      <c r="P268" s="2">
        <f>SUMIF(SmtRes!AQ197:'SmtRes'!AQ210,"=1",SmtRes!DF197:'SmtRes'!DF210)</f>
        <v>13506.060000000001</v>
      </c>
      <c r="Q268" s="2">
        <f>SUMIF(SmtRes!AQ197:'SmtRes'!AQ210,"=1",SmtRes!DG197:'SmtRes'!DG210)</f>
        <v>542910.63</v>
      </c>
      <c r="R268" s="2">
        <f>SUMIF(SmtRes!AQ197:'SmtRes'!AQ210,"=1",SmtRes!DH197:'SmtRes'!DH210)</f>
        <v>215724.47000000003</v>
      </c>
      <c r="S268" s="2">
        <f>SUMIF(SmtRes!AQ197:'SmtRes'!AQ210,"=1",SmtRes!DI197:'SmtRes'!DI210)</f>
        <v>125550.9</v>
      </c>
      <c r="T268" s="2">
        <f t="shared" si="172"/>
        <v>0</v>
      </c>
      <c r="U268" s="2">
        <f>SUMIF(SmtRes!AQ197:'SmtRes'!AQ210,"=1",SmtRes!CV197:'SmtRes'!CV210)</f>
        <v>140.03</v>
      </c>
      <c r="V268" s="2">
        <f>SUMIF(SmtRes!AQ197:'SmtRes'!AQ210,"=1",SmtRes!CW197:'SmtRes'!CW210)</f>
        <v>231.15</v>
      </c>
      <c r="W268" s="2">
        <f t="shared" si="173"/>
        <v>0</v>
      </c>
      <c r="X268" s="2">
        <f t="shared" si="174"/>
        <v>361751.89</v>
      </c>
      <c r="Y268" s="2">
        <f t="shared" si="175"/>
        <v>153573.92000000001</v>
      </c>
      <c r="Z268" s="2"/>
      <c r="AA268" s="2">
        <v>-1</v>
      </c>
      <c r="AB268" s="2">
        <f t="shared" si="176"/>
        <v>8605.9090930000002</v>
      </c>
      <c r="AC268" s="2">
        <f>ROUND((SUM(SmtRes!BQ197:'SmtRes'!BQ210)),6)</f>
        <v>165.58969300000001</v>
      </c>
      <c r="AD268" s="2">
        <f>ROUND((((SUM(SmtRes!BR197:'SmtRes'!BR210))-(SUM(SmtRes!BS197:'SmtRes'!BS210)))+AE268),6)</f>
        <v>6566.4254000000001</v>
      </c>
      <c r="AE268" s="2">
        <f>ROUND((SUM(SmtRes!BS197:'SmtRes'!BS210)),6)</f>
        <v>3219.7682</v>
      </c>
      <c r="AF268" s="2">
        <f>ROUND((SUM(SmtRes!BT197:'SmtRes'!BT210)),6)</f>
        <v>1873.894</v>
      </c>
      <c r="AG268" s="2">
        <f t="shared" si="177"/>
        <v>0</v>
      </c>
      <c r="AH268" s="2">
        <f>(SUM(SmtRes!BU197:'SmtRes'!BU210))</f>
        <v>2.09</v>
      </c>
      <c r="AI268" s="2">
        <f>(SUM(SmtRes!BV197:'SmtRes'!BV210))</f>
        <v>3.4499999999999997</v>
      </c>
      <c r="AJ268" s="2">
        <f t="shared" si="178"/>
        <v>0</v>
      </c>
      <c r="AK268" s="2">
        <v>11825.677292599998</v>
      </c>
      <c r="AL268" s="2">
        <v>165.58969260000001</v>
      </c>
      <c r="AM268" s="2">
        <v>6566.4254000000001</v>
      </c>
      <c r="AN268" s="2">
        <v>3219.7681999999995</v>
      </c>
      <c r="AO268" s="2">
        <v>1873.894</v>
      </c>
      <c r="AP268" s="2">
        <v>0</v>
      </c>
      <c r="AQ268" s="2">
        <v>2.09</v>
      </c>
      <c r="AR268" s="2">
        <v>3.4499999999999997</v>
      </c>
      <c r="AS268" s="2">
        <v>0</v>
      </c>
      <c r="AT268" s="2">
        <v>106</v>
      </c>
      <c r="AU268" s="2">
        <v>45</v>
      </c>
      <c r="AV268" s="2">
        <v>1</v>
      </c>
      <c r="AW268" s="2">
        <v>1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0</v>
      </c>
      <c r="BI268" s="2">
        <v>1</v>
      </c>
      <c r="BJ268" s="2" t="s">
        <v>116</v>
      </c>
      <c r="BK268" s="2"/>
      <c r="BL268" s="2"/>
      <c r="BM268" s="2">
        <v>4001</v>
      </c>
      <c r="BN268" s="2">
        <v>0</v>
      </c>
      <c r="BO268" s="2" t="s">
        <v>3</v>
      </c>
      <c r="BP268" s="2">
        <v>0</v>
      </c>
      <c r="BQ268" s="2">
        <v>2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106</v>
      </c>
      <c r="CA268" s="2">
        <v>45</v>
      </c>
      <c r="CB268" s="2" t="s">
        <v>3</v>
      </c>
      <c r="CC268" s="2"/>
      <c r="CD268" s="2"/>
      <c r="CE268" s="2">
        <v>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179"/>
        <v>897692.06</v>
      </c>
      <c r="CQ268" s="2">
        <f>SUMIF(SmtRes!AQ197:'SmtRes'!AQ210,"=1",SmtRes!AA197:'SmtRes'!AA210)</f>
        <v>43845.46</v>
      </c>
      <c r="CR268" s="2">
        <f>SUMIF(SmtRes!AQ197:'SmtRes'!AQ210,"=1",SmtRes!AB197:'SmtRes'!AB210)</f>
        <v>13386.630000000001</v>
      </c>
      <c r="CS268" s="2">
        <f>SUMIF(SmtRes!AQ197:'SmtRes'!AQ210,"=1",SmtRes!AC197:'SmtRes'!AC210)</f>
        <v>6724.51</v>
      </c>
      <c r="CT268" s="2">
        <f>SUMIF(SmtRes!AQ197:'SmtRes'!AQ210,"=1",SmtRes!AD197:'SmtRes'!AD210)</f>
        <v>896.6</v>
      </c>
      <c r="CU268" s="2">
        <f t="shared" si="180"/>
        <v>0</v>
      </c>
      <c r="CV268" s="2">
        <f>SUMIF(SmtRes!AQ197:'SmtRes'!AQ210,"=1",SmtRes!BU197:'SmtRes'!BU210)</f>
        <v>2.09</v>
      </c>
      <c r="CW268" s="2">
        <f>SUMIF(SmtRes!AQ197:'SmtRes'!AQ210,"=1",SmtRes!BV197:'SmtRes'!BV210)</f>
        <v>3.4499999999999997</v>
      </c>
      <c r="CX268" s="2">
        <f t="shared" si="181"/>
        <v>0</v>
      </c>
      <c r="CY268" s="2">
        <f t="shared" si="182"/>
        <v>361751.8922</v>
      </c>
      <c r="CZ268" s="2">
        <f t="shared" si="183"/>
        <v>153573.91649999999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1003</v>
      </c>
      <c r="DV268" s="2" t="s">
        <v>115</v>
      </c>
      <c r="DW268" s="2" t="s">
        <v>115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75084939</v>
      </c>
      <c r="EF268" s="2">
        <v>2</v>
      </c>
      <c r="EG268" s="2" t="s">
        <v>25</v>
      </c>
      <c r="EH268" s="2">
        <v>4</v>
      </c>
      <c r="EI268" s="2" t="s">
        <v>106</v>
      </c>
      <c r="EJ268" s="2">
        <v>1</v>
      </c>
      <c r="EK268" s="2">
        <v>4001</v>
      </c>
      <c r="EL268" s="2" t="s">
        <v>106</v>
      </c>
      <c r="EM268" s="2" t="s">
        <v>107</v>
      </c>
      <c r="EN268" s="2"/>
      <c r="EO268" s="2" t="s">
        <v>3</v>
      </c>
      <c r="EP268" s="2"/>
      <c r="EQ268" s="2">
        <v>1024</v>
      </c>
      <c r="ER268" s="2">
        <v>0</v>
      </c>
      <c r="ES268" s="2">
        <v>0</v>
      </c>
      <c r="ET268" s="2">
        <v>0</v>
      </c>
      <c r="EU268" s="2">
        <v>0</v>
      </c>
      <c r="EV268" s="2">
        <v>0</v>
      </c>
      <c r="EW268" s="2">
        <v>2.09</v>
      </c>
      <c r="EX268" s="2">
        <v>3.45</v>
      </c>
      <c r="EY268" s="2">
        <v>0</v>
      </c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106</v>
      </c>
      <c r="FY268" s="2">
        <v>45</v>
      </c>
      <c r="FZ268" s="2"/>
      <c r="GA268" s="2" t="s">
        <v>3</v>
      </c>
      <c r="GB268" s="2"/>
      <c r="GC268" s="2"/>
      <c r="GD268" s="2">
        <v>1</v>
      </c>
      <c r="GE268" s="2"/>
      <c r="GF268" s="2">
        <v>746756338</v>
      </c>
      <c r="GG268" s="2">
        <v>2</v>
      </c>
      <c r="GH268" s="2">
        <v>1</v>
      </c>
      <c r="GI268" s="2">
        <v>-2</v>
      </c>
      <c r="GJ268" s="2">
        <v>0</v>
      </c>
      <c r="GK268" s="2">
        <v>0</v>
      </c>
      <c r="GL268" s="2">
        <f t="shared" si="184"/>
        <v>0</v>
      </c>
      <c r="GM268" s="2">
        <f t="shared" si="185"/>
        <v>1413017.87</v>
      </c>
      <c r="GN268" s="2">
        <f t="shared" si="186"/>
        <v>1413017.87</v>
      </c>
      <c r="GO268" s="2">
        <f t="shared" si="187"/>
        <v>0</v>
      </c>
      <c r="GP268" s="2">
        <f t="shared" si="188"/>
        <v>0</v>
      </c>
      <c r="GQ268" s="2"/>
      <c r="GR268" s="2">
        <v>0</v>
      </c>
      <c r="GS268" s="2">
        <v>3</v>
      </c>
      <c r="GT268" s="2">
        <v>0</v>
      </c>
      <c r="GU268" s="2" t="s">
        <v>3</v>
      </c>
      <c r="GV268" s="2">
        <f t="shared" si="189"/>
        <v>0</v>
      </c>
      <c r="GW268" s="2">
        <v>1</v>
      </c>
      <c r="GX268" s="2">
        <f t="shared" si="190"/>
        <v>0</v>
      </c>
      <c r="GY268" s="2"/>
      <c r="GZ268" s="2"/>
      <c r="HA268" s="2">
        <v>0</v>
      </c>
      <c r="HB268" s="2">
        <v>0</v>
      </c>
      <c r="HC268" s="2">
        <f t="shared" si="191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108</v>
      </c>
      <c r="HO268" s="2" t="s">
        <v>109</v>
      </c>
      <c r="HP268" s="2" t="s">
        <v>106</v>
      </c>
      <c r="HQ268" s="2" t="s">
        <v>106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5">
      <c r="A269" s="2">
        <v>18</v>
      </c>
      <c r="B269" s="2">
        <v>0</v>
      </c>
      <c r="C269" s="2">
        <v>208</v>
      </c>
      <c r="D269" s="2"/>
      <c r="E269" s="2" t="s">
        <v>3</v>
      </c>
      <c r="F269" s="2" t="s">
        <v>117</v>
      </c>
      <c r="G269" s="2" t="s">
        <v>118</v>
      </c>
      <c r="H269" s="2" t="s">
        <v>119</v>
      </c>
      <c r="I269" s="2">
        <f>I268*J269</f>
        <v>8.8439999999999994</v>
      </c>
      <c r="J269" s="2">
        <v>0.13199999999999998</v>
      </c>
      <c r="K269" s="2">
        <v>0.13200000000000001</v>
      </c>
      <c r="L269" s="2"/>
      <c r="M269" s="2"/>
      <c r="N269" s="2"/>
      <c r="O269" s="2">
        <f t="shared" si="171"/>
        <v>125167.27</v>
      </c>
      <c r="P269" s="2">
        <f>ROUND(CQ269*I269,2)</f>
        <v>125167.27</v>
      </c>
      <c r="Q269" s="2">
        <f>ROUND(CR269*I269,2)</f>
        <v>0</v>
      </c>
      <c r="R269" s="2">
        <f>ROUND(CS269*I269,2)</f>
        <v>0</v>
      </c>
      <c r="S269" s="2">
        <f>ROUND(CT269*I269,2)</f>
        <v>0</v>
      </c>
      <c r="T269" s="2">
        <f t="shared" si="172"/>
        <v>0</v>
      </c>
      <c r="U269" s="2">
        <f>ROUND(CV269*I269,7)</f>
        <v>0</v>
      </c>
      <c r="V269" s="2">
        <f>ROUND(CW269*I269,7)</f>
        <v>0</v>
      </c>
      <c r="W269" s="2">
        <f t="shared" si="173"/>
        <v>0</v>
      </c>
      <c r="X269" s="2">
        <f t="shared" si="174"/>
        <v>0</v>
      </c>
      <c r="Y269" s="2">
        <f t="shared" si="175"/>
        <v>0</v>
      </c>
      <c r="Z269" s="2"/>
      <c r="AA269" s="2">
        <v>-1</v>
      </c>
      <c r="AB269" s="2">
        <f t="shared" si="176"/>
        <v>16456.73</v>
      </c>
      <c r="AC269" s="2">
        <f>ROUND((ES269),6)</f>
        <v>16456.73</v>
      </c>
      <c r="AD269" s="2">
        <f>ROUND((((ET269)-(EU269))+AE269),6)</f>
        <v>0</v>
      </c>
      <c r="AE269" s="2">
        <f t="shared" ref="AE269:AF271" si="192">ROUND((EU269),6)</f>
        <v>0</v>
      </c>
      <c r="AF269" s="2">
        <f t="shared" si="192"/>
        <v>0</v>
      </c>
      <c r="AG269" s="2">
        <f t="shared" si="177"/>
        <v>0</v>
      </c>
      <c r="AH269" s="2">
        <f t="shared" ref="AH269:AI271" si="193">(EW269)</f>
        <v>0</v>
      </c>
      <c r="AI269" s="2">
        <f t="shared" si="193"/>
        <v>0</v>
      </c>
      <c r="AJ269" s="2">
        <f t="shared" si="178"/>
        <v>0</v>
      </c>
      <c r="AK269" s="2">
        <v>16456.73</v>
      </c>
      <c r="AL269" s="2">
        <v>16456.73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106</v>
      </c>
      <c r="AU269" s="2">
        <v>45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0.86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120</v>
      </c>
      <c r="BK269" s="2"/>
      <c r="BL269" s="2"/>
      <c r="BM269" s="2">
        <v>4001</v>
      </c>
      <c r="BN269" s="2">
        <v>0</v>
      </c>
      <c r="BO269" s="2" t="s">
        <v>117</v>
      </c>
      <c r="BP269" s="2">
        <v>1</v>
      </c>
      <c r="BQ269" s="2">
        <v>2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106</v>
      </c>
      <c r="CA269" s="2">
        <v>45</v>
      </c>
      <c r="CB269" s="2" t="s">
        <v>3</v>
      </c>
      <c r="CC269" s="2"/>
      <c r="CD269" s="2"/>
      <c r="CE269" s="2">
        <v>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179"/>
        <v>125167.27</v>
      </c>
      <c r="CQ269" s="2">
        <f>ROUND(AL269*BC269,2)</f>
        <v>14152.79</v>
      </c>
      <c r="CR269" s="2">
        <f>ROUND(AM269*BB269,2)</f>
        <v>0</v>
      </c>
      <c r="CS269" s="2">
        <f>ROUND(AN269*BS269,2)</f>
        <v>0</v>
      </c>
      <c r="CT269" s="2">
        <f>ROUND(AO269*BA269,2)</f>
        <v>0</v>
      </c>
      <c r="CU269" s="2">
        <f t="shared" si="180"/>
        <v>0</v>
      </c>
      <c r="CV269" s="2">
        <f t="shared" ref="CV269:CW271" si="194">AH269</f>
        <v>0</v>
      </c>
      <c r="CW269" s="2">
        <f t="shared" si="194"/>
        <v>0</v>
      </c>
      <c r="CX269" s="2">
        <f t="shared" si="181"/>
        <v>0</v>
      </c>
      <c r="CY269" s="2">
        <f t="shared" si="182"/>
        <v>0</v>
      </c>
      <c r="CZ269" s="2">
        <f t="shared" si="183"/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1009</v>
      </c>
      <c r="DV269" s="2" t="s">
        <v>119</v>
      </c>
      <c r="DW269" s="2" t="s">
        <v>119</v>
      </c>
      <c r="DX269" s="2">
        <v>1000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75084939</v>
      </c>
      <c r="EF269" s="2">
        <v>2</v>
      </c>
      <c r="EG269" s="2" t="s">
        <v>25</v>
      </c>
      <c r="EH269" s="2">
        <v>4</v>
      </c>
      <c r="EI269" s="2" t="s">
        <v>106</v>
      </c>
      <c r="EJ269" s="2">
        <v>1</v>
      </c>
      <c r="EK269" s="2">
        <v>4001</v>
      </c>
      <c r="EL269" s="2" t="s">
        <v>106</v>
      </c>
      <c r="EM269" s="2" t="s">
        <v>107</v>
      </c>
      <c r="EN269" s="2"/>
      <c r="EO269" s="2" t="s">
        <v>3</v>
      </c>
      <c r="EP269" s="2"/>
      <c r="EQ269" s="2">
        <v>1024</v>
      </c>
      <c r="ER269" s="2">
        <v>16456.73</v>
      </c>
      <c r="ES269" s="2">
        <v>16456.73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v>0</v>
      </c>
      <c r="FS269" s="2">
        <v>0</v>
      </c>
      <c r="FT269" s="2"/>
      <c r="FU269" s="2"/>
      <c r="FV269" s="2"/>
      <c r="FW269" s="2"/>
      <c r="FX269" s="2">
        <v>106</v>
      </c>
      <c r="FY269" s="2">
        <v>45</v>
      </c>
      <c r="FZ269" s="2"/>
      <c r="GA269" s="2" t="s">
        <v>3</v>
      </c>
      <c r="GB269" s="2"/>
      <c r="GC269" s="2"/>
      <c r="GD269" s="2">
        <v>1</v>
      </c>
      <c r="GE269" s="2"/>
      <c r="GF269" s="2">
        <v>-1591594887</v>
      </c>
      <c r="GG269" s="2">
        <v>2</v>
      </c>
      <c r="GH269" s="2">
        <v>1</v>
      </c>
      <c r="GI269" s="2">
        <v>2</v>
      </c>
      <c r="GJ269" s="2">
        <v>0</v>
      </c>
      <c r="GK269" s="2">
        <v>0</v>
      </c>
      <c r="GL269" s="2">
        <f t="shared" si="184"/>
        <v>0</v>
      </c>
      <c r="GM269" s="2">
        <f t="shared" si="185"/>
        <v>125167.27</v>
      </c>
      <c r="GN269" s="2">
        <f t="shared" si="186"/>
        <v>125167.27</v>
      </c>
      <c r="GO269" s="2">
        <f t="shared" si="187"/>
        <v>0</v>
      </c>
      <c r="GP269" s="2">
        <f t="shared" si="188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189"/>
        <v>0</v>
      </c>
      <c r="GW269" s="2">
        <v>1</v>
      </c>
      <c r="GX269" s="2">
        <f t="shared" si="190"/>
        <v>0</v>
      </c>
      <c r="GY269" s="2"/>
      <c r="GZ269" s="2"/>
      <c r="HA269" s="2">
        <v>0</v>
      </c>
      <c r="HB269" s="2">
        <v>0</v>
      </c>
      <c r="HC269" s="2">
        <f t="shared" si="191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108</v>
      </c>
      <c r="HO269" s="2" t="s">
        <v>109</v>
      </c>
      <c r="HP269" s="2" t="s">
        <v>106</v>
      </c>
      <c r="HQ269" s="2" t="s">
        <v>106</v>
      </c>
      <c r="HR269" s="2"/>
      <c r="HS269" s="2">
        <v>0</v>
      </c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5">
      <c r="A270" s="2">
        <v>18</v>
      </c>
      <c r="B270" s="2">
        <v>0</v>
      </c>
      <c r="C270" s="2">
        <v>209</v>
      </c>
      <c r="D270" s="2"/>
      <c r="E270" s="2" t="s">
        <v>3</v>
      </c>
      <c r="F270" s="2" t="s">
        <v>123</v>
      </c>
      <c r="G270" s="2" t="s">
        <v>124</v>
      </c>
      <c r="H270" s="2" t="s">
        <v>125</v>
      </c>
      <c r="I270" s="2">
        <f>I268*J270</f>
        <v>440.86</v>
      </c>
      <c r="J270" s="2">
        <v>6.58</v>
      </c>
      <c r="K270" s="2">
        <v>6.58</v>
      </c>
      <c r="L270" s="2"/>
      <c r="M270" s="2"/>
      <c r="N270" s="2"/>
      <c r="O270" s="2">
        <f t="shared" si="171"/>
        <v>324852.09999999998</v>
      </c>
      <c r="P270" s="2">
        <f>ROUND(CQ270*I270,2)</f>
        <v>324852.09999999998</v>
      </c>
      <c r="Q270" s="2">
        <f>ROUND(CR270*I270,2)</f>
        <v>0</v>
      </c>
      <c r="R270" s="2">
        <f>ROUND(CS270*I270,2)</f>
        <v>0</v>
      </c>
      <c r="S270" s="2">
        <f>ROUND(CT270*I270,2)</f>
        <v>0</v>
      </c>
      <c r="T270" s="2">
        <f t="shared" si="172"/>
        <v>0</v>
      </c>
      <c r="U270" s="2">
        <f>ROUND(CV270*I270,7)</f>
        <v>0</v>
      </c>
      <c r="V270" s="2">
        <f>ROUND(CW270*I270,7)</f>
        <v>0</v>
      </c>
      <c r="W270" s="2">
        <f t="shared" si="173"/>
        <v>0</v>
      </c>
      <c r="X270" s="2">
        <f t="shared" si="174"/>
        <v>0</v>
      </c>
      <c r="Y270" s="2">
        <f t="shared" si="175"/>
        <v>0</v>
      </c>
      <c r="Z270" s="2"/>
      <c r="AA270" s="2">
        <v>-1</v>
      </c>
      <c r="AB270" s="2">
        <f t="shared" si="176"/>
        <v>695.15</v>
      </c>
      <c r="AC270" s="2">
        <f>ROUND((ES270),6)</f>
        <v>695.15</v>
      </c>
      <c r="AD270" s="2">
        <f>ROUND((((ET270)-(EU270))+AE270),6)</f>
        <v>0</v>
      </c>
      <c r="AE270" s="2">
        <f t="shared" si="192"/>
        <v>0</v>
      </c>
      <c r="AF270" s="2">
        <f t="shared" si="192"/>
        <v>0</v>
      </c>
      <c r="AG270" s="2">
        <f t="shared" si="177"/>
        <v>0</v>
      </c>
      <c r="AH270" s="2">
        <f t="shared" si="193"/>
        <v>0</v>
      </c>
      <c r="AI270" s="2">
        <f t="shared" si="193"/>
        <v>0</v>
      </c>
      <c r="AJ270" s="2">
        <f t="shared" si="178"/>
        <v>0</v>
      </c>
      <c r="AK270" s="2">
        <v>695.15</v>
      </c>
      <c r="AL270" s="2">
        <v>695.15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106</v>
      </c>
      <c r="AU270" s="2">
        <v>45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1.06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126</v>
      </c>
      <c r="BK270" s="2"/>
      <c r="BL270" s="2"/>
      <c r="BM270" s="2">
        <v>4001</v>
      </c>
      <c r="BN270" s="2">
        <v>0</v>
      </c>
      <c r="BO270" s="2" t="s">
        <v>123</v>
      </c>
      <c r="BP270" s="2">
        <v>1</v>
      </c>
      <c r="BQ270" s="2">
        <v>2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106</v>
      </c>
      <c r="CA270" s="2">
        <v>45</v>
      </c>
      <c r="CB270" s="2" t="s">
        <v>3</v>
      </c>
      <c r="CC270" s="2"/>
      <c r="CD270" s="2"/>
      <c r="CE270" s="2">
        <v>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179"/>
        <v>324852.09999999998</v>
      </c>
      <c r="CQ270" s="2">
        <f>ROUND(AL270*BC270,2)</f>
        <v>736.86</v>
      </c>
      <c r="CR270" s="2">
        <f>ROUND(AM270*BB270,2)</f>
        <v>0</v>
      </c>
      <c r="CS270" s="2">
        <f>ROUND(AN270*BS270,2)</f>
        <v>0</v>
      </c>
      <c r="CT270" s="2">
        <f>ROUND(AO270*BA270,2)</f>
        <v>0</v>
      </c>
      <c r="CU270" s="2">
        <f t="shared" si="180"/>
        <v>0</v>
      </c>
      <c r="CV270" s="2">
        <f t="shared" si="194"/>
        <v>0</v>
      </c>
      <c r="CW270" s="2">
        <f t="shared" si="194"/>
        <v>0</v>
      </c>
      <c r="CX270" s="2">
        <f t="shared" si="181"/>
        <v>0</v>
      </c>
      <c r="CY270" s="2">
        <f t="shared" si="182"/>
        <v>0</v>
      </c>
      <c r="CZ270" s="2">
        <f t="shared" si="183"/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1009</v>
      </c>
      <c r="DV270" s="2" t="s">
        <v>125</v>
      </c>
      <c r="DW270" s="2" t="s">
        <v>125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75084939</v>
      </c>
      <c r="EF270" s="2">
        <v>2</v>
      </c>
      <c r="EG270" s="2" t="s">
        <v>25</v>
      </c>
      <c r="EH270" s="2">
        <v>4</v>
      </c>
      <c r="EI270" s="2" t="s">
        <v>106</v>
      </c>
      <c r="EJ270" s="2">
        <v>1</v>
      </c>
      <c r="EK270" s="2">
        <v>4001</v>
      </c>
      <c r="EL270" s="2" t="s">
        <v>106</v>
      </c>
      <c r="EM270" s="2" t="s">
        <v>107</v>
      </c>
      <c r="EN270" s="2"/>
      <c r="EO270" s="2" t="s">
        <v>3</v>
      </c>
      <c r="EP270" s="2"/>
      <c r="EQ270" s="2">
        <v>1024</v>
      </c>
      <c r="ER270" s="2">
        <v>695.15</v>
      </c>
      <c r="ES270" s="2">
        <v>695.15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106</v>
      </c>
      <c r="FY270" s="2">
        <v>45</v>
      </c>
      <c r="FZ270" s="2"/>
      <c r="GA270" s="2" t="s">
        <v>3</v>
      </c>
      <c r="GB270" s="2"/>
      <c r="GC270" s="2"/>
      <c r="GD270" s="2">
        <v>1</v>
      </c>
      <c r="GE270" s="2"/>
      <c r="GF270" s="2">
        <v>-715723481</v>
      </c>
      <c r="GG270" s="2">
        <v>2</v>
      </c>
      <c r="GH270" s="2">
        <v>1</v>
      </c>
      <c r="GI270" s="2">
        <v>2</v>
      </c>
      <c r="GJ270" s="2">
        <v>0</v>
      </c>
      <c r="GK270" s="2">
        <v>0</v>
      </c>
      <c r="GL270" s="2">
        <f t="shared" si="184"/>
        <v>0</v>
      </c>
      <c r="GM270" s="2">
        <f t="shared" si="185"/>
        <v>324852.09999999998</v>
      </c>
      <c r="GN270" s="2">
        <f t="shared" si="186"/>
        <v>324852.09999999998</v>
      </c>
      <c r="GO270" s="2">
        <f t="shared" si="187"/>
        <v>0</v>
      </c>
      <c r="GP270" s="2">
        <f t="shared" si="188"/>
        <v>0</v>
      </c>
      <c r="GQ270" s="2"/>
      <c r="GR270" s="2">
        <v>0</v>
      </c>
      <c r="GS270" s="2">
        <v>3</v>
      </c>
      <c r="GT270" s="2">
        <v>0</v>
      </c>
      <c r="GU270" s="2" t="s">
        <v>3</v>
      </c>
      <c r="GV270" s="2">
        <f t="shared" si="189"/>
        <v>0</v>
      </c>
      <c r="GW270" s="2">
        <v>1</v>
      </c>
      <c r="GX270" s="2">
        <f t="shared" si="190"/>
        <v>0</v>
      </c>
      <c r="GY270" s="2"/>
      <c r="GZ270" s="2"/>
      <c r="HA270" s="2">
        <v>0</v>
      </c>
      <c r="HB270" s="2">
        <v>0</v>
      </c>
      <c r="HC270" s="2">
        <f t="shared" si="191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108</v>
      </c>
      <c r="HO270" s="2" t="s">
        <v>109</v>
      </c>
      <c r="HP270" s="2" t="s">
        <v>106</v>
      </c>
      <c r="HQ270" s="2" t="s">
        <v>106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5">
      <c r="A271" s="2">
        <v>17</v>
      </c>
      <c r="B271" s="2">
        <v>0</v>
      </c>
      <c r="C271" s="2"/>
      <c r="D271" s="2"/>
      <c r="E271" s="2" t="s">
        <v>3</v>
      </c>
      <c r="F271" s="2" t="s">
        <v>127</v>
      </c>
      <c r="G271" s="2" t="s">
        <v>128</v>
      </c>
      <c r="H271" s="2" t="s">
        <v>115</v>
      </c>
      <c r="I271" s="2">
        <f>ROUND(67*2+4,7)</f>
        <v>138</v>
      </c>
      <c r="J271" s="2">
        <v>0</v>
      </c>
      <c r="K271" s="2">
        <f>ROUND(67*2+4,7)</f>
        <v>138</v>
      </c>
      <c r="L271" s="2"/>
      <c r="M271" s="2"/>
      <c r="N271" s="2"/>
      <c r="O271" s="2">
        <f t="shared" si="171"/>
        <v>149978.4</v>
      </c>
      <c r="P271" s="2">
        <f>ROUND(CQ271*I271,2)</f>
        <v>149978.4</v>
      </c>
      <c r="Q271" s="2">
        <f>ROUND(CR271*I271,2)</f>
        <v>0</v>
      </c>
      <c r="R271" s="2">
        <f>ROUND(CS271*I271,2)</f>
        <v>0</v>
      </c>
      <c r="S271" s="2">
        <f>ROUND(CT271*I271,2)</f>
        <v>0</v>
      </c>
      <c r="T271" s="2">
        <f t="shared" si="172"/>
        <v>0</v>
      </c>
      <c r="U271" s="2">
        <f>ROUND(CV271*I271,7)</f>
        <v>0</v>
      </c>
      <c r="V271" s="2">
        <f>ROUND(CW271*I271,7)</f>
        <v>0</v>
      </c>
      <c r="W271" s="2">
        <f t="shared" si="173"/>
        <v>0</v>
      </c>
      <c r="X271" s="2">
        <f t="shared" si="174"/>
        <v>0</v>
      </c>
      <c r="Y271" s="2">
        <f t="shared" si="175"/>
        <v>0</v>
      </c>
      <c r="Z271" s="2"/>
      <c r="AA271" s="2">
        <v>-1</v>
      </c>
      <c r="AB271" s="2">
        <f t="shared" si="176"/>
        <v>1086.8</v>
      </c>
      <c r="AC271" s="2">
        <f>ROUND((ES271),6)</f>
        <v>1086.8</v>
      </c>
      <c r="AD271" s="2">
        <f>ROUND((ET271),6)</f>
        <v>0</v>
      </c>
      <c r="AE271" s="2">
        <f t="shared" si="192"/>
        <v>0</v>
      </c>
      <c r="AF271" s="2">
        <f t="shared" si="192"/>
        <v>0</v>
      </c>
      <c r="AG271" s="2">
        <f t="shared" si="177"/>
        <v>0</v>
      </c>
      <c r="AH271" s="2">
        <f t="shared" si="193"/>
        <v>0</v>
      </c>
      <c r="AI271" s="2">
        <f t="shared" si="193"/>
        <v>0</v>
      </c>
      <c r="AJ271" s="2">
        <f t="shared" si="178"/>
        <v>0</v>
      </c>
      <c r="AK271" s="2">
        <v>1086.8</v>
      </c>
      <c r="AL271" s="2">
        <v>1086.8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127</v>
      </c>
      <c r="BK271" s="2"/>
      <c r="BL271" s="2"/>
      <c r="BM271" s="2">
        <v>900</v>
      </c>
      <c r="BN271" s="2">
        <v>0</v>
      </c>
      <c r="BO271" s="2" t="s">
        <v>3</v>
      </c>
      <c r="BP271" s="2">
        <v>0</v>
      </c>
      <c r="BQ271" s="2">
        <v>90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0</v>
      </c>
      <c r="CA271" s="2">
        <v>0</v>
      </c>
      <c r="CB271" s="2" t="s">
        <v>3</v>
      </c>
      <c r="CC271" s="2"/>
      <c r="CD271" s="2"/>
      <c r="CE271" s="2">
        <v>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179"/>
        <v>149978.4</v>
      </c>
      <c r="CQ271" s="2">
        <f>ROUND(AL271,2)</f>
        <v>1086.8</v>
      </c>
      <c r="CR271" s="2">
        <f>ROUND(AM271,2)</f>
        <v>0</v>
      </c>
      <c r="CS271" s="2">
        <f>ROUND(AN271*BS271,2)</f>
        <v>0</v>
      </c>
      <c r="CT271" s="2">
        <f>ROUND(AO271*BA271,2)</f>
        <v>0</v>
      </c>
      <c r="CU271" s="2">
        <f t="shared" si="180"/>
        <v>0</v>
      </c>
      <c r="CV271" s="2">
        <f t="shared" si="194"/>
        <v>0</v>
      </c>
      <c r="CW271" s="2">
        <f t="shared" si="194"/>
        <v>0</v>
      </c>
      <c r="CX271" s="2">
        <f t="shared" si="181"/>
        <v>0</v>
      </c>
      <c r="CY271" s="2">
        <f>0</f>
        <v>0</v>
      </c>
      <c r="CZ271" s="2">
        <f>0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1003</v>
      </c>
      <c r="DV271" s="2" t="s">
        <v>115</v>
      </c>
      <c r="DW271" s="2" t="s">
        <v>115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75085368</v>
      </c>
      <c r="EF271" s="2">
        <v>90</v>
      </c>
      <c r="EG271" s="2" t="s">
        <v>129</v>
      </c>
      <c r="EH271" s="2">
        <v>0</v>
      </c>
      <c r="EI271" s="2" t="s">
        <v>3</v>
      </c>
      <c r="EJ271" s="2">
        <v>1</v>
      </c>
      <c r="EK271" s="2">
        <v>900</v>
      </c>
      <c r="EL271" s="2" t="s">
        <v>129</v>
      </c>
      <c r="EM271" s="2" t="s">
        <v>130</v>
      </c>
      <c r="EN271" s="2"/>
      <c r="EO271" s="2" t="s">
        <v>3</v>
      </c>
      <c r="EP271" s="2"/>
      <c r="EQ271" s="2">
        <v>1040</v>
      </c>
      <c r="ER271" s="2">
        <v>0</v>
      </c>
      <c r="ES271" s="2">
        <v>1086.8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>
        <v>0</v>
      </c>
      <c r="EZ271" s="2">
        <v>5</v>
      </c>
      <c r="FA271" s="2"/>
      <c r="FB271" s="2"/>
      <c r="FC271" s="2">
        <v>0</v>
      </c>
      <c r="FD271" s="2">
        <v>18</v>
      </c>
      <c r="FE271" s="2"/>
      <c r="FF271" s="2">
        <v>1086.8</v>
      </c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v>0</v>
      </c>
      <c r="FS271" s="2">
        <v>0</v>
      </c>
      <c r="FT271" s="2"/>
      <c r="FU271" s="2"/>
      <c r="FV271" s="2"/>
      <c r="FW271" s="2"/>
      <c r="FX271" s="2">
        <v>0</v>
      </c>
      <c r="FY271" s="2">
        <v>0</v>
      </c>
      <c r="FZ271" s="2"/>
      <c r="GA271" s="2" t="s">
        <v>3</v>
      </c>
      <c r="GB271" s="2"/>
      <c r="GC271" s="2"/>
      <c r="GD271" s="2">
        <v>1</v>
      </c>
      <c r="GE271" s="2"/>
      <c r="GF271" s="2">
        <v>1707101952</v>
      </c>
      <c r="GG271" s="2">
        <v>2</v>
      </c>
      <c r="GH271" s="2">
        <v>3</v>
      </c>
      <c r="GI271" s="2">
        <v>-2</v>
      </c>
      <c r="GJ271" s="2">
        <v>0</v>
      </c>
      <c r="GK271" s="2">
        <v>0</v>
      </c>
      <c r="GL271" s="2">
        <f t="shared" si="184"/>
        <v>0</v>
      </c>
      <c r="GM271" s="2">
        <f t="shared" si="185"/>
        <v>149978.4</v>
      </c>
      <c r="GN271" s="2">
        <f t="shared" si="186"/>
        <v>149978.4</v>
      </c>
      <c r="GO271" s="2">
        <f t="shared" si="187"/>
        <v>0</v>
      </c>
      <c r="GP271" s="2">
        <f t="shared" si="188"/>
        <v>0</v>
      </c>
      <c r="GQ271" s="2"/>
      <c r="GR271" s="2">
        <v>1</v>
      </c>
      <c r="GS271" s="2">
        <v>1</v>
      </c>
      <c r="GT271" s="2">
        <v>0</v>
      </c>
      <c r="GU271" s="2" t="s">
        <v>3</v>
      </c>
      <c r="GV271" s="2">
        <f t="shared" si="189"/>
        <v>0</v>
      </c>
      <c r="GW271" s="2">
        <v>1</v>
      </c>
      <c r="GX271" s="2">
        <f t="shared" si="190"/>
        <v>0</v>
      </c>
      <c r="GY271" s="2"/>
      <c r="GZ271" s="2"/>
      <c r="HA271" s="2">
        <v>0</v>
      </c>
      <c r="HB271" s="2">
        <v>0</v>
      </c>
      <c r="HC271" s="2">
        <f t="shared" si="191"/>
        <v>0</v>
      </c>
      <c r="HD271" s="2"/>
      <c r="HE271" s="2" t="s">
        <v>3</v>
      </c>
      <c r="HF271" s="2" t="s">
        <v>3</v>
      </c>
      <c r="HG271" s="2">
        <f>ROUND(ROUND(AL271,2)*I271,2)</f>
        <v>149978.4</v>
      </c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>
        <v>0</v>
      </c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ht="409.6" x14ac:dyDescent="0.25">
      <c r="A272" s="2">
        <v>17</v>
      </c>
      <c r="B272" s="2">
        <v>0</v>
      </c>
      <c r="C272" s="2">
        <f>ROW(SmtRes!A214)</f>
        <v>214</v>
      </c>
      <c r="D272" s="2">
        <f>ROW(EtalonRes!A210)</f>
        <v>210</v>
      </c>
      <c r="E272" s="2" t="s">
        <v>3</v>
      </c>
      <c r="F272" s="2" t="s">
        <v>131</v>
      </c>
      <c r="G272" s="2" t="s">
        <v>132</v>
      </c>
      <c r="H272" s="2" t="s">
        <v>133</v>
      </c>
      <c r="I272" s="2">
        <f>ROUND(10,7)</f>
        <v>10</v>
      </c>
      <c r="J272" s="2">
        <v>0</v>
      </c>
      <c r="K272" s="2">
        <f>ROUND(10,7)</f>
        <v>10</v>
      </c>
      <c r="L272" s="2"/>
      <c r="M272" s="2"/>
      <c r="N272" s="2"/>
      <c r="O272" s="2">
        <f t="shared" si="171"/>
        <v>9136.1</v>
      </c>
      <c r="P272" s="2">
        <f>SUMIF(SmtRes!AQ211:'SmtRes'!AQ214,"=1",SmtRes!DF211:'SmtRes'!DF214)</f>
        <v>26.03</v>
      </c>
      <c r="Q272" s="2">
        <f>SUMIF(SmtRes!AQ211:'SmtRes'!AQ214,"=1",SmtRes!DG211:'SmtRes'!DG214)</f>
        <v>735.32</v>
      </c>
      <c r="R272" s="2">
        <f>SUMIF(SmtRes!AQ211:'SmtRes'!AQ214,"=1",SmtRes!DH211:'SmtRes'!DH214)</f>
        <v>0</v>
      </c>
      <c r="S272" s="2">
        <f>SUMIF(SmtRes!AQ211:'SmtRes'!AQ214,"=1",SmtRes!DI211:'SmtRes'!DI214)</f>
        <v>8374.75</v>
      </c>
      <c r="T272" s="2">
        <f t="shared" si="172"/>
        <v>0</v>
      </c>
      <c r="U272" s="2">
        <f>SUMIF(SmtRes!AQ211:'SmtRes'!AQ214,"=1",SmtRes!CV211:'SmtRes'!CV214)</f>
        <v>10.8</v>
      </c>
      <c r="V272" s="2">
        <f>SUMIF(SmtRes!AQ211:'SmtRes'!AQ214,"=1",SmtRes!CW211:'SmtRes'!CW214)</f>
        <v>0</v>
      </c>
      <c r="W272" s="2">
        <f t="shared" si="173"/>
        <v>0</v>
      </c>
      <c r="X272" s="2">
        <f t="shared" si="174"/>
        <v>9798.4599999999991</v>
      </c>
      <c r="Y272" s="2">
        <f t="shared" si="175"/>
        <v>6197.32</v>
      </c>
      <c r="Z272" s="2"/>
      <c r="AA272" s="2">
        <v>-1</v>
      </c>
      <c r="AB272" s="2">
        <f t="shared" si="176"/>
        <v>888.64212499999996</v>
      </c>
      <c r="AC272" s="2">
        <f>ROUND((SUM(SmtRes!BQ211:'SmtRes'!BQ214)),6)</f>
        <v>1.8184849999999999</v>
      </c>
      <c r="AD272" s="2">
        <f>ROUND((((SUM(SmtRes!BR211:'SmtRes'!BR214))-(0))+AE272),6)</f>
        <v>49.348439999999997</v>
      </c>
      <c r="AE272" s="2">
        <f>ROUND((0),6)</f>
        <v>0</v>
      </c>
      <c r="AF272" s="2">
        <f>ROUND((SUM(SmtRes!BT211:'SmtRes'!BT214)),6)</f>
        <v>837.47519999999997</v>
      </c>
      <c r="AG272" s="2">
        <f t="shared" si="177"/>
        <v>0</v>
      </c>
      <c r="AH272" s="2">
        <f>(SUM(SmtRes!BU211:'SmtRes'!BU214))</f>
        <v>1.08</v>
      </c>
      <c r="AI272" s="2">
        <f>(0)</f>
        <v>0</v>
      </c>
      <c r="AJ272" s="2">
        <f t="shared" si="178"/>
        <v>0</v>
      </c>
      <c r="AK272" s="2">
        <v>740.83818500000007</v>
      </c>
      <c r="AL272" s="2">
        <v>1.8184849999999999</v>
      </c>
      <c r="AM272" s="2">
        <v>41.123700000000007</v>
      </c>
      <c r="AN272" s="2">
        <v>0</v>
      </c>
      <c r="AO272" s="2">
        <v>697.89600000000007</v>
      </c>
      <c r="AP272" s="2">
        <v>0</v>
      </c>
      <c r="AQ272" s="2">
        <v>0.9</v>
      </c>
      <c r="AR272" s="2">
        <v>0</v>
      </c>
      <c r="AS272" s="2">
        <v>0</v>
      </c>
      <c r="AT272" s="2">
        <v>117</v>
      </c>
      <c r="AU272" s="2">
        <v>74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134</v>
      </c>
      <c r="BK272" s="2"/>
      <c r="BL272" s="2"/>
      <c r="BM272" s="2">
        <v>24001</v>
      </c>
      <c r="BN272" s="2">
        <v>0</v>
      </c>
      <c r="BO272" s="2" t="s">
        <v>3</v>
      </c>
      <c r="BP272" s="2">
        <v>0</v>
      </c>
      <c r="BQ272" s="2">
        <v>2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117</v>
      </c>
      <c r="CA272" s="2">
        <v>74</v>
      </c>
      <c r="CB272" s="2" t="s">
        <v>3</v>
      </c>
      <c r="CC272" s="2"/>
      <c r="CD272" s="2"/>
      <c r="CE272" s="2">
        <v>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7" t="s">
        <v>487</v>
      </c>
      <c r="CO272" s="2">
        <v>0</v>
      </c>
      <c r="CP272" s="2">
        <f t="shared" si="179"/>
        <v>9136.1</v>
      </c>
      <c r="CQ272" s="2">
        <f>SUMIF(SmtRes!AQ211:'SmtRes'!AQ214,"=1",SmtRes!AA211:'SmtRes'!AA214)</f>
        <v>939.85</v>
      </c>
      <c r="CR272" s="2">
        <f>SUMIF(SmtRes!AQ211:'SmtRes'!AQ214,"=1",SmtRes!AB211:'SmtRes'!AB214)</f>
        <v>75.650000000000006</v>
      </c>
      <c r="CS272" s="2">
        <f>SUMIF(SmtRes!AQ211:'SmtRes'!AQ214,"=1",SmtRes!AC211:'SmtRes'!AC214)</f>
        <v>0</v>
      </c>
      <c r="CT272" s="2">
        <f>SUMIF(SmtRes!AQ211:'SmtRes'!AQ214,"=1",SmtRes!AD211:'SmtRes'!AD214)</f>
        <v>775.44</v>
      </c>
      <c r="CU272" s="2">
        <f t="shared" si="180"/>
        <v>0</v>
      </c>
      <c r="CV272" s="2">
        <f>SUMIF(SmtRes!AQ211:'SmtRes'!AQ214,"=1",SmtRes!BU211:'SmtRes'!BU214)</f>
        <v>1.08</v>
      </c>
      <c r="CW272" s="2">
        <f>SUMIF(SmtRes!AQ211:'SmtRes'!AQ214,"=1",SmtRes!BV211:'SmtRes'!BV214)</f>
        <v>0</v>
      </c>
      <c r="CX272" s="2">
        <f t="shared" si="181"/>
        <v>0</v>
      </c>
      <c r="CY272" s="2">
        <f>(((S272+R272)*AT272)/100)</f>
        <v>9798.4575000000004</v>
      </c>
      <c r="CZ272" s="2">
        <f>(((S272+R272)*AU272)/100)</f>
        <v>6197.3149999999996</v>
      </c>
      <c r="DA272" s="2"/>
      <c r="DB272" s="2">
        <v>23</v>
      </c>
      <c r="DC272" s="2" t="s">
        <v>3</v>
      </c>
      <c r="DD272" s="2" t="s">
        <v>3</v>
      </c>
      <c r="DE272" s="2" t="s">
        <v>24</v>
      </c>
      <c r="DF272" s="2" t="s">
        <v>24</v>
      </c>
      <c r="DG272" s="2" t="s">
        <v>24</v>
      </c>
      <c r="DH272" s="2" t="s">
        <v>3</v>
      </c>
      <c r="DI272" s="2" t="s">
        <v>24</v>
      </c>
      <c r="DJ272" s="2" t="s">
        <v>24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133</v>
      </c>
      <c r="DW272" s="2" t="s">
        <v>133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75084991</v>
      </c>
      <c r="EF272" s="2">
        <v>2</v>
      </c>
      <c r="EG272" s="2" t="s">
        <v>25</v>
      </c>
      <c r="EH272" s="2">
        <v>18</v>
      </c>
      <c r="EI272" s="2" t="s">
        <v>135</v>
      </c>
      <c r="EJ272" s="2">
        <v>1</v>
      </c>
      <c r="EK272" s="2">
        <v>24001</v>
      </c>
      <c r="EL272" s="2" t="s">
        <v>135</v>
      </c>
      <c r="EM272" s="2" t="s">
        <v>136</v>
      </c>
      <c r="EN272" s="2"/>
      <c r="EO272" s="2" t="s">
        <v>29</v>
      </c>
      <c r="EP272" s="2"/>
      <c r="EQ272" s="2">
        <v>1024</v>
      </c>
      <c r="ER272" s="2">
        <v>0</v>
      </c>
      <c r="ES272" s="2">
        <v>0</v>
      </c>
      <c r="ET272" s="2">
        <v>0</v>
      </c>
      <c r="EU272" s="2">
        <v>0</v>
      </c>
      <c r="EV272" s="2">
        <v>0</v>
      </c>
      <c r="EW272" s="2">
        <v>0.9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117</v>
      </c>
      <c r="FY272" s="2">
        <v>74</v>
      </c>
      <c r="FZ272" s="2"/>
      <c r="GA272" s="2" t="s">
        <v>3</v>
      </c>
      <c r="GB272" s="2"/>
      <c r="GC272" s="2"/>
      <c r="GD272" s="2">
        <v>1</v>
      </c>
      <c r="GE272" s="2"/>
      <c r="GF272" s="2">
        <v>-894489737</v>
      </c>
      <c r="GG272" s="2">
        <v>2</v>
      </c>
      <c r="GH272" s="2">
        <v>1</v>
      </c>
      <c r="GI272" s="2">
        <v>-2</v>
      </c>
      <c r="GJ272" s="2">
        <v>0</v>
      </c>
      <c r="GK272" s="2">
        <v>0</v>
      </c>
      <c r="GL272" s="2">
        <f t="shared" si="184"/>
        <v>0</v>
      </c>
      <c r="GM272" s="2">
        <f t="shared" si="185"/>
        <v>25131.88</v>
      </c>
      <c r="GN272" s="2">
        <f t="shared" si="186"/>
        <v>25131.88</v>
      </c>
      <c r="GO272" s="2">
        <f t="shared" si="187"/>
        <v>0</v>
      </c>
      <c r="GP272" s="2">
        <f t="shared" si="188"/>
        <v>0</v>
      </c>
      <c r="GQ272" s="2"/>
      <c r="GR272" s="2">
        <v>0</v>
      </c>
      <c r="GS272" s="2">
        <v>3</v>
      </c>
      <c r="GT272" s="2">
        <v>0</v>
      </c>
      <c r="GU272" s="2" t="s">
        <v>3</v>
      </c>
      <c r="GV272" s="2">
        <f t="shared" si="189"/>
        <v>0</v>
      </c>
      <c r="GW272" s="2">
        <v>1</v>
      </c>
      <c r="GX272" s="2">
        <f t="shared" si="190"/>
        <v>0</v>
      </c>
      <c r="GY272" s="2"/>
      <c r="GZ272" s="2"/>
      <c r="HA272" s="2">
        <v>0</v>
      </c>
      <c r="HB272" s="2">
        <v>0</v>
      </c>
      <c r="HC272" s="2">
        <f t="shared" si="191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137</v>
      </c>
      <c r="HO272" s="2" t="s">
        <v>138</v>
      </c>
      <c r="HP272" s="2" t="s">
        <v>135</v>
      </c>
      <c r="HQ272" s="2" t="s">
        <v>135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ht="409.6" x14ac:dyDescent="0.25">
      <c r="A273" s="2">
        <v>17</v>
      </c>
      <c r="B273" s="2">
        <v>0</v>
      </c>
      <c r="C273" s="2">
        <f>ROW(SmtRes!A218)</f>
        <v>218</v>
      </c>
      <c r="D273" s="2">
        <f>ROW(EtalonRes!A213)</f>
        <v>213</v>
      </c>
      <c r="E273" s="2" t="s">
        <v>3</v>
      </c>
      <c r="F273" s="2" t="s">
        <v>139</v>
      </c>
      <c r="G273" s="2" t="s">
        <v>140</v>
      </c>
      <c r="H273" s="2" t="s">
        <v>141</v>
      </c>
      <c r="I273" s="2">
        <f>ROUND(1,7)</f>
        <v>1</v>
      </c>
      <c r="J273" s="2">
        <v>0</v>
      </c>
      <c r="K273" s="2">
        <f>ROUND(1,7)</f>
        <v>1</v>
      </c>
      <c r="L273" s="2"/>
      <c r="M273" s="2"/>
      <c r="N273" s="2"/>
      <c r="O273" s="2">
        <f t="shared" si="171"/>
        <v>105.06</v>
      </c>
      <c r="P273" s="2">
        <f>SUMIF(SmtRes!AQ215:'SmtRes'!AQ218,"=1",SmtRes!DF215:'SmtRes'!DF218)</f>
        <v>7.65</v>
      </c>
      <c r="Q273" s="2">
        <f>SUMIF(SmtRes!AQ215:'SmtRes'!AQ218,"=1",SmtRes!DG215:'SmtRes'!DG218)</f>
        <v>0</v>
      </c>
      <c r="R273" s="2">
        <f>SUMIF(SmtRes!AQ215:'SmtRes'!AQ218,"=1",SmtRes!DH215:'SmtRes'!DH218)</f>
        <v>0</v>
      </c>
      <c r="S273" s="2">
        <f>SUMIF(SmtRes!AQ215:'SmtRes'!AQ218,"=1",SmtRes!DI215:'SmtRes'!DI218)</f>
        <v>97.41</v>
      </c>
      <c r="T273" s="2">
        <f t="shared" si="172"/>
        <v>0</v>
      </c>
      <c r="U273" s="2">
        <f>SUMIF(SmtRes!AQ215:'SmtRes'!AQ218,"=1",SmtRes!CV215:'SmtRes'!CV218)</f>
        <v>0.12</v>
      </c>
      <c r="V273" s="2">
        <f>SUMIF(SmtRes!AQ215:'SmtRes'!AQ218,"=1",SmtRes!CW215:'SmtRes'!CW218)</f>
        <v>0</v>
      </c>
      <c r="W273" s="2">
        <f t="shared" si="173"/>
        <v>0</v>
      </c>
      <c r="X273" s="2">
        <f t="shared" si="174"/>
        <v>87.67</v>
      </c>
      <c r="Y273" s="2">
        <f t="shared" si="175"/>
        <v>44.81</v>
      </c>
      <c r="Z273" s="2"/>
      <c r="AA273" s="2">
        <v>-1</v>
      </c>
      <c r="AB273" s="2">
        <f t="shared" si="176"/>
        <v>104.84114</v>
      </c>
      <c r="AC273" s="2">
        <f>ROUND((SUM(SmtRes!BQ215:'SmtRes'!BQ218)),6)</f>
        <v>7.4263399999999997</v>
      </c>
      <c r="AD273" s="2">
        <f>ROUND((((0)-(0))+AE273),6)</f>
        <v>0</v>
      </c>
      <c r="AE273" s="2">
        <f>ROUND((0),6)</f>
        <v>0</v>
      </c>
      <c r="AF273" s="2">
        <f>ROUND((SUM(SmtRes!BT215:'SmtRes'!BT218)),6)</f>
        <v>97.4148</v>
      </c>
      <c r="AG273" s="2">
        <f t="shared" si="177"/>
        <v>0</v>
      </c>
      <c r="AH273" s="2">
        <f>(SUM(SmtRes!BU215:'SmtRes'!BU218))</f>
        <v>0.12</v>
      </c>
      <c r="AI273" s="2">
        <f>(0)</f>
        <v>0</v>
      </c>
      <c r="AJ273" s="2">
        <f t="shared" si="178"/>
        <v>0</v>
      </c>
      <c r="AK273" s="2">
        <v>88.605339499999999</v>
      </c>
      <c r="AL273" s="2">
        <v>7.4263394999999992</v>
      </c>
      <c r="AM273" s="2">
        <v>0</v>
      </c>
      <c r="AN273" s="2">
        <v>0</v>
      </c>
      <c r="AO273" s="2">
        <v>81.179000000000002</v>
      </c>
      <c r="AP273" s="2">
        <v>0</v>
      </c>
      <c r="AQ273" s="2">
        <v>0.1</v>
      </c>
      <c r="AR273" s="2">
        <v>0</v>
      </c>
      <c r="AS273" s="2">
        <v>0</v>
      </c>
      <c r="AT273" s="2">
        <v>90</v>
      </c>
      <c r="AU273" s="2">
        <v>46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0</v>
      </c>
      <c r="BI273" s="2">
        <v>2</v>
      </c>
      <c r="BJ273" s="2" t="s">
        <v>142</v>
      </c>
      <c r="BK273" s="2"/>
      <c r="BL273" s="2"/>
      <c r="BM273" s="2">
        <v>110006</v>
      </c>
      <c r="BN273" s="2">
        <v>0</v>
      </c>
      <c r="BO273" s="2" t="s">
        <v>3</v>
      </c>
      <c r="BP273" s="2">
        <v>0</v>
      </c>
      <c r="BQ273" s="2">
        <v>3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90</v>
      </c>
      <c r="CA273" s="2">
        <v>46</v>
      </c>
      <c r="CB273" s="2" t="s">
        <v>3</v>
      </c>
      <c r="CC273" s="2"/>
      <c r="CD273" s="2"/>
      <c r="CE273" s="2">
        <v>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7" t="s">
        <v>487</v>
      </c>
      <c r="CO273" s="2">
        <v>0</v>
      </c>
      <c r="CP273" s="2">
        <f t="shared" si="179"/>
        <v>105.06</v>
      </c>
      <c r="CQ273" s="2">
        <f>SUMIF(SmtRes!AQ215:'SmtRes'!AQ218,"=1",SmtRes!AA215:'SmtRes'!AA218)</f>
        <v>248.59</v>
      </c>
      <c r="CR273" s="2">
        <f>SUMIF(SmtRes!AQ215:'SmtRes'!AQ218,"=1",SmtRes!AB215:'SmtRes'!AB218)</f>
        <v>0</v>
      </c>
      <c r="CS273" s="2">
        <f>SUMIF(SmtRes!AQ215:'SmtRes'!AQ218,"=1",SmtRes!AC215:'SmtRes'!AC218)</f>
        <v>0</v>
      </c>
      <c r="CT273" s="2">
        <f>SUMIF(SmtRes!AQ215:'SmtRes'!AQ218,"=1",SmtRes!AD215:'SmtRes'!AD218)</f>
        <v>811.79</v>
      </c>
      <c r="CU273" s="2">
        <f t="shared" si="180"/>
        <v>0</v>
      </c>
      <c r="CV273" s="2">
        <f>SUMIF(SmtRes!AQ215:'SmtRes'!AQ218,"=1",SmtRes!BU215:'SmtRes'!BU218)</f>
        <v>0.12</v>
      </c>
      <c r="CW273" s="2">
        <f>SUMIF(SmtRes!AQ215:'SmtRes'!AQ218,"=1",SmtRes!BV215:'SmtRes'!BV218)</f>
        <v>0</v>
      </c>
      <c r="CX273" s="2">
        <f t="shared" si="181"/>
        <v>0</v>
      </c>
      <c r="CY273" s="2">
        <f>(((S273+R273)*AT273)/100)</f>
        <v>87.668999999999997</v>
      </c>
      <c r="CZ273" s="2">
        <f>(((S273+R273)*AU273)/100)</f>
        <v>44.808599999999998</v>
      </c>
      <c r="DA273" s="2"/>
      <c r="DB273" s="2">
        <v>24</v>
      </c>
      <c r="DC273" s="2" t="s">
        <v>3</v>
      </c>
      <c r="DD273" s="2" t="s">
        <v>3</v>
      </c>
      <c r="DE273" s="2" t="s">
        <v>24</v>
      </c>
      <c r="DF273" s="2" t="s">
        <v>24</v>
      </c>
      <c r="DG273" s="2" t="s">
        <v>24</v>
      </c>
      <c r="DH273" s="2" t="s">
        <v>3</v>
      </c>
      <c r="DI273" s="2" t="s">
        <v>24</v>
      </c>
      <c r="DJ273" s="2" t="s">
        <v>24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1013</v>
      </c>
      <c r="DV273" s="2" t="s">
        <v>141</v>
      </c>
      <c r="DW273" s="2" t="s">
        <v>141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75084877</v>
      </c>
      <c r="EF273" s="2">
        <v>3</v>
      </c>
      <c r="EG273" s="2" t="s">
        <v>143</v>
      </c>
      <c r="EH273" s="2">
        <v>0</v>
      </c>
      <c r="EI273" s="2" t="s">
        <v>3</v>
      </c>
      <c r="EJ273" s="2">
        <v>2</v>
      </c>
      <c r="EK273" s="2">
        <v>110006</v>
      </c>
      <c r="EL273" s="2" t="s">
        <v>144</v>
      </c>
      <c r="EM273" s="2" t="s">
        <v>145</v>
      </c>
      <c r="EN273" s="2"/>
      <c r="EO273" s="2" t="s">
        <v>29</v>
      </c>
      <c r="EP273" s="2"/>
      <c r="EQ273" s="2">
        <v>1024</v>
      </c>
      <c r="ER273" s="2">
        <v>0</v>
      </c>
      <c r="ES273" s="2">
        <v>0</v>
      </c>
      <c r="ET273" s="2">
        <v>0</v>
      </c>
      <c r="EU273" s="2">
        <v>0</v>
      </c>
      <c r="EV273" s="2">
        <v>0</v>
      </c>
      <c r="EW273" s="2">
        <v>0.1</v>
      </c>
      <c r="EX273" s="2">
        <v>0</v>
      </c>
      <c r="EY273" s="2">
        <v>0</v>
      </c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v>0</v>
      </c>
      <c r="FS273" s="2">
        <v>0</v>
      </c>
      <c r="FT273" s="2"/>
      <c r="FU273" s="2"/>
      <c r="FV273" s="2"/>
      <c r="FW273" s="2"/>
      <c r="FX273" s="2">
        <v>90</v>
      </c>
      <c r="FY273" s="2">
        <v>46</v>
      </c>
      <c r="FZ273" s="2"/>
      <c r="GA273" s="2" t="s">
        <v>3</v>
      </c>
      <c r="GB273" s="2"/>
      <c r="GC273" s="2"/>
      <c r="GD273" s="2">
        <v>1</v>
      </c>
      <c r="GE273" s="2"/>
      <c r="GF273" s="2">
        <v>-760787583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184"/>
        <v>0</v>
      </c>
      <c r="GM273" s="2">
        <f t="shared" si="185"/>
        <v>237.54</v>
      </c>
      <c r="GN273" s="2">
        <f t="shared" si="186"/>
        <v>0</v>
      </c>
      <c r="GO273" s="2">
        <f t="shared" si="187"/>
        <v>237.54</v>
      </c>
      <c r="GP273" s="2">
        <f t="shared" si="188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189"/>
        <v>0</v>
      </c>
      <c r="GW273" s="2">
        <v>1</v>
      </c>
      <c r="GX273" s="2">
        <f t="shared" si="190"/>
        <v>0</v>
      </c>
      <c r="GY273" s="2"/>
      <c r="GZ273" s="2"/>
      <c r="HA273" s="2">
        <v>0</v>
      </c>
      <c r="HB273" s="2">
        <v>0</v>
      </c>
      <c r="HC273" s="2">
        <f t="shared" si="191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146</v>
      </c>
      <c r="HO273" s="2" t="s">
        <v>147</v>
      </c>
      <c r="HP273" s="2" t="s">
        <v>144</v>
      </c>
      <c r="HQ273" s="2" t="s">
        <v>144</v>
      </c>
      <c r="HR273" s="2"/>
      <c r="HS273" s="2">
        <v>0</v>
      </c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5">
      <c r="A274" s="2">
        <v>18</v>
      </c>
      <c r="B274" s="2">
        <v>0</v>
      </c>
      <c r="C274" s="2">
        <v>217</v>
      </c>
      <c r="D274" s="2"/>
      <c r="E274" s="2" t="s">
        <v>3</v>
      </c>
      <c r="F274" s="2" t="s">
        <v>148</v>
      </c>
      <c r="G274" s="2" t="s">
        <v>149</v>
      </c>
      <c r="H274" s="2" t="s">
        <v>103</v>
      </c>
      <c r="I274" s="2">
        <f>I273*J274</f>
        <v>-3.0769999999999999E-2</v>
      </c>
      <c r="J274" s="2">
        <v>-3.0769999999999999E-2</v>
      </c>
      <c r="K274" s="2">
        <v>-3.0769999999999999E-2</v>
      </c>
      <c r="L274" s="2"/>
      <c r="M274" s="2"/>
      <c r="N274" s="2"/>
      <c r="O274" s="2">
        <f t="shared" si="171"/>
        <v>-7.65</v>
      </c>
      <c r="P274" s="2">
        <f>ROUND(CQ274*I274,2)</f>
        <v>-7.65</v>
      </c>
      <c r="Q274" s="2">
        <f>ROUND(CR274*I274,2)</f>
        <v>0</v>
      </c>
      <c r="R274" s="2">
        <f>ROUND(CS274*I274,2)</f>
        <v>0</v>
      </c>
      <c r="S274" s="2">
        <f>ROUND(CT274*I274,2)</f>
        <v>0</v>
      </c>
      <c r="T274" s="2">
        <f t="shared" si="172"/>
        <v>0</v>
      </c>
      <c r="U274" s="2">
        <f>ROUND(CV274*I274,7)</f>
        <v>0</v>
      </c>
      <c r="V274" s="2">
        <f>ROUND(CW274*I274,7)</f>
        <v>0</v>
      </c>
      <c r="W274" s="2">
        <f t="shared" si="173"/>
        <v>0</v>
      </c>
      <c r="X274" s="2">
        <f t="shared" si="174"/>
        <v>0</v>
      </c>
      <c r="Y274" s="2">
        <f t="shared" si="175"/>
        <v>0</v>
      </c>
      <c r="Z274" s="2"/>
      <c r="AA274" s="2">
        <v>-1</v>
      </c>
      <c r="AB274" s="2">
        <f t="shared" si="176"/>
        <v>241.35</v>
      </c>
      <c r="AC274" s="2">
        <f>ROUND((ES274),6)</f>
        <v>241.35</v>
      </c>
      <c r="AD274" s="2">
        <f>ROUND((((ET274)-(EU274))+AE274),6)</f>
        <v>0</v>
      </c>
      <c r="AE274" s="2">
        <f t="shared" ref="AE274:AF276" si="195">ROUND((EU274),6)</f>
        <v>0</v>
      </c>
      <c r="AF274" s="2">
        <f t="shared" si="195"/>
        <v>0</v>
      </c>
      <c r="AG274" s="2">
        <f t="shared" si="177"/>
        <v>0</v>
      </c>
      <c r="AH274" s="2">
        <f t="shared" ref="AH274:AI276" si="196">(EW274)</f>
        <v>0</v>
      </c>
      <c r="AI274" s="2">
        <f t="shared" si="196"/>
        <v>0</v>
      </c>
      <c r="AJ274" s="2">
        <f t="shared" si="178"/>
        <v>0</v>
      </c>
      <c r="AK274" s="2">
        <v>241.35</v>
      </c>
      <c r="AL274" s="2">
        <v>241.35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90</v>
      </c>
      <c r="AU274" s="2">
        <v>46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1.03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2</v>
      </c>
      <c r="BJ274" s="2" t="s">
        <v>150</v>
      </c>
      <c r="BK274" s="2"/>
      <c r="BL274" s="2"/>
      <c r="BM274" s="2">
        <v>110006</v>
      </c>
      <c r="BN274" s="2">
        <v>0</v>
      </c>
      <c r="BO274" s="2" t="s">
        <v>148</v>
      </c>
      <c r="BP274" s="2">
        <v>1</v>
      </c>
      <c r="BQ274" s="2">
        <v>3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90</v>
      </c>
      <c r="CA274" s="2">
        <v>46</v>
      </c>
      <c r="CB274" s="2" t="s">
        <v>3</v>
      </c>
      <c r="CC274" s="2"/>
      <c r="CD274" s="2"/>
      <c r="CE274" s="2">
        <v>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179"/>
        <v>-7.65</v>
      </c>
      <c r="CQ274" s="2">
        <f>ROUND(AL274*BC274,2)</f>
        <v>248.59</v>
      </c>
      <c r="CR274" s="2">
        <f>ROUND(AM274*BB274,2)</f>
        <v>0</v>
      </c>
      <c r="CS274" s="2">
        <f>ROUND(AN274*BS274,2)</f>
        <v>0</v>
      </c>
      <c r="CT274" s="2">
        <f>ROUND(AO274*BA274,2)</f>
        <v>0</v>
      </c>
      <c r="CU274" s="2">
        <f t="shared" si="180"/>
        <v>0</v>
      </c>
      <c r="CV274" s="2">
        <f>AH274</f>
        <v>0</v>
      </c>
      <c r="CW274" s="2">
        <f>AI274</f>
        <v>0</v>
      </c>
      <c r="CX274" s="2">
        <f t="shared" si="181"/>
        <v>0</v>
      </c>
      <c r="CY274" s="2">
        <f>(((S274+R274)*AT274)/100)</f>
        <v>0</v>
      </c>
      <c r="CZ274" s="2">
        <f>(((S274+R274)*AU274)/100)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103</v>
      </c>
      <c r="DW274" s="2" t="s">
        <v>105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75084877</v>
      </c>
      <c r="EF274" s="2">
        <v>3</v>
      </c>
      <c r="EG274" s="2" t="s">
        <v>143</v>
      </c>
      <c r="EH274" s="2">
        <v>0</v>
      </c>
      <c r="EI274" s="2" t="s">
        <v>3</v>
      </c>
      <c r="EJ274" s="2">
        <v>2</v>
      </c>
      <c r="EK274" s="2">
        <v>110006</v>
      </c>
      <c r="EL274" s="2" t="s">
        <v>144</v>
      </c>
      <c r="EM274" s="2" t="s">
        <v>145</v>
      </c>
      <c r="EN274" s="2"/>
      <c r="EO274" s="2" t="s">
        <v>3</v>
      </c>
      <c r="EP274" s="2"/>
      <c r="EQ274" s="2">
        <v>1024</v>
      </c>
      <c r="ER274" s="2">
        <v>241.35</v>
      </c>
      <c r="ES274" s="2">
        <v>241.35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90</v>
      </c>
      <c r="FY274" s="2">
        <v>46</v>
      </c>
      <c r="FZ274" s="2"/>
      <c r="GA274" s="2" t="s">
        <v>3</v>
      </c>
      <c r="GB274" s="2"/>
      <c r="GC274" s="2"/>
      <c r="GD274" s="2">
        <v>1</v>
      </c>
      <c r="GE274" s="2"/>
      <c r="GF274" s="2">
        <v>-1706756297</v>
      </c>
      <c r="GG274" s="2">
        <v>2</v>
      </c>
      <c r="GH274" s="2">
        <v>1</v>
      </c>
      <c r="GI274" s="2">
        <v>2</v>
      </c>
      <c r="GJ274" s="2">
        <v>0</v>
      </c>
      <c r="GK274" s="2">
        <v>0</v>
      </c>
      <c r="GL274" s="2">
        <f t="shared" si="184"/>
        <v>0</v>
      </c>
      <c r="GM274" s="2">
        <f t="shared" si="185"/>
        <v>-7.65</v>
      </c>
      <c r="GN274" s="2">
        <f t="shared" si="186"/>
        <v>0</v>
      </c>
      <c r="GO274" s="2">
        <f t="shared" si="187"/>
        <v>-7.65</v>
      </c>
      <c r="GP274" s="2">
        <f t="shared" si="188"/>
        <v>0</v>
      </c>
      <c r="GQ274" s="2"/>
      <c r="GR274" s="2">
        <v>0</v>
      </c>
      <c r="GS274" s="2">
        <v>3</v>
      </c>
      <c r="GT274" s="2">
        <v>0</v>
      </c>
      <c r="GU274" s="2" t="s">
        <v>3</v>
      </c>
      <c r="GV274" s="2">
        <f t="shared" si="189"/>
        <v>0</v>
      </c>
      <c r="GW274" s="2">
        <v>1</v>
      </c>
      <c r="GX274" s="2">
        <f t="shared" si="190"/>
        <v>0</v>
      </c>
      <c r="GY274" s="2"/>
      <c r="GZ274" s="2"/>
      <c r="HA274" s="2">
        <v>0</v>
      </c>
      <c r="HB274" s="2">
        <v>0</v>
      </c>
      <c r="HC274" s="2">
        <f t="shared" si="191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146</v>
      </c>
      <c r="HO274" s="2" t="s">
        <v>147</v>
      </c>
      <c r="HP274" s="2" t="s">
        <v>144</v>
      </c>
      <c r="HQ274" s="2" t="s">
        <v>144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5">
      <c r="A275" s="2">
        <v>18</v>
      </c>
      <c r="B275" s="2">
        <v>0</v>
      </c>
      <c r="C275" s="2">
        <v>218</v>
      </c>
      <c r="D275" s="2"/>
      <c r="E275" s="2" t="s">
        <v>3</v>
      </c>
      <c r="F275" s="2" t="s">
        <v>151</v>
      </c>
      <c r="G275" s="2" t="s">
        <v>152</v>
      </c>
      <c r="H275" s="2" t="s">
        <v>153</v>
      </c>
      <c r="I275" s="2">
        <f>J275</f>
        <v>2</v>
      </c>
      <c r="J275" s="2">
        <v>2</v>
      </c>
      <c r="K275" s="2">
        <v>2</v>
      </c>
      <c r="L275" s="2"/>
      <c r="M275" s="2"/>
      <c r="N275" s="2"/>
      <c r="O275" s="2">
        <f>ROUND(P275,2)</f>
        <v>1.62</v>
      </c>
      <c r="P275" s="2">
        <f>ROUND(ROUND(ROUND(SUMIF(SmtRes!AQ215:'SmtRes'!AQ218,"=1",SmtRes!CU215:'SmtRes'!CU218),2),2)*I275/100,2)</f>
        <v>1.62</v>
      </c>
      <c r="Q275" s="2">
        <f>ROUND(CR275*I275,2)</f>
        <v>0</v>
      </c>
      <c r="R275" s="2">
        <f>ROUND(CS275*I275,2)</f>
        <v>0</v>
      </c>
      <c r="S275" s="2">
        <f>ROUND(CT275*I275,2)</f>
        <v>0</v>
      </c>
      <c r="T275" s="2">
        <f t="shared" si="172"/>
        <v>0</v>
      </c>
      <c r="U275" s="2">
        <f>ROUND(CV275*I275,7)</f>
        <v>0</v>
      </c>
      <c r="V275" s="2">
        <f>ROUND(CW275*I275,7)</f>
        <v>0</v>
      </c>
      <c r="W275" s="2">
        <f t="shared" si="173"/>
        <v>0</v>
      </c>
      <c r="X275" s="2">
        <f t="shared" si="174"/>
        <v>0</v>
      </c>
      <c r="Y275" s="2">
        <f t="shared" si="175"/>
        <v>0</v>
      </c>
      <c r="Z275" s="2"/>
      <c r="AA275" s="2">
        <v>-1</v>
      </c>
      <c r="AB275" s="2">
        <f t="shared" si="176"/>
        <v>0</v>
      </c>
      <c r="AC275" s="2">
        <f>ROUND((ES275),6)</f>
        <v>0</v>
      </c>
      <c r="AD275" s="2">
        <f>ROUND((((ET275)-(EU275))+AE275),6)</f>
        <v>0</v>
      </c>
      <c r="AE275" s="2">
        <f t="shared" si="195"/>
        <v>0</v>
      </c>
      <c r="AF275" s="2">
        <f t="shared" si="195"/>
        <v>0</v>
      </c>
      <c r="AG275" s="2">
        <f t="shared" si="177"/>
        <v>0</v>
      </c>
      <c r="AH275" s="2">
        <f t="shared" si="196"/>
        <v>0</v>
      </c>
      <c r="AI275" s="2">
        <f t="shared" si="196"/>
        <v>0</v>
      </c>
      <c r="AJ275" s="2">
        <f t="shared" si="178"/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90</v>
      </c>
      <c r="AU275" s="2">
        <v>46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2</v>
      </c>
      <c r="BJ275" s="2" t="s">
        <v>3</v>
      </c>
      <c r="BK275" s="2"/>
      <c r="BL275" s="2"/>
      <c r="BM275" s="2">
        <v>110006</v>
      </c>
      <c r="BN275" s="2">
        <v>0</v>
      </c>
      <c r="BO275" s="2" t="s">
        <v>3</v>
      </c>
      <c r="BP275" s="2">
        <v>0</v>
      </c>
      <c r="BQ275" s="2">
        <v>3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90</v>
      </c>
      <c r="CA275" s="2">
        <v>46</v>
      </c>
      <c r="CB275" s="2" t="s">
        <v>3</v>
      </c>
      <c r="CC275" s="2"/>
      <c r="CD275" s="2"/>
      <c r="CE275" s="2">
        <v>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>0</f>
        <v>0</v>
      </c>
      <c r="CQ275" s="2">
        <f>0</f>
        <v>0</v>
      </c>
      <c r="CR275" s="2">
        <f>0</f>
        <v>0</v>
      </c>
      <c r="CS275" s="2">
        <f>0</f>
        <v>0</v>
      </c>
      <c r="CT275" s="2">
        <f>0</f>
        <v>0</v>
      </c>
      <c r="CU275" s="2">
        <f>0</f>
        <v>0</v>
      </c>
      <c r="CV275" s="2">
        <f>0</f>
        <v>0</v>
      </c>
      <c r="CW275" s="2">
        <f>0</f>
        <v>0</v>
      </c>
      <c r="CX275" s="2">
        <f>0</f>
        <v>0</v>
      </c>
      <c r="CY275" s="2">
        <f>0</f>
        <v>0</v>
      </c>
      <c r="CZ275" s="2">
        <f>0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153</v>
      </c>
      <c r="DW275" s="2" t="s">
        <v>153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75084877</v>
      </c>
      <c r="EF275" s="2">
        <v>3</v>
      </c>
      <c r="EG275" s="2" t="s">
        <v>143</v>
      </c>
      <c r="EH275" s="2">
        <v>0</v>
      </c>
      <c r="EI275" s="2" t="s">
        <v>3</v>
      </c>
      <c r="EJ275" s="2">
        <v>2</v>
      </c>
      <c r="EK275" s="2">
        <v>110006</v>
      </c>
      <c r="EL275" s="2" t="s">
        <v>144</v>
      </c>
      <c r="EM275" s="2" t="s">
        <v>145</v>
      </c>
      <c r="EN275" s="2"/>
      <c r="EO275" s="2" t="s">
        <v>3</v>
      </c>
      <c r="EP275" s="2"/>
      <c r="EQ275" s="2">
        <v>1024</v>
      </c>
      <c r="ER275" s="2">
        <v>0</v>
      </c>
      <c r="ES275" s="2">
        <v>0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v>0</v>
      </c>
      <c r="FS275" s="2">
        <v>0</v>
      </c>
      <c r="FT275" s="2"/>
      <c r="FU275" s="2"/>
      <c r="FV275" s="2"/>
      <c r="FW275" s="2"/>
      <c r="FX275" s="2">
        <v>90</v>
      </c>
      <c r="FY275" s="2">
        <v>46</v>
      </c>
      <c r="FZ275" s="2"/>
      <c r="GA275" s="2" t="s">
        <v>3</v>
      </c>
      <c r="GB275" s="2"/>
      <c r="GC275" s="2"/>
      <c r="GD275" s="2">
        <v>1</v>
      </c>
      <c r="GE275" s="2"/>
      <c r="GF275" s="2">
        <v>274903907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184"/>
        <v>0</v>
      </c>
      <c r="GM275" s="2">
        <f t="shared" si="185"/>
        <v>1.62</v>
      </c>
      <c r="GN275" s="2">
        <f t="shared" si="186"/>
        <v>0</v>
      </c>
      <c r="GO275" s="2">
        <f t="shared" si="187"/>
        <v>1.62</v>
      </c>
      <c r="GP275" s="2">
        <f t="shared" si="188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189"/>
        <v>0</v>
      </c>
      <c r="GW275" s="2">
        <v>1</v>
      </c>
      <c r="GX275" s="2">
        <f t="shared" si="190"/>
        <v>0</v>
      </c>
      <c r="GY275" s="2"/>
      <c r="GZ275" s="2"/>
      <c r="HA275" s="2">
        <v>0</v>
      </c>
      <c r="HB275" s="2">
        <v>0</v>
      </c>
      <c r="HC275" s="2">
        <f>0</f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146</v>
      </c>
      <c r="HO275" s="2" t="s">
        <v>147</v>
      </c>
      <c r="HP275" s="2" t="s">
        <v>144</v>
      </c>
      <c r="HQ275" s="2" t="s">
        <v>144</v>
      </c>
      <c r="HR275" s="2"/>
      <c r="HS275" s="2">
        <v>0</v>
      </c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5">
      <c r="A276" s="2">
        <v>17</v>
      </c>
      <c r="B276" s="2">
        <v>0</v>
      </c>
      <c r="C276" s="2"/>
      <c r="D276" s="2"/>
      <c r="E276" s="2" t="s">
        <v>3</v>
      </c>
      <c r="F276" s="2" t="s">
        <v>154</v>
      </c>
      <c r="G276" s="2" t="s">
        <v>155</v>
      </c>
      <c r="H276" s="2" t="s">
        <v>103</v>
      </c>
      <c r="I276" s="2">
        <f>ROUND(2,7)</f>
        <v>2</v>
      </c>
      <c r="J276" s="2">
        <v>0</v>
      </c>
      <c r="K276" s="2">
        <f>ROUND(2,7)</f>
        <v>2</v>
      </c>
      <c r="L276" s="2"/>
      <c r="M276" s="2"/>
      <c r="N276" s="2"/>
      <c r="O276" s="2">
        <f>ROUND(CP276,2)</f>
        <v>895</v>
      </c>
      <c r="P276" s="2">
        <f>ROUND(CQ276*I276,2)</f>
        <v>895</v>
      </c>
      <c r="Q276" s="2">
        <f>ROUND(CR276*I276,2)</f>
        <v>0</v>
      </c>
      <c r="R276" s="2">
        <f>ROUND(CS276*I276,2)</f>
        <v>0</v>
      </c>
      <c r="S276" s="2">
        <f>ROUND(CT276*I276,2)</f>
        <v>0</v>
      </c>
      <c r="T276" s="2">
        <f t="shared" si="172"/>
        <v>0</v>
      </c>
      <c r="U276" s="2">
        <f>ROUND(CV276*I276,7)</f>
        <v>0</v>
      </c>
      <c r="V276" s="2">
        <f>ROUND(CW276*I276,7)</f>
        <v>0</v>
      </c>
      <c r="W276" s="2">
        <f t="shared" si="173"/>
        <v>0</v>
      </c>
      <c r="X276" s="2">
        <f t="shared" si="174"/>
        <v>0</v>
      </c>
      <c r="Y276" s="2">
        <f t="shared" si="175"/>
        <v>0</v>
      </c>
      <c r="Z276" s="2"/>
      <c r="AA276" s="2">
        <v>-1</v>
      </c>
      <c r="AB276" s="2">
        <f t="shared" si="176"/>
        <v>491.76</v>
      </c>
      <c r="AC276" s="2">
        <f>ROUND((ES276),6)</f>
        <v>491.76</v>
      </c>
      <c r="AD276" s="2">
        <f>ROUND((((ET276)-(EU276))+AE276),6)</f>
        <v>0</v>
      </c>
      <c r="AE276" s="2">
        <f t="shared" si="195"/>
        <v>0</v>
      </c>
      <c r="AF276" s="2">
        <f t="shared" si="195"/>
        <v>0</v>
      </c>
      <c r="AG276" s="2">
        <f t="shared" si="177"/>
        <v>0</v>
      </c>
      <c r="AH276" s="2">
        <f t="shared" si="196"/>
        <v>0</v>
      </c>
      <c r="AI276" s="2">
        <f t="shared" si="196"/>
        <v>0</v>
      </c>
      <c r="AJ276" s="2">
        <f t="shared" si="178"/>
        <v>0</v>
      </c>
      <c r="AK276" s="2">
        <v>491.76</v>
      </c>
      <c r="AL276" s="2">
        <v>491.76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0.91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156</v>
      </c>
      <c r="BK276" s="2"/>
      <c r="BL276" s="2"/>
      <c r="BM276" s="2">
        <v>500001</v>
      </c>
      <c r="BN276" s="2">
        <v>0</v>
      </c>
      <c r="BO276" s="2" t="s">
        <v>154</v>
      </c>
      <c r="BP276" s="2">
        <v>1</v>
      </c>
      <c r="BQ276" s="2">
        <v>8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0</v>
      </c>
      <c r="CA276" s="2">
        <v>0</v>
      </c>
      <c r="CB276" s="2" t="s">
        <v>3</v>
      </c>
      <c r="CC276" s="2"/>
      <c r="CD276" s="2"/>
      <c r="CE276" s="2">
        <v>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>(P276+Q276+S276+R276)</f>
        <v>895</v>
      </c>
      <c r="CQ276" s="2">
        <f>ROUND(AL276*BC276,2)</f>
        <v>447.5</v>
      </c>
      <c r="CR276" s="2">
        <f>ROUND(AM276*BB276,2)</f>
        <v>0</v>
      </c>
      <c r="CS276" s="2">
        <f>ROUND(AN276*BS276,2)</f>
        <v>0</v>
      </c>
      <c r="CT276" s="2">
        <f>ROUND(AO276*BA276,2)</f>
        <v>0</v>
      </c>
      <c r="CU276" s="2">
        <f>AG276</f>
        <v>0</v>
      </c>
      <c r="CV276" s="2">
        <f>AH276</f>
        <v>0</v>
      </c>
      <c r="CW276" s="2">
        <f>AI276</f>
        <v>0</v>
      </c>
      <c r="CX276" s="2">
        <f>AJ276</f>
        <v>0</v>
      </c>
      <c r="CY276" s="2">
        <f>0</f>
        <v>0</v>
      </c>
      <c r="CZ276" s="2">
        <f>0</f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103</v>
      </c>
      <c r="DW276" s="2" t="s">
        <v>105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75084889</v>
      </c>
      <c r="EF276" s="2">
        <v>8</v>
      </c>
      <c r="EG276" s="2" t="s">
        <v>157</v>
      </c>
      <c r="EH276" s="2">
        <v>0</v>
      </c>
      <c r="EI276" s="2" t="s">
        <v>3</v>
      </c>
      <c r="EJ276" s="2">
        <v>1</v>
      </c>
      <c r="EK276" s="2">
        <v>500001</v>
      </c>
      <c r="EL276" s="2" t="s">
        <v>158</v>
      </c>
      <c r="EM276" s="2" t="s">
        <v>159</v>
      </c>
      <c r="EN276" s="2"/>
      <c r="EO276" s="2" t="s">
        <v>3</v>
      </c>
      <c r="EP276" s="2"/>
      <c r="EQ276" s="2">
        <v>1024</v>
      </c>
      <c r="ER276" s="2">
        <v>491.76</v>
      </c>
      <c r="ES276" s="2">
        <v>491.76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0</v>
      </c>
      <c r="FY276" s="2">
        <v>0</v>
      </c>
      <c r="FZ276" s="2"/>
      <c r="GA276" s="2" t="s">
        <v>3</v>
      </c>
      <c r="GB276" s="2"/>
      <c r="GC276" s="2"/>
      <c r="GD276" s="2">
        <v>1</v>
      </c>
      <c r="GE276" s="2"/>
      <c r="GF276" s="2">
        <v>227203295</v>
      </c>
      <c r="GG276" s="2">
        <v>2</v>
      </c>
      <c r="GH276" s="2">
        <v>1</v>
      </c>
      <c r="GI276" s="2">
        <v>2</v>
      </c>
      <c r="GJ276" s="2">
        <v>0</v>
      </c>
      <c r="GK276" s="2">
        <v>0</v>
      </c>
      <c r="GL276" s="2">
        <f t="shared" si="184"/>
        <v>0</v>
      </c>
      <c r="GM276" s="2">
        <f t="shared" si="185"/>
        <v>895</v>
      </c>
      <c r="GN276" s="2">
        <f t="shared" si="186"/>
        <v>895</v>
      </c>
      <c r="GO276" s="2">
        <f t="shared" si="187"/>
        <v>0</v>
      </c>
      <c r="GP276" s="2">
        <f t="shared" si="188"/>
        <v>0</v>
      </c>
      <c r="GQ276" s="2"/>
      <c r="GR276" s="2">
        <v>0</v>
      </c>
      <c r="GS276" s="2">
        <v>3</v>
      </c>
      <c r="GT276" s="2">
        <v>0</v>
      </c>
      <c r="GU276" s="2" t="s">
        <v>3</v>
      </c>
      <c r="GV276" s="2">
        <f t="shared" si="189"/>
        <v>0</v>
      </c>
      <c r="GW276" s="2">
        <v>1</v>
      </c>
      <c r="GX276" s="2">
        <f t="shared" si="190"/>
        <v>0</v>
      </c>
      <c r="GY276" s="2"/>
      <c r="GZ276" s="2"/>
      <c r="HA276" s="2">
        <v>0</v>
      </c>
      <c r="HB276" s="2">
        <v>0</v>
      </c>
      <c r="HC276" s="2">
        <f>GV276*GW276</f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8" spans="1:255" x14ac:dyDescent="0.25">
      <c r="A278" s="3">
        <v>51</v>
      </c>
      <c r="B278" s="3">
        <f>B259</f>
        <v>0</v>
      </c>
      <c r="C278" s="3">
        <f>A259</f>
        <v>4</v>
      </c>
      <c r="D278" s="3">
        <f>ROW(A259)</f>
        <v>259</v>
      </c>
      <c r="E278" s="3"/>
      <c r="F278" s="3" t="str">
        <f>IF(F259&lt;&gt;"",F259,"")</f>
        <v>Новый раздел</v>
      </c>
      <c r="G278" s="3" t="str">
        <f>IF(G259&lt;&gt;"",G259,"")</f>
        <v>ГНБ №6. L=67 м (1 скв., 2  трубы, под напряжением)</v>
      </c>
      <c r="H278" s="3">
        <v>0</v>
      </c>
      <c r="I278" s="3"/>
      <c r="J278" s="3"/>
      <c r="K278" s="3"/>
      <c r="L278" s="3"/>
      <c r="M278" s="3"/>
      <c r="N278" s="3"/>
      <c r="O278" s="3">
        <f t="shared" ref="O278:T278" si="197">ROUND(AB278,2)</f>
        <v>0</v>
      </c>
      <c r="P278" s="3">
        <f t="shared" si="197"/>
        <v>0</v>
      </c>
      <c r="Q278" s="3">
        <f t="shared" si="197"/>
        <v>0</v>
      </c>
      <c r="R278" s="3">
        <f t="shared" si="197"/>
        <v>0</v>
      </c>
      <c r="S278" s="3">
        <f t="shared" si="197"/>
        <v>0</v>
      </c>
      <c r="T278" s="3">
        <f t="shared" si="197"/>
        <v>0</v>
      </c>
      <c r="U278" s="3">
        <f>AH278</f>
        <v>0</v>
      </c>
      <c r="V278" s="3">
        <f>AI278</f>
        <v>0</v>
      </c>
      <c r="W278" s="3">
        <f>ROUND(AJ278,2)</f>
        <v>0</v>
      </c>
      <c r="X278" s="3">
        <f>ROUND(AK278,2)</f>
        <v>0</v>
      </c>
      <c r="Y278" s="3">
        <f>ROUND(AL278,2)</f>
        <v>0</v>
      </c>
      <c r="Z278" s="3"/>
      <c r="AA278" s="3"/>
      <c r="AB278" s="3">
        <f>ROUND(SUMIF(AA263:AA276,"=78005709",O263:O276),2)</f>
        <v>0</v>
      </c>
      <c r="AC278" s="3">
        <f>ROUND(SUMIF(AA263:AA276,"=78005709",P263:P276),2)</f>
        <v>0</v>
      </c>
      <c r="AD278" s="3">
        <f>ROUND(SUMIF(AA263:AA276,"=78005709",Q263:Q276),2)</f>
        <v>0</v>
      </c>
      <c r="AE278" s="3">
        <f>ROUND(SUMIF(AA263:AA276,"=78005709",R263:R276),2)</f>
        <v>0</v>
      </c>
      <c r="AF278" s="3">
        <f>ROUND(SUMIF(AA263:AA276,"=78005709",S263:S276),2)</f>
        <v>0</v>
      </c>
      <c r="AG278" s="3">
        <f>ROUND(SUMIF(AA263:AA276,"=78005709",T263:T276),2)</f>
        <v>0</v>
      </c>
      <c r="AH278" s="3">
        <f>SUMIF(AA263:AA276,"=78005709",U263:U276)</f>
        <v>0</v>
      </c>
      <c r="AI278" s="3">
        <f>SUMIF(AA263:AA276,"=78005709",V263:V276)</f>
        <v>0</v>
      </c>
      <c r="AJ278" s="3">
        <f>ROUND(SUMIF(AA263:AA276,"=78005709",W263:W276),2)</f>
        <v>0</v>
      </c>
      <c r="AK278" s="3">
        <f>ROUND(SUMIF(AA263:AA276,"=78005709",X263:X276),2)</f>
        <v>0</v>
      </c>
      <c r="AL278" s="3">
        <f>ROUND(SUMIF(AA263:AA276,"=78005709",Y263:Y276),2)</f>
        <v>0</v>
      </c>
      <c r="AM278" s="3"/>
      <c r="AN278" s="3"/>
      <c r="AO278" s="3">
        <f t="shared" ref="AO278:BD278" si="198">ROUND(BX278,2)</f>
        <v>0</v>
      </c>
      <c r="AP278" s="3">
        <f t="shared" si="198"/>
        <v>0</v>
      </c>
      <c r="AQ278" s="3">
        <f t="shared" si="198"/>
        <v>0</v>
      </c>
      <c r="AR278" s="3">
        <f t="shared" si="198"/>
        <v>0</v>
      </c>
      <c r="AS278" s="3">
        <f t="shared" si="198"/>
        <v>0</v>
      </c>
      <c r="AT278" s="3">
        <f t="shared" si="198"/>
        <v>0</v>
      </c>
      <c r="AU278" s="3">
        <f t="shared" si="198"/>
        <v>0</v>
      </c>
      <c r="AV278" s="3">
        <f t="shared" si="198"/>
        <v>0</v>
      </c>
      <c r="AW278" s="3">
        <f t="shared" si="198"/>
        <v>0</v>
      </c>
      <c r="AX278" s="3">
        <f t="shared" si="198"/>
        <v>0</v>
      </c>
      <c r="AY278" s="3">
        <f t="shared" si="198"/>
        <v>0</v>
      </c>
      <c r="AZ278" s="3">
        <f t="shared" si="198"/>
        <v>0</v>
      </c>
      <c r="BA278" s="3">
        <f t="shared" si="198"/>
        <v>0</v>
      </c>
      <c r="BB278" s="3">
        <f t="shared" si="198"/>
        <v>0</v>
      </c>
      <c r="BC278" s="3">
        <f t="shared" si="198"/>
        <v>0</v>
      </c>
      <c r="BD278" s="3">
        <f t="shared" si="198"/>
        <v>0</v>
      </c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>
        <f>ROUND(SUMIF(AA263:AA276,"=78005709",FQ263:FQ276),2)</f>
        <v>0</v>
      </c>
      <c r="BY278" s="3">
        <f>ROUND(SUMIF(AA263:AA276,"=78005709",FR263:FR276),2)</f>
        <v>0</v>
      </c>
      <c r="BZ278" s="3">
        <f>ROUND(SUMIF(AA263:AA276,"=78005709",GL263:GL276),2)</f>
        <v>0</v>
      </c>
      <c r="CA278" s="3">
        <f>ROUND(SUMIF(AA263:AA276,"=78005709",GM263:GM276),2)</f>
        <v>0</v>
      </c>
      <c r="CB278" s="3">
        <f>ROUND(SUMIF(AA263:AA276,"=78005709",GN263:GN276),2)</f>
        <v>0</v>
      </c>
      <c r="CC278" s="3">
        <f>ROUND(SUMIF(AA263:AA276,"=78005709",GO263:GO276),2)</f>
        <v>0</v>
      </c>
      <c r="CD278" s="3">
        <f>ROUND(SUMIF(AA263:AA276,"=78005709",GP263:GP276),2)</f>
        <v>0</v>
      </c>
      <c r="CE278" s="3">
        <f>AC278-BX278</f>
        <v>0</v>
      </c>
      <c r="CF278" s="3">
        <f>AC278-BY278</f>
        <v>0</v>
      </c>
      <c r="CG278" s="3">
        <f>BX278-BZ278</f>
        <v>0</v>
      </c>
      <c r="CH278" s="3">
        <f>AC278-BX278-BY278+BZ278</f>
        <v>0</v>
      </c>
      <c r="CI278" s="3">
        <f>BY278-BZ278</f>
        <v>0</v>
      </c>
      <c r="CJ278" s="3">
        <f>ROUND(SUMIF(AA263:AA276,"=78005709",GX263:GX276),2)</f>
        <v>0</v>
      </c>
      <c r="CK278" s="3">
        <f>ROUND(SUMIF(AA263:AA276,"=78005709",GY263:GY276),2)</f>
        <v>0</v>
      </c>
      <c r="CL278" s="3">
        <f>ROUND(SUMIF(AA263:AA276,"=78005709",GZ263:GZ276),2)</f>
        <v>0</v>
      </c>
      <c r="CM278" s="3">
        <f>ROUND(SUMIF(AA263:AA276,"=78005709",HD263:HD276),2)</f>
        <v>0</v>
      </c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>
        <v>0</v>
      </c>
    </row>
    <row r="280" spans="1:255" x14ac:dyDescent="0.25">
      <c r="A280" s="5">
        <v>50</v>
      </c>
      <c r="B280" s="5">
        <v>0</v>
      </c>
      <c r="C280" s="5">
        <v>0</v>
      </c>
      <c r="D280" s="5">
        <v>1</v>
      </c>
      <c r="E280" s="5">
        <v>201</v>
      </c>
      <c r="F280" s="5">
        <f>ROUND(Source!O278,O280)</f>
        <v>0</v>
      </c>
      <c r="G280" s="5" t="s">
        <v>46</v>
      </c>
      <c r="H280" s="5" t="s">
        <v>47</v>
      </c>
      <c r="I280" s="5"/>
      <c r="J280" s="5"/>
      <c r="K280" s="5">
        <v>201</v>
      </c>
      <c r="L280" s="5">
        <v>1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55" x14ac:dyDescent="0.25">
      <c r="A281" s="5">
        <v>50</v>
      </c>
      <c r="B281" s="5">
        <v>0</v>
      </c>
      <c r="C281" s="5">
        <v>0</v>
      </c>
      <c r="D281" s="5">
        <v>1</v>
      </c>
      <c r="E281" s="5">
        <v>202</v>
      </c>
      <c r="F281" s="5">
        <f>ROUND(Source!P278,O281)</f>
        <v>0</v>
      </c>
      <c r="G281" s="5" t="s">
        <v>48</v>
      </c>
      <c r="H281" s="5" t="s">
        <v>49</v>
      </c>
      <c r="I281" s="5"/>
      <c r="J281" s="5"/>
      <c r="K281" s="5">
        <v>202</v>
      </c>
      <c r="L281" s="5">
        <v>2</v>
      </c>
      <c r="M281" s="5">
        <v>3</v>
      </c>
      <c r="N281" s="5" t="s">
        <v>3</v>
      </c>
      <c r="O281" s="5">
        <v>2</v>
      </c>
      <c r="P281" s="5"/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/>
      <c r="AA281" s="5"/>
      <c r="AB281" s="5"/>
    </row>
    <row r="282" spans="1:255" x14ac:dyDescent="0.25">
      <c r="A282" s="5">
        <v>50</v>
      </c>
      <c r="B282" s="5">
        <v>0</v>
      </c>
      <c r="C282" s="5">
        <v>0</v>
      </c>
      <c r="D282" s="5">
        <v>1</v>
      </c>
      <c r="E282" s="5">
        <v>222</v>
      </c>
      <c r="F282" s="5">
        <f>ROUND(Source!AO278,O282)</f>
        <v>0</v>
      </c>
      <c r="G282" s="5" t="s">
        <v>50</v>
      </c>
      <c r="H282" s="5" t="s">
        <v>51</v>
      </c>
      <c r="I282" s="5"/>
      <c r="J282" s="5"/>
      <c r="K282" s="5">
        <v>222</v>
      </c>
      <c r="L282" s="5">
        <v>3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55" x14ac:dyDescent="0.25">
      <c r="A283" s="5">
        <v>50</v>
      </c>
      <c r="B283" s="5">
        <v>0</v>
      </c>
      <c r="C283" s="5">
        <v>0</v>
      </c>
      <c r="D283" s="5">
        <v>1</v>
      </c>
      <c r="E283" s="5">
        <v>225</v>
      </c>
      <c r="F283" s="5">
        <f>ROUND(Source!AV278,O283)</f>
        <v>0</v>
      </c>
      <c r="G283" s="5" t="s">
        <v>52</v>
      </c>
      <c r="H283" s="5" t="s">
        <v>53</v>
      </c>
      <c r="I283" s="5"/>
      <c r="J283" s="5"/>
      <c r="K283" s="5">
        <v>225</v>
      </c>
      <c r="L283" s="5">
        <v>4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/>
      <c r="AA283" s="5"/>
      <c r="AB283" s="5"/>
    </row>
    <row r="284" spans="1:255" x14ac:dyDescent="0.25">
      <c r="A284" s="5">
        <v>50</v>
      </c>
      <c r="B284" s="5">
        <v>0</v>
      </c>
      <c r="C284" s="5">
        <v>0</v>
      </c>
      <c r="D284" s="5">
        <v>1</v>
      </c>
      <c r="E284" s="5">
        <v>226</v>
      </c>
      <c r="F284" s="5">
        <f>ROUND(Source!AW278,O284)</f>
        <v>0</v>
      </c>
      <c r="G284" s="5" t="s">
        <v>54</v>
      </c>
      <c r="H284" s="5" t="s">
        <v>55</v>
      </c>
      <c r="I284" s="5"/>
      <c r="J284" s="5"/>
      <c r="K284" s="5">
        <v>226</v>
      </c>
      <c r="L284" s="5">
        <v>5</v>
      </c>
      <c r="M284" s="5">
        <v>3</v>
      </c>
      <c r="N284" s="5" t="s">
        <v>3</v>
      </c>
      <c r="O284" s="5">
        <v>2</v>
      </c>
      <c r="P284" s="5"/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/>
      <c r="AA284" s="5"/>
      <c r="AB284" s="5"/>
    </row>
    <row r="285" spans="1:255" x14ac:dyDescent="0.25">
      <c r="A285" s="5">
        <v>50</v>
      </c>
      <c r="B285" s="5">
        <v>0</v>
      </c>
      <c r="C285" s="5">
        <v>0</v>
      </c>
      <c r="D285" s="5">
        <v>1</v>
      </c>
      <c r="E285" s="5">
        <v>227</v>
      </c>
      <c r="F285" s="5">
        <f>ROUND(Source!AX278,O285)</f>
        <v>0</v>
      </c>
      <c r="G285" s="5" t="s">
        <v>56</v>
      </c>
      <c r="H285" s="5" t="s">
        <v>57</v>
      </c>
      <c r="I285" s="5"/>
      <c r="J285" s="5"/>
      <c r="K285" s="5">
        <v>227</v>
      </c>
      <c r="L285" s="5">
        <v>6</v>
      </c>
      <c r="M285" s="5">
        <v>3</v>
      </c>
      <c r="N285" s="5" t="s">
        <v>3</v>
      </c>
      <c r="O285" s="5">
        <v>2</v>
      </c>
      <c r="P285" s="5"/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/>
      <c r="AA285" s="5"/>
      <c r="AB285" s="5"/>
    </row>
    <row r="286" spans="1:255" x14ac:dyDescent="0.25">
      <c r="A286" s="5">
        <v>50</v>
      </c>
      <c r="B286" s="5">
        <v>0</v>
      </c>
      <c r="C286" s="5">
        <v>0</v>
      </c>
      <c r="D286" s="5">
        <v>1</v>
      </c>
      <c r="E286" s="5">
        <v>228</v>
      </c>
      <c r="F286" s="5">
        <f>ROUND(Source!AY278,O286)</f>
        <v>0</v>
      </c>
      <c r="G286" s="5" t="s">
        <v>58</v>
      </c>
      <c r="H286" s="5" t="s">
        <v>59</v>
      </c>
      <c r="I286" s="5"/>
      <c r="J286" s="5"/>
      <c r="K286" s="5">
        <v>228</v>
      </c>
      <c r="L286" s="5">
        <v>7</v>
      </c>
      <c r="M286" s="5">
        <v>3</v>
      </c>
      <c r="N286" s="5" t="s">
        <v>3</v>
      </c>
      <c r="O286" s="5">
        <v>2</v>
      </c>
      <c r="P286" s="5"/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/>
      <c r="AA286" s="5"/>
      <c r="AB286" s="5"/>
    </row>
    <row r="287" spans="1:255" x14ac:dyDescent="0.25">
      <c r="A287" s="5">
        <v>50</v>
      </c>
      <c r="B287" s="5">
        <v>0</v>
      </c>
      <c r="C287" s="5">
        <v>0</v>
      </c>
      <c r="D287" s="5">
        <v>1</v>
      </c>
      <c r="E287" s="5">
        <v>216</v>
      </c>
      <c r="F287" s="5">
        <f>ROUND(Source!AP278,O287)</f>
        <v>0</v>
      </c>
      <c r="G287" s="5" t="s">
        <v>60</v>
      </c>
      <c r="H287" s="5" t="s">
        <v>61</v>
      </c>
      <c r="I287" s="5"/>
      <c r="J287" s="5"/>
      <c r="K287" s="5">
        <v>216</v>
      </c>
      <c r="L287" s="5">
        <v>8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/>
      <c r="AA287" s="5"/>
      <c r="AB287" s="5"/>
    </row>
    <row r="288" spans="1:255" x14ac:dyDescent="0.25">
      <c r="A288" s="5">
        <v>50</v>
      </c>
      <c r="B288" s="5">
        <v>0</v>
      </c>
      <c r="C288" s="5">
        <v>0</v>
      </c>
      <c r="D288" s="5">
        <v>1</v>
      </c>
      <c r="E288" s="5">
        <v>223</v>
      </c>
      <c r="F288" s="5">
        <f>ROUND(Source!AQ278,O288)</f>
        <v>0</v>
      </c>
      <c r="G288" s="5" t="s">
        <v>62</v>
      </c>
      <c r="H288" s="5" t="s">
        <v>63</v>
      </c>
      <c r="I288" s="5"/>
      <c r="J288" s="5"/>
      <c r="K288" s="5">
        <v>223</v>
      </c>
      <c r="L288" s="5">
        <v>9</v>
      </c>
      <c r="M288" s="5">
        <v>3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/>
      <c r="AA288" s="5"/>
      <c r="AB288" s="5"/>
    </row>
    <row r="289" spans="1:28" x14ac:dyDescent="0.25">
      <c r="A289" s="5">
        <v>50</v>
      </c>
      <c r="B289" s="5">
        <v>0</v>
      </c>
      <c r="C289" s="5">
        <v>0</v>
      </c>
      <c r="D289" s="5">
        <v>1</v>
      </c>
      <c r="E289" s="5">
        <v>229</v>
      </c>
      <c r="F289" s="5">
        <f>ROUND(Source!AZ278,O289)</f>
        <v>0</v>
      </c>
      <c r="G289" s="5" t="s">
        <v>64</v>
      </c>
      <c r="H289" s="5" t="s">
        <v>65</v>
      </c>
      <c r="I289" s="5"/>
      <c r="J289" s="5"/>
      <c r="K289" s="5">
        <v>229</v>
      </c>
      <c r="L289" s="5">
        <v>10</v>
      </c>
      <c r="M289" s="5">
        <v>3</v>
      </c>
      <c r="N289" s="5" t="s">
        <v>3</v>
      </c>
      <c r="O289" s="5">
        <v>2</v>
      </c>
      <c r="P289" s="5"/>
      <c r="Q289" s="5"/>
      <c r="R289" s="5"/>
      <c r="S289" s="5"/>
      <c r="T289" s="5"/>
      <c r="U289" s="5"/>
      <c r="V289" s="5"/>
      <c r="W289" s="5">
        <v>0</v>
      </c>
      <c r="X289" s="5">
        <v>1</v>
      </c>
      <c r="Y289" s="5">
        <v>0</v>
      </c>
      <c r="Z289" s="5"/>
      <c r="AA289" s="5"/>
      <c r="AB289" s="5"/>
    </row>
    <row r="290" spans="1:28" x14ac:dyDescent="0.25">
      <c r="A290" s="5">
        <v>50</v>
      </c>
      <c r="B290" s="5">
        <v>0</v>
      </c>
      <c r="C290" s="5">
        <v>0</v>
      </c>
      <c r="D290" s="5">
        <v>1</v>
      </c>
      <c r="E290" s="5">
        <v>203</v>
      </c>
      <c r="F290" s="5">
        <f>ROUND(Source!Q278,O290)</f>
        <v>0</v>
      </c>
      <c r="G290" s="5" t="s">
        <v>66</v>
      </c>
      <c r="H290" s="5" t="s">
        <v>67</v>
      </c>
      <c r="I290" s="5"/>
      <c r="J290" s="5"/>
      <c r="K290" s="5">
        <v>203</v>
      </c>
      <c r="L290" s="5">
        <v>11</v>
      </c>
      <c r="M290" s="5">
        <v>3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8" x14ac:dyDescent="0.25">
      <c r="A291" s="5">
        <v>50</v>
      </c>
      <c r="B291" s="5">
        <v>0</v>
      </c>
      <c r="C291" s="5">
        <v>0</v>
      </c>
      <c r="D291" s="5">
        <v>1</v>
      </c>
      <c r="E291" s="5">
        <v>231</v>
      </c>
      <c r="F291" s="5">
        <f>ROUND(Source!BB278,O291)</f>
        <v>0</v>
      </c>
      <c r="G291" s="5" t="s">
        <v>68</v>
      </c>
      <c r="H291" s="5" t="s">
        <v>69</v>
      </c>
      <c r="I291" s="5"/>
      <c r="J291" s="5"/>
      <c r="K291" s="5">
        <v>231</v>
      </c>
      <c r="L291" s="5">
        <v>12</v>
      </c>
      <c r="M291" s="5">
        <v>3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/>
      <c r="AA291" s="5"/>
      <c r="AB291" s="5"/>
    </row>
    <row r="292" spans="1:28" x14ac:dyDescent="0.25">
      <c r="A292" s="5">
        <v>50</v>
      </c>
      <c r="B292" s="5">
        <v>0</v>
      </c>
      <c r="C292" s="5">
        <v>0</v>
      </c>
      <c r="D292" s="5">
        <v>1</v>
      </c>
      <c r="E292" s="5">
        <v>204</v>
      </c>
      <c r="F292" s="5">
        <f>ROUND(Source!R278,O292)</f>
        <v>0</v>
      </c>
      <c r="G292" s="5" t="s">
        <v>70</v>
      </c>
      <c r="H292" s="5" t="s">
        <v>71</v>
      </c>
      <c r="I292" s="5"/>
      <c r="J292" s="5"/>
      <c r="K292" s="5">
        <v>204</v>
      </c>
      <c r="L292" s="5">
        <v>13</v>
      </c>
      <c r="M292" s="5">
        <v>3</v>
      </c>
      <c r="N292" s="5" t="s">
        <v>3</v>
      </c>
      <c r="O292" s="5">
        <v>2</v>
      </c>
      <c r="P292" s="5"/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/>
      <c r="AA292" s="5"/>
      <c r="AB292" s="5"/>
    </row>
    <row r="293" spans="1:28" x14ac:dyDescent="0.25">
      <c r="A293" s="5">
        <v>50</v>
      </c>
      <c r="B293" s="5">
        <v>0</v>
      </c>
      <c r="C293" s="5">
        <v>0</v>
      </c>
      <c r="D293" s="5">
        <v>1</v>
      </c>
      <c r="E293" s="5">
        <v>205</v>
      </c>
      <c r="F293" s="5">
        <f>ROUND(Source!S278,O293)</f>
        <v>0</v>
      </c>
      <c r="G293" s="5" t="s">
        <v>72</v>
      </c>
      <c r="H293" s="5" t="s">
        <v>73</v>
      </c>
      <c r="I293" s="5"/>
      <c r="J293" s="5"/>
      <c r="K293" s="5">
        <v>205</v>
      </c>
      <c r="L293" s="5">
        <v>14</v>
      </c>
      <c r="M293" s="5">
        <v>3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8" x14ac:dyDescent="0.25">
      <c r="A294" s="5">
        <v>50</v>
      </c>
      <c r="B294" s="5">
        <v>0</v>
      </c>
      <c r="C294" s="5">
        <v>0</v>
      </c>
      <c r="D294" s="5">
        <v>1</v>
      </c>
      <c r="E294" s="5">
        <v>232</v>
      </c>
      <c r="F294" s="5">
        <f>ROUND(Source!BC278,O294)</f>
        <v>0</v>
      </c>
      <c r="G294" s="5" t="s">
        <v>74</v>
      </c>
      <c r="H294" s="5" t="s">
        <v>75</v>
      </c>
      <c r="I294" s="5"/>
      <c r="J294" s="5"/>
      <c r="K294" s="5">
        <v>232</v>
      </c>
      <c r="L294" s="5">
        <v>15</v>
      </c>
      <c r="M294" s="5">
        <v>3</v>
      </c>
      <c r="N294" s="5" t="s">
        <v>3</v>
      </c>
      <c r="O294" s="5">
        <v>2</v>
      </c>
      <c r="P294" s="5"/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/>
      <c r="AA294" s="5"/>
      <c r="AB294" s="5"/>
    </row>
    <row r="295" spans="1:28" x14ac:dyDescent="0.25">
      <c r="A295" s="5">
        <v>50</v>
      </c>
      <c r="B295" s="5">
        <v>0</v>
      </c>
      <c r="C295" s="5">
        <v>0</v>
      </c>
      <c r="D295" s="5">
        <v>1</v>
      </c>
      <c r="E295" s="5">
        <v>214</v>
      </c>
      <c r="F295" s="5">
        <f>ROUND(Source!AS278,O295)</f>
        <v>0</v>
      </c>
      <c r="G295" s="5" t="s">
        <v>76</v>
      </c>
      <c r="H295" s="5" t="s">
        <v>77</v>
      </c>
      <c r="I295" s="5"/>
      <c r="J295" s="5"/>
      <c r="K295" s="5">
        <v>214</v>
      </c>
      <c r="L295" s="5">
        <v>16</v>
      </c>
      <c r="M295" s="5">
        <v>3</v>
      </c>
      <c r="N295" s="5" t="s">
        <v>3</v>
      </c>
      <c r="O295" s="5">
        <v>2</v>
      </c>
      <c r="P295" s="5"/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/>
      <c r="AA295" s="5"/>
      <c r="AB295" s="5"/>
    </row>
    <row r="296" spans="1:28" x14ac:dyDescent="0.25">
      <c r="A296" s="5">
        <v>50</v>
      </c>
      <c r="B296" s="5">
        <v>0</v>
      </c>
      <c r="C296" s="5">
        <v>0</v>
      </c>
      <c r="D296" s="5">
        <v>1</v>
      </c>
      <c r="E296" s="5">
        <v>215</v>
      </c>
      <c r="F296" s="5">
        <f>ROUND(Source!AT278,O296)</f>
        <v>0</v>
      </c>
      <c r="G296" s="5" t="s">
        <v>78</v>
      </c>
      <c r="H296" s="5" t="s">
        <v>79</v>
      </c>
      <c r="I296" s="5"/>
      <c r="J296" s="5"/>
      <c r="K296" s="5">
        <v>215</v>
      </c>
      <c r="L296" s="5">
        <v>17</v>
      </c>
      <c r="M296" s="5">
        <v>3</v>
      </c>
      <c r="N296" s="5" t="s">
        <v>3</v>
      </c>
      <c r="O296" s="5">
        <v>2</v>
      </c>
      <c r="P296" s="5"/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/>
      <c r="AA296" s="5"/>
      <c r="AB296" s="5"/>
    </row>
    <row r="297" spans="1:28" x14ac:dyDescent="0.25">
      <c r="A297" s="5">
        <v>50</v>
      </c>
      <c r="B297" s="5">
        <v>0</v>
      </c>
      <c r="C297" s="5">
        <v>0</v>
      </c>
      <c r="D297" s="5">
        <v>1</v>
      </c>
      <c r="E297" s="5">
        <v>217</v>
      </c>
      <c r="F297" s="5">
        <f>ROUND(Source!AU278,O297)</f>
        <v>0</v>
      </c>
      <c r="G297" s="5" t="s">
        <v>80</v>
      </c>
      <c r="H297" s="5" t="s">
        <v>81</v>
      </c>
      <c r="I297" s="5"/>
      <c r="J297" s="5"/>
      <c r="K297" s="5">
        <v>217</v>
      </c>
      <c r="L297" s="5">
        <v>18</v>
      </c>
      <c r="M297" s="5">
        <v>3</v>
      </c>
      <c r="N297" s="5" t="s">
        <v>3</v>
      </c>
      <c r="O297" s="5">
        <v>2</v>
      </c>
      <c r="P297" s="5"/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/>
      <c r="AA297" s="5"/>
      <c r="AB297" s="5"/>
    </row>
    <row r="298" spans="1:28" x14ac:dyDescent="0.25">
      <c r="A298" s="5">
        <v>50</v>
      </c>
      <c r="B298" s="5">
        <v>0</v>
      </c>
      <c r="C298" s="5">
        <v>0</v>
      </c>
      <c r="D298" s="5">
        <v>1</v>
      </c>
      <c r="E298" s="5">
        <v>230</v>
      </c>
      <c r="F298" s="5">
        <f>ROUND(Source!BA278,O298)</f>
        <v>0</v>
      </c>
      <c r="G298" s="5" t="s">
        <v>82</v>
      </c>
      <c r="H298" s="5" t="s">
        <v>83</v>
      </c>
      <c r="I298" s="5"/>
      <c r="J298" s="5"/>
      <c r="K298" s="5">
        <v>230</v>
      </c>
      <c r="L298" s="5">
        <v>19</v>
      </c>
      <c r="M298" s="5">
        <v>3</v>
      </c>
      <c r="N298" s="5" t="s">
        <v>3</v>
      </c>
      <c r="O298" s="5">
        <v>2</v>
      </c>
      <c r="P298" s="5"/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/>
      <c r="AA298" s="5"/>
      <c r="AB298" s="5"/>
    </row>
    <row r="299" spans="1:28" x14ac:dyDescent="0.25">
      <c r="A299" s="5">
        <v>50</v>
      </c>
      <c r="B299" s="5">
        <v>0</v>
      </c>
      <c r="C299" s="5">
        <v>0</v>
      </c>
      <c r="D299" s="5">
        <v>1</v>
      </c>
      <c r="E299" s="5">
        <v>206</v>
      </c>
      <c r="F299" s="5">
        <f>ROUND(Source!T278,O299)</f>
        <v>0</v>
      </c>
      <c r="G299" s="5" t="s">
        <v>84</v>
      </c>
      <c r="H299" s="5" t="s">
        <v>85</v>
      </c>
      <c r="I299" s="5"/>
      <c r="J299" s="5"/>
      <c r="K299" s="5">
        <v>206</v>
      </c>
      <c r="L299" s="5">
        <v>20</v>
      </c>
      <c r="M299" s="5">
        <v>3</v>
      </c>
      <c r="N299" s="5" t="s">
        <v>3</v>
      </c>
      <c r="O299" s="5">
        <v>2</v>
      </c>
      <c r="P299" s="5"/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/>
      <c r="AA299" s="5"/>
      <c r="AB299" s="5"/>
    </row>
    <row r="300" spans="1:28" x14ac:dyDescent="0.25">
      <c r="A300" s="5">
        <v>50</v>
      </c>
      <c r="B300" s="5">
        <v>0</v>
      </c>
      <c r="C300" s="5">
        <v>0</v>
      </c>
      <c r="D300" s="5">
        <v>1</v>
      </c>
      <c r="E300" s="5">
        <v>207</v>
      </c>
      <c r="F300" s="5">
        <f>ROUND(Source!U278,O300)</f>
        <v>0</v>
      </c>
      <c r="G300" s="5" t="s">
        <v>86</v>
      </c>
      <c r="H300" s="5" t="s">
        <v>87</v>
      </c>
      <c r="I300" s="5"/>
      <c r="J300" s="5"/>
      <c r="K300" s="5">
        <v>207</v>
      </c>
      <c r="L300" s="5">
        <v>21</v>
      </c>
      <c r="M300" s="5">
        <v>3</v>
      </c>
      <c r="N300" s="5" t="s">
        <v>3</v>
      </c>
      <c r="O300" s="5">
        <v>7</v>
      </c>
      <c r="P300" s="5"/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/>
      <c r="AA300" s="5"/>
      <c r="AB300" s="5"/>
    </row>
    <row r="301" spans="1:28" x14ac:dyDescent="0.25">
      <c r="A301" s="5">
        <v>50</v>
      </c>
      <c r="B301" s="5">
        <v>0</v>
      </c>
      <c r="C301" s="5">
        <v>0</v>
      </c>
      <c r="D301" s="5">
        <v>1</v>
      </c>
      <c r="E301" s="5">
        <v>208</v>
      </c>
      <c r="F301" s="5">
        <f>ROUND(Source!V278,O301)</f>
        <v>0</v>
      </c>
      <c r="G301" s="5" t="s">
        <v>88</v>
      </c>
      <c r="H301" s="5" t="s">
        <v>89</v>
      </c>
      <c r="I301" s="5"/>
      <c r="J301" s="5"/>
      <c r="K301" s="5">
        <v>208</v>
      </c>
      <c r="L301" s="5">
        <v>22</v>
      </c>
      <c r="M301" s="5">
        <v>3</v>
      </c>
      <c r="N301" s="5" t="s">
        <v>3</v>
      </c>
      <c r="O301" s="5">
        <v>7</v>
      </c>
      <c r="P301" s="5"/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/>
      <c r="AA301" s="5"/>
      <c r="AB301" s="5"/>
    </row>
    <row r="302" spans="1:28" x14ac:dyDescent="0.25">
      <c r="A302" s="5">
        <v>50</v>
      </c>
      <c r="B302" s="5">
        <v>0</v>
      </c>
      <c r="C302" s="5">
        <v>0</v>
      </c>
      <c r="D302" s="5">
        <v>1</v>
      </c>
      <c r="E302" s="5">
        <v>209</v>
      </c>
      <c r="F302" s="5">
        <f>ROUND(Source!W278,O302)</f>
        <v>0</v>
      </c>
      <c r="G302" s="5" t="s">
        <v>90</v>
      </c>
      <c r="H302" s="5" t="s">
        <v>91</v>
      </c>
      <c r="I302" s="5"/>
      <c r="J302" s="5"/>
      <c r="K302" s="5">
        <v>209</v>
      </c>
      <c r="L302" s="5">
        <v>23</v>
      </c>
      <c r="M302" s="5">
        <v>3</v>
      </c>
      <c r="N302" s="5" t="s">
        <v>3</v>
      </c>
      <c r="O302" s="5">
        <v>2</v>
      </c>
      <c r="P302" s="5"/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/>
      <c r="AA302" s="5"/>
      <c r="AB302" s="5"/>
    </row>
    <row r="303" spans="1:28" x14ac:dyDescent="0.25">
      <c r="A303" s="5">
        <v>50</v>
      </c>
      <c r="B303" s="5">
        <v>0</v>
      </c>
      <c r="C303" s="5">
        <v>0</v>
      </c>
      <c r="D303" s="5">
        <v>1</v>
      </c>
      <c r="E303" s="5">
        <v>233</v>
      </c>
      <c r="F303" s="5">
        <f>ROUND(Source!BD278,O303)</f>
        <v>0</v>
      </c>
      <c r="G303" s="5" t="s">
        <v>92</v>
      </c>
      <c r="H303" s="5" t="s">
        <v>93</v>
      </c>
      <c r="I303" s="5"/>
      <c r="J303" s="5"/>
      <c r="K303" s="5">
        <v>233</v>
      </c>
      <c r="L303" s="5">
        <v>24</v>
      </c>
      <c r="M303" s="5">
        <v>3</v>
      </c>
      <c r="N303" s="5" t="s">
        <v>3</v>
      </c>
      <c r="O303" s="5">
        <v>2</v>
      </c>
      <c r="P303" s="5"/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/>
      <c r="AA303" s="5"/>
      <c r="AB303" s="5"/>
    </row>
    <row r="304" spans="1:28" x14ac:dyDescent="0.25">
      <c r="A304" s="5">
        <v>50</v>
      </c>
      <c r="B304" s="5">
        <v>0</v>
      </c>
      <c r="C304" s="5">
        <v>0</v>
      </c>
      <c r="D304" s="5">
        <v>1</v>
      </c>
      <c r="E304" s="5">
        <v>210</v>
      </c>
      <c r="F304" s="5">
        <f>ROUND(Source!X278,O304)</f>
        <v>0</v>
      </c>
      <c r="G304" s="5" t="s">
        <v>94</v>
      </c>
      <c r="H304" s="5" t="s">
        <v>95</v>
      </c>
      <c r="I304" s="5"/>
      <c r="J304" s="5"/>
      <c r="K304" s="5">
        <v>210</v>
      </c>
      <c r="L304" s="5">
        <v>25</v>
      </c>
      <c r="M304" s="5">
        <v>3</v>
      </c>
      <c r="N304" s="5" t="s">
        <v>3</v>
      </c>
      <c r="O304" s="5">
        <v>2</v>
      </c>
      <c r="P304" s="5"/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/>
      <c r="AA304" s="5"/>
      <c r="AB304" s="5"/>
    </row>
    <row r="305" spans="1:255" x14ac:dyDescent="0.25">
      <c r="A305" s="5">
        <v>50</v>
      </c>
      <c r="B305" s="5">
        <v>0</v>
      </c>
      <c r="C305" s="5">
        <v>0</v>
      </c>
      <c r="D305" s="5">
        <v>1</v>
      </c>
      <c r="E305" s="5">
        <v>211</v>
      </c>
      <c r="F305" s="5">
        <f>ROUND(Source!Y278,O305)</f>
        <v>0</v>
      </c>
      <c r="G305" s="5" t="s">
        <v>96</v>
      </c>
      <c r="H305" s="5" t="s">
        <v>97</v>
      </c>
      <c r="I305" s="5"/>
      <c r="J305" s="5"/>
      <c r="K305" s="5">
        <v>211</v>
      </c>
      <c r="L305" s="5">
        <v>26</v>
      </c>
      <c r="M305" s="5">
        <v>3</v>
      </c>
      <c r="N305" s="5" t="s">
        <v>3</v>
      </c>
      <c r="O305" s="5">
        <v>2</v>
      </c>
      <c r="P305" s="5"/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/>
      <c r="AA305" s="5"/>
      <c r="AB305" s="5"/>
    </row>
    <row r="306" spans="1:255" x14ac:dyDescent="0.25">
      <c r="A306" s="5">
        <v>50</v>
      </c>
      <c r="B306" s="5">
        <v>0</v>
      </c>
      <c r="C306" s="5">
        <v>0</v>
      </c>
      <c r="D306" s="5">
        <v>1</v>
      </c>
      <c r="E306" s="5">
        <v>224</v>
      </c>
      <c r="F306" s="5">
        <f>ROUND(Source!AR278,O306)</f>
        <v>0</v>
      </c>
      <c r="G306" s="5" t="s">
        <v>98</v>
      </c>
      <c r="H306" s="5" t="s">
        <v>99</v>
      </c>
      <c r="I306" s="5"/>
      <c r="J306" s="5"/>
      <c r="K306" s="5">
        <v>224</v>
      </c>
      <c r="L306" s="5">
        <v>27</v>
      </c>
      <c r="M306" s="5">
        <v>3</v>
      </c>
      <c r="N306" s="5" t="s">
        <v>3</v>
      </c>
      <c r="O306" s="5">
        <v>2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8" spans="1:255" x14ac:dyDescent="0.25">
      <c r="A308" s="1">
        <v>4</v>
      </c>
      <c r="B308" s="1">
        <v>0</v>
      </c>
      <c r="C308" s="1"/>
      <c r="D308" s="1">
        <f>ROW(A327)</f>
        <v>327</v>
      </c>
      <c r="E308" s="1"/>
      <c r="F308" s="1" t="s">
        <v>18</v>
      </c>
      <c r="G308" s="1" t="s">
        <v>173</v>
      </c>
      <c r="H308" s="1" t="s">
        <v>3</v>
      </c>
      <c r="I308" s="1">
        <v>0</v>
      </c>
      <c r="J308" s="1"/>
      <c r="K308" s="1">
        <v>-1</v>
      </c>
      <c r="L308" s="1"/>
      <c r="M308" s="1" t="s">
        <v>3</v>
      </c>
      <c r="N308" s="1"/>
      <c r="O308" s="1"/>
      <c r="P308" s="1"/>
      <c r="Q308" s="1"/>
      <c r="R308" s="1"/>
      <c r="S308" s="1">
        <v>0</v>
      </c>
      <c r="T308" s="1"/>
      <c r="U308" s="1" t="s">
        <v>3</v>
      </c>
      <c r="V308" s="1">
        <v>2</v>
      </c>
      <c r="W308" s="1"/>
      <c r="X308" s="1"/>
      <c r="Y308" s="1"/>
      <c r="Z308" s="1"/>
      <c r="AA308" s="1"/>
      <c r="AB308" s="1" t="s">
        <v>3</v>
      </c>
      <c r="AC308" s="1" t="s">
        <v>3</v>
      </c>
      <c r="AD308" s="1" t="s">
        <v>3</v>
      </c>
      <c r="AE308" s="1" t="s">
        <v>3</v>
      </c>
      <c r="AF308" s="1" t="s">
        <v>3</v>
      </c>
      <c r="AG308" s="1" t="s">
        <v>3</v>
      </c>
      <c r="AH308" s="1"/>
      <c r="AI308" s="1"/>
      <c r="AJ308" s="1"/>
      <c r="AK308" s="1"/>
      <c r="AL308" s="1"/>
      <c r="AM308" s="1"/>
      <c r="AN308" s="1"/>
      <c r="AO308" s="1"/>
      <c r="AP308" s="1" t="s">
        <v>3</v>
      </c>
      <c r="AQ308" s="1" t="s">
        <v>3</v>
      </c>
      <c r="AR308" s="1" t="s">
        <v>3</v>
      </c>
      <c r="AS308" s="1"/>
      <c r="AT308" s="1"/>
      <c r="AU308" s="1"/>
      <c r="AV308" s="1"/>
      <c r="AW308" s="1"/>
      <c r="AX308" s="1"/>
      <c r="AY308" s="1"/>
      <c r="AZ308" s="1" t="s">
        <v>3</v>
      </c>
      <c r="BA308" s="1"/>
      <c r="BB308" s="1" t="s">
        <v>3</v>
      </c>
      <c r="BC308" s="1" t="s">
        <v>3</v>
      </c>
      <c r="BD308" s="1" t="s">
        <v>3</v>
      </c>
      <c r="BE308" s="1" t="s">
        <v>3</v>
      </c>
      <c r="BF308" s="1" t="s">
        <v>3</v>
      </c>
      <c r="BG308" s="1" t="s">
        <v>3</v>
      </c>
      <c r="BH308" s="1" t="s">
        <v>3</v>
      </c>
      <c r="BI308" s="1" t="s">
        <v>3</v>
      </c>
      <c r="BJ308" s="1" t="s">
        <v>3</v>
      </c>
      <c r="BK308" s="1" t="s">
        <v>3</v>
      </c>
      <c r="BL308" s="1" t="s">
        <v>3</v>
      </c>
      <c r="BM308" s="1" t="s">
        <v>3</v>
      </c>
      <c r="BN308" s="1" t="s">
        <v>3</v>
      </c>
      <c r="BO308" s="1" t="s">
        <v>3</v>
      </c>
      <c r="BP308" s="1" t="s">
        <v>3</v>
      </c>
      <c r="BQ308" s="1"/>
      <c r="BR308" s="1"/>
      <c r="BS308" s="1"/>
      <c r="BT308" s="1"/>
      <c r="BU308" s="1"/>
      <c r="BV308" s="1"/>
      <c r="BW308" s="1"/>
      <c r="BX308" s="1">
        <v>0</v>
      </c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>
        <v>0</v>
      </c>
    </row>
    <row r="310" spans="1:255" x14ac:dyDescent="0.25">
      <c r="A310" s="3">
        <v>52</v>
      </c>
      <c r="B310" s="3">
        <f t="shared" ref="B310:G310" si="199">B327</f>
        <v>0</v>
      </c>
      <c r="C310" s="3">
        <f t="shared" si="199"/>
        <v>4</v>
      </c>
      <c r="D310" s="3">
        <f t="shared" si="199"/>
        <v>308</v>
      </c>
      <c r="E310" s="3">
        <f t="shared" si="199"/>
        <v>0</v>
      </c>
      <c r="F310" s="3" t="str">
        <f t="shared" si="199"/>
        <v>Новый раздел</v>
      </c>
      <c r="G310" s="3" t="str">
        <f t="shared" si="199"/>
        <v>ГНБ №10. L=145 м (1 скв., 2  трубы, под напряжением)</v>
      </c>
      <c r="H310" s="3"/>
      <c r="I310" s="3"/>
      <c r="J310" s="3"/>
      <c r="K310" s="3"/>
      <c r="L310" s="3"/>
      <c r="M310" s="3"/>
      <c r="N310" s="3"/>
      <c r="O310" s="3">
        <f t="shared" ref="O310:AT310" si="200">O327</f>
        <v>0</v>
      </c>
      <c r="P310" s="3">
        <f t="shared" si="200"/>
        <v>0</v>
      </c>
      <c r="Q310" s="3">
        <f t="shared" si="200"/>
        <v>0</v>
      </c>
      <c r="R310" s="3">
        <f t="shared" si="200"/>
        <v>0</v>
      </c>
      <c r="S310" s="3">
        <f t="shared" si="200"/>
        <v>0</v>
      </c>
      <c r="T310" s="3">
        <f t="shared" si="200"/>
        <v>0</v>
      </c>
      <c r="U310" s="3">
        <f t="shared" si="200"/>
        <v>0</v>
      </c>
      <c r="V310" s="3">
        <f t="shared" si="200"/>
        <v>0</v>
      </c>
      <c r="W310" s="3">
        <f t="shared" si="200"/>
        <v>0</v>
      </c>
      <c r="X310" s="3">
        <f t="shared" si="200"/>
        <v>0</v>
      </c>
      <c r="Y310" s="3">
        <f t="shared" si="200"/>
        <v>0</v>
      </c>
      <c r="Z310" s="3">
        <f t="shared" si="200"/>
        <v>0</v>
      </c>
      <c r="AA310" s="3">
        <f t="shared" si="200"/>
        <v>0</v>
      </c>
      <c r="AB310" s="3">
        <f t="shared" si="200"/>
        <v>0</v>
      </c>
      <c r="AC310" s="3">
        <f t="shared" si="200"/>
        <v>0</v>
      </c>
      <c r="AD310" s="3">
        <f t="shared" si="200"/>
        <v>0</v>
      </c>
      <c r="AE310" s="3">
        <f t="shared" si="200"/>
        <v>0</v>
      </c>
      <c r="AF310" s="3">
        <f t="shared" si="200"/>
        <v>0</v>
      </c>
      <c r="AG310" s="3">
        <f t="shared" si="200"/>
        <v>0</v>
      </c>
      <c r="AH310" s="3">
        <f t="shared" si="200"/>
        <v>0</v>
      </c>
      <c r="AI310" s="3">
        <f t="shared" si="200"/>
        <v>0</v>
      </c>
      <c r="AJ310" s="3">
        <f t="shared" si="200"/>
        <v>0</v>
      </c>
      <c r="AK310" s="3">
        <f t="shared" si="200"/>
        <v>0</v>
      </c>
      <c r="AL310" s="3">
        <f t="shared" si="200"/>
        <v>0</v>
      </c>
      <c r="AM310" s="3">
        <f t="shared" si="200"/>
        <v>0</v>
      </c>
      <c r="AN310" s="3">
        <f t="shared" si="200"/>
        <v>0</v>
      </c>
      <c r="AO310" s="3">
        <f t="shared" si="200"/>
        <v>0</v>
      </c>
      <c r="AP310" s="3">
        <f t="shared" si="200"/>
        <v>0</v>
      </c>
      <c r="AQ310" s="3">
        <f t="shared" si="200"/>
        <v>0</v>
      </c>
      <c r="AR310" s="3">
        <f t="shared" si="200"/>
        <v>0</v>
      </c>
      <c r="AS310" s="3">
        <f t="shared" si="200"/>
        <v>0</v>
      </c>
      <c r="AT310" s="3">
        <f t="shared" si="200"/>
        <v>0</v>
      </c>
      <c r="AU310" s="3">
        <f t="shared" ref="AU310:BZ310" si="201">AU327</f>
        <v>0</v>
      </c>
      <c r="AV310" s="3">
        <f t="shared" si="201"/>
        <v>0</v>
      </c>
      <c r="AW310" s="3">
        <f t="shared" si="201"/>
        <v>0</v>
      </c>
      <c r="AX310" s="3">
        <f t="shared" si="201"/>
        <v>0</v>
      </c>
      <c r="AY310" s="3">
        <f t="shared" si="201"/>
        <v>0</v>
      </c>
      <c r="AZ310" s="3">
        <f t="shared" si="201"/>
        <v>0</v>
      </c>
      <c r="BA310" s="3">
        <f t="shared" si="201"/>
        <v>0</v>
      </c>
      <c r="BB310" s="3">
        <f t="shared" si="201"/>
        <v>0</v>
      </c>
      <c r="BC310" s="3">
        <f t="shared" si="201"/>
        <v>0</v>
      </c>
      <c r="BD310" s="3">
        <f t="shared" si="201"/>
        <v>0</v>
      </c>
      <c r="BE310" s="3">
        <f t="shared" si="201"/>
        <v>0</v>
      </c>
      <c r="BF310" s="3">
        <f t="shared" si="201"/>
        <v>0</v>
      </c>
      <c r="BG310" s="3">
        <f t="shared" si="201"/>
        <v>0</v>
      </c>
      <c r="BH310" s="3">
        <f t="shared" si="201"/>
        <v>0</v>
      </c>
      <c r="BI310" s="3">
        <f t="shared" si="201"/>
        <v>0</v>
      </c>
      <c r="BJ310" s="3">
        <f t="shared" si="201"/>
        <v>0</v>
      </c>
      <c r="BK310" s="3">
        <f t="shared" si="201"/>
        <v>0</v>
      </c>
      <c r="BL310" s="3">
        <f t="shared" si="201"/>
        <v>0</v>
      </c>
      <c r="BM310" s="3">
        <f t="shared" si="201"/>
        <v>0</v>
      </c>
      <c r="BN310" s="3">
        <f t="shared" si="201"/>
        <v>0</v>
      </c>
      <c r="BO310" s="3">
        <f t="shared" si="201"/>
        <v>0</v>
      </c>
      <c r="BP310" s="3">
        <f t="shared" si="201"/>
        <v>0</v>
      </c>
      <c r="BQ310" s="3">
        <f t="shared" si="201"/>
        <v>0</v>
      </c>
      <c r="BR310" s="3">
        <f t="shared" si="201"/>
        <v>0</v>
      </c>
      <c r="BS310" s="3">
        <f t="shared" si="201"/>
        <v>0</v>
      </c>
      <c r="BT310" s="3">
        <f t="shared" si="201"/>
        <v>0</v>
      </c>
      <c r="BU310" s="3">
        <f t="shared" si="201"/>
        <v>0</v>
      </c>
      <c r="BV310" s="3">
        <f t="shared" si="201"/>
        <v>0</v>
      </c>
      <c r="BW310" s="3">
        <f t="shared" si="201"/>
        <v>0</v>
      </c>
      <c r="BX310" s="3">
        <f t="shared" si="201"/>
        <v>0</v>
      </c>
      <c r="BY310" s="3">
        <f t="shared" si="201"/>
        <v>0</v>
      </c>
      <c r="BZ310" s="3">
        <f t="shared" si="201"/>
        <v>0</v>
      </c>
      <c r="CA310" s="3">
        <f t="shared" ref="CA310:DF310" si="202">CA327</f>
        <v>0</v>
      </c>
      <c r="CB310" s="3">
        <f t="shared" si="202"/>
        <v>0</v>
      </c>
      <c r="CC310" s="3">
        <f t="shared" si="202"/>
        <v>0</v>
      </c>
      <c r="CD310" s="3">
        <f t="shared" si="202"/>
        <v>0</v>
      </c>
      <c r="CE310" s="3">
        <f t="shared" si="202"/>
        <v>0</v>
      </c>
      <c r="CF310" s="3">
        <f t="shared" si="202"/>
        <v>0</v>
      </c>
      <c r="CG310" s="3">
        <f t="shared" si="202"/>
        <v>0</v>
      </c>
      <c r="CH310" s="3">
        <f t="shared" si="202"/>
        <v>0</v>
      </c>
      <c r="CI310" s="3">
        <f t="shared" si="202"/>
        <v>0</v>
      </c>
      <c r="CJ310" s="3">
        <f t="shared" si="202"/>
        <v>0</v>
      </c>
      <c r="CK310" s="3">
        <f t="shared" si="202"/>
        <v>0</v>
      </c>
      <c r="CL310" s="3">
        <f t="shared" si="202"/>
        <v>0</v>
      </c>
      <c r="CM310" s="3">
        <f t="shared" si="202"/>
        <v>0</v>
      </c>
      <c r="CN310" s="3">
        <f t="shared" si="202"/>
        <v>0</v>
      </c>
      <c r="CO310" s="3">
        <f t="shared" si="202"/>
        <v>0</v>
      </c>
      <c r="CP310" s="3">
        <f t="shared" si="202"/>
        <v>0</v>
      </c>
      <c r="CQ310" s="3">
        <f t="shared" si="202"/>
        <v>0</v>
      </c>
      <c r="CR310" s="3">
        <f t="shared" si="202"/>
        <v>0</v>
      </c>
      <c r="CS310" s="3">
        <f t="shared" si="202"/>
        <v>0</v>
      </c>
      <c r="CT310" s="3">
        <f t="shared" si="202"/>
        <v>0</v>
      </c>
      <c r="CU310" s="3">
        <f t="shared" si="202"/>
        <v>0</v>
      </c>
      <c r="CV310" s="3">
        <f t="shared" si="202"/>
        <v>0</v>
      </c>
      <c r="CW310" s="3">
        <f t="shared" si="202"/>
        <v>0</v>
      </c>
      <c r="CX310" s="3">
        <f t="shared" si="202"/>
        <v>0</v>
      </c>
      <c r="CY310" s="3">
        <f t="shared" si="202"/>
        <v>0</v>
      </c>
      <c r="CZ310" s="3">
        <f t="shared" si="202"/>
        <v>0</v>
      </c>
      <c r="DA310" s="3">
        <f t="shared" si="202"/>
        <v>0</v>
      </c>
      <c r="DB310" s="3">
        <f t="shared" si="202"/>
        <v>0</v>
      </c>
      <c r="DC310" s="3">
        <f t="shared" si="202"/>
        <v>0</v>
      </c>
      <c r="DD310" s="3">
        <f t="shared" si="202"/>
        <v>0</v>
      </c>
      <c r="DE310" s="3">
        <f t="shared" si="202"/>
        <v>0</v>
      </c>
      <c r="DF310" s="3">
        <f t="shared" si="202"/>
        <v>0</v>
      </c>
      <c r="DG310" s="4">
        <f t="shared" ref="DG310:EL310" si="203">DG327</f>
        <v>0</v>
      </c>
      <c r="DH310" s="4">
        <f t="shared" si="203"/>
        <v>0</v>
      </c>
      <c r="DI310" s="4">
        <f t="shared" si="203"/>
        <v>0</v>
      </c>
      <c r="DJ310" s="4">
        <f t="shared" si="203"/>
        <v>0</v>
      </c>
      <c r="DK310" s="4">
        <f t="shared" si="203"/>
        <v>0</v>
      </c>
      <c r="DL310" s="4">
        <f t="shared" si="203"/>
        <v>0</v>
      </c>
      <c r="DM310" s="4">
        <f t="shared" si="203"/>
        <v>0</v>
      </c>
      <c r="DN310" s="4">
        <f t="shared" si="203"/>
        <v>0</v>
      </c>
      <c r="DO310" s="4">
        <f t="shared" si="203"/>
        <v>0</v>
      </c>
      <c r="DP310" s="4">
        <f t="shared" si="203"/>
        <v>0</v>
      </c>
      <c r="DQ310" s="4">
        <f t="shared" si="203"/>
        <v>0</v>
      </c>
      <c r="DR310" s="4">
        <f t="shared" si="203"/>
        <v>0</v>
      </c>
      <c r="DS310" s="4">
        <f t="shared" si="203"/>
        <v>0</v>
      </c>
      <c r="DT310" s="4">
        <f t="shared" si="203"/>
        <v>0</v>
      </c>
      <c r="DU310" s="4">
        <f t="shared" si="203"/>
        <v>0</v>
      </c>
      <c r="DV310" s="4">
        <f t="shared" si="203"/>
        <v>0</v>
      </c>
      <c r="DW310" s="4">
        <f t="shared" si="203"/>
        <v>0</v>
      </c>
      <c r="DX310" s="4">
        <f t="shared" si="203"/>
        <v>0</v>
      </c>
      <c r="DY310" s="4">
        <f t="shared" si="203"/>
        <v>0</v>
      </c>
      <c r="DZ310" s="4">
        <f t="shared" si="203"/>
        <v>0</v>
      </c>
      <c r="EA310" s="4">
        <f t="shared" si="203"/>
        <v>0</v>
      </c>
      <c r="EB310" s="4">
        <f t="shared" si="203"/>
        <v>0</v>
      </c>
      <c r="EC310" s="4">
        <f t="shared" si="203"/>
        <v>0</v>
      </c>
      <c r="ED310" s="4">
        <f t="shared" si="203"/>
        <v>0</v>
      </c>
      <c r="EE310" s="4">
        <f t="shared" si="203"/>
        <v>0</v>
      </c>
      <c r="EF310" s="4">
        <f t="shared" si="203"/>
        <v>0</v>
      </c>
      <c r="EG310" s="4">
        <f t="shared" si="203"/>
        <v>0</v>
      </c>
      <c r="EH310" s="4">
        <f t="shared" si="203"/>
        <v>0</v>
      </c>
      <c r="EI310" s="4">
        <f t="shared" si="203"/>
        <v>0</v>
      </c>
      <c r="EJ310" s="4">
        <f t="shared" si="203"/>
        <v>0</v>
      </c>
      <c r="EK310" s="4">
        <f t="shared" si="203"/>
        <v>0</v>
      </c>
      <c r="EL310" s="4">
        <f t="shared" si="203"/>
        <v>0</v>
      </c>
      <c r="EM310" s="4">
        <f t="shared" ref="EM310:FR310" si="204">EM327</f>
        <v>0</v>
      </c>
      <c r="EN310" s="4">
        <f t="shared" si="204"/>
        <v>0</v>
      </c>
      <c r="EO310" s="4">
        <f t="shared" si="204"/>
        <v>0</v>
      </c>
      <c r="EP310" s="4">
        <f t="shared" si="204"/>
        <v>0</v>
      </c>
      <c r="EQ310" s="4">
        <f t="shared" si="204"/>
        <v>0</v>
      </c>
      <c r="ER310" s="4">
        <f t="shared" si="204"/>
        <v>0</v>
      </c>
      <c r="ES310" s="4">
        <f t="shared" si="204"/>
        <v>0</v>
      </c>
      <c r="ET310" s="4">
        <f t="shared" si="204"/>
        <v>0</v>
      </c>
      <c r="EU310" s="4">
        <f t="shared" si="204"/>
        <v>0</v>
      </c>
      <c r="EV310" s="4">
        <f t="shared" si="204"/>
        <v>0</v>
      </c>
      <c r="EW310" s="4">
        <f t="shared" si="204"/>
        <v>0</v>
      </c>
      <c r="EX310" s="4">
        <f t="shared" si="204"/>
        <v>0</v>
      </c>
      <c r="EY310" s="4">
        <f t="shared" si="204"/>
        <v>0</v>
      </c>
      <c r="EZ310" s="4">
        <f t="shared" si="204"/>
        <v>0</v>
      </c>
      <c r="FA310" s="4">
        <f t="shared" si="204"/>
        <v>0</v>
      </c>
      <c r="FB310" s="4">
        <f t="shared" si="204"/>
        <v>0</v>
      </c>
      <c r="FC310" s="4">
        <f t="shared" si="204"/>
        <v>0</v>
      </c>
      <c r="FD310" s="4">
        <f t="shared" si="204"/>
        <v>0</v>
      </c>
      <c r="FE310" s="4">
        <f t="shared" si="204"/>
        <v>0</v>
      </c>
      <c r="FF310" s="4">
        <f t="shared" si="204"/>
        <v>0</v>
      </c>
      <c r="FG310" s="4">
        <f t="shared" si="204"/>
        <v>0</v>
      </c>
      <c r="FH310" s="4">
        <f t="shared" si="204"/>
        <v>0</v>
      </c>
      <c r="FI310" s="4">
        <f t="shared" si="204"/>
        <v>0</v>
      </c>
      <c r="FJ310" s="4">
        <f t="shared" si="204"/>
        <v>0</v>
      </c>
      <c r="FK310" s="4">
        <f t="shared" si="204"/>
        <v>0</v>
      </c>
      <c r="FL310" s="4">
        <f t="shared" si="204"/>
        <v>0</v>
      </c>
      <c r="FM310" s="4">
        <f t="shared" si="204"/>
        <v>0</v>
      </c>
      <c r="FN310" s="4">
        <f t="shared" si="204"/>
        <v>0</v>
      </c>
      <c r="FO310" s="4">
        <f t="shared" si="204"/>
        <v>0</v>
      </c>
      <c r="FP310" s="4">
        <f t="shared" si="204"/>
        <v>0</v>
      </c>
      <c r="FQ310" s="4">
        <f t="shared" si="204"/>
        <v>0</v>
      </c>
      <c r="FR310" s="4">
        <f t="shared" si="204"/>
        <v>0</v>
      </c>
      <c r="FS310" s="4">
        <f t="shared" ref="FS310:GX310" si="205">FS327</f>
        <v>0</v>
      </c>
      <c r="FT310" s="4">
        <f t="shared" si="205"/>
        <v>0</v>
      </c>
      <c r="FU310" s="4">
        <f t="shared" si="205"/>
        <v>0</v>
      </c>
      <c r="FV310" s="4">
        <f t="shared" si="205"/>
        <v>0</v>
      </c>
      <c r="FW310" s="4">
        <f t="shared" si="205"/>
        <v>0</v>
      </c>
      <c r="FX310" s="4">
        <f t="shared" si="205"/>
        <v>0</v>
      </c>
      <c r="FY310" s="4">
        <f t="shared" si="205"/>
        <v>0</v>
      </c>
      <c r="FZ310" s="4">
        <f t="shared" si="205"/>
        <v>0</v>
      </c>
      <c r="GA310" s="4">
        <f t="shared" si="205"/>
        <v>0</v>
      </c>
      <c r="GB310" s="4">
        <f t="shared" si="205"/>
        <v>0</v>
      </c>
      <c r="GC310" s="4">
        <f t="shared" si="205"/>
        <v>0</v>
      </c>
      <c r="GD310" s="4">
        <f t="shared" si="205"/>
        <v>0</v>
      </c>
      <c r="GE310" s="4">
        <f t="shared" si="205"/>
        <v>0</v>
      </c>
      <c r="GF310" s="4">
        <f t="shared" si="205"/>
        <v>0</v>
      </c>
      <c r="GG310" s="4">
        <f t="shared" si="205"/>
        <v>0</v>
      </c>
      <c r="GH310" s="4">
        <f t="shared" si="205"/>
        <v>0</v>
      </c>
      <c r="GI310" s="4">
        <f t="shared" si="205"/>
        <v>0</v>
      </c>
      <c r="GJ310" s="4">
        <f t="shared" si="205"/>
        <v>0</v>
      </c>
      <c r="GK310" s="4">
        <f t="shared" si="205"/>
        <v>0</v>
      </c>
      <c r="GL310" s="4">
        <f t="shared" si="205"/>
        <v>0</v>
      </c>
      <c r="GM310" s="4">
        <f t="shared" si="205"/>
        <v>0</v>
      </c>
      <c r="GN310" s="4">
        <f t="shared" si="205"/>
        <v>0</v>
      </c>
      <c r="GO310" s="4">
        <f t="shared" si="205"/>
        <v>0</v>
      </c>
      <c r="GP310" s="4">
        <f t="shared" si="205"/>
        <v>0</v>
      </c>
      <c r="GQ310" s="4">
        <f t="shared" si="205"/>
        <v>0</v>
      </c>
      <c r="GR310" s="4">
        <f t="shared" si="205"/>
        <v>0</v>
      </c>
      <c r="GS310" s="4">
        <f t="shared" si="205"/>
        <v>0</v>
      </c>
      <c r="GT310" s="4">
        <f t="shared" si="205"/>
        <v>0</v>
      </c>
      <c r="GU310" s="4">
        <f t="shared" si="205"/>
        <v>0</v>
      </c>
      <c r="GV310" s="4">
        <f t="shared" si="205"/>
        <v>0</v>
      </c>
      <c r="GW310" s="4">
        <f t="shared" si="205"/>
        <v>0</v>
      </c>
      <c r="GX310" s="4">
        <f t="shared" si="205"/>
        <v>0</v>
      </c>
    </row>
    <row r="312" spans="1:255" ht="409.6" x14ac:dyDescent="0.25">
      <c r="A312" s="2">
        <v>17</v>
      </c>
      <c r="B312" s="2">
        <v>0</v>
      </c>
      <c r="C312" s="2">
        <f>ROW(SmtRes!A222)</f>
        <v>222</v>
      </c>
      <c r="D312" s="2">
        <f>ROW(EtalonRes!A217)</f>
        <v>217</v>
      </c>
      <c r="E312" s="2" t="s">
        <v>3</v>
      </c>
      <c r="F312" s="2" t="s">
        <v>163</v>
      </c>
      <c r="G312" s="2" t="s">
        <v>164</v>
      </c>
      <c r="H312" s="2" t="s">
        <v>103</v>
      </c>
      <c r="I312" s="2">
        <f>ROUND(1,7)</f>
        <v>1</v>
      </c>
      <c r="J312" s="2">
        <v>0</v>
      </c>
      <c r="K312" s="2">
        <f>ROUND(1,7)</f>
        <v>1</v>
      </c>
      <c r="L312" s="2"/>
      <c r="M312" s="2"/>
      <c r="N312" s="2"/>
      <c r="O312" s="2">
        <f t="shared" ref="O312:O323" si="206">ROUND(CP312,2)</f>
        <v>13060.84</v>
      </c>
      <c r="P312" s="2">
        <f>SUMIF(SmtRes!AQ219:'SmtRes'!AQ222,"=1",SmtRes!DF219:'SmtRes'!DF222)</f>
        <v>0</v>
      </c>
      <c r="Q312" s="2">
        <f>SUMIF(SmtRes!AQ219:'SmtRes'!AQ222,"=1",SmtRes!DG219:'SmtRes'!DG222)</f>
        <v>10256.759999999998</v>
      </c>
      <c r="R312" s="2">
        <f>SUMIF(SmtRes!AQ219:'SmtRes'!AQ222,"=1",SmtRes!DH219:'SmtRes'!DH222)</f>
        <v>2219.59</v>
      </c>
      <c r="S312" s="2">
        <f>SUMIF(SmtRes!AQ219:'SmtRes'!AQ222,"=1",SmtRes!DI219:'SmtRes'!DI222)</f>
        <v>584.49</v>
      </c>
      <c r="T312" s="2">
        <f t="shared" ref="T312:T325" si="207">ROUND(CU312*I312,2)</f>
        <v>0</v>
      </c>
      <c r="U312" s="2">
        <f>SUMIF(SmtRes!AQ219:'SmtRes'!AQ222,"=1",SmtRes!CV219:'SmtRes'!CV222)</f>
        <v>0.72</v>
      </c>
      <c r="V312" s="2">
        <f>SUMIF(SmtRes!AQ219:'SmtRes'!AQ222,"=1",SmtRes!CW219:'SmtRes'!CW222)</f>
        <v>2.1360000000000001</v>
      </c>
      <c r="W312" s="2">
        <f t="shared" ref="W312:W325" si="208">ROUND(CX312*I312,2)</f>
        <v>0</v>
      </c>
      <c r="X312" s="2">
        <f t="shared" ref="X312:X325" si="209">ROUND(CY312,2)</f>
        <v>2972.32</v>
      </c>
      <c r="Y312" s="2">
        <f t="shared" ref="Y312:Y325" si="210">ROUND(CZ312,2)</f>
        <v>1261.8399999999999</v>
      </c>
      <c r="Z312" s="2"/>
      <c r="AA312" s="2">
        <v>-1</v>
      </c>
      <c r="AB312" s="2">
        <f t="shared" ref="AB312:AB325" si="211">ROUND((AC312+AD312+AF312),6)</f>
        <v>8774.0023199999996</v>
      </c>
      <c r="AC312" s="2">
        <f>ROUND((0),6)</f>
        <v>0</v>
      </c>
      <c r="AD312" s="2">
        <f>ROUND((((SUM(SmtRes!BR219:'SmtRes'!BR222))-(SUM(SmtRes!BS219:'SmtRes'!BS222)))+AE312),6)</f>
        <v>8189.5135200000004</v>
      </c>
      <c r="AE312" s="2">
        <f>ROUND((SUM(SmtRes!BS219:'SmtRes'!BS222)),6)</f>
        <v>2219.5956000000001</v>
      </c>
      <c r="AF312" s="2">
        <f>ROUND((SUM(SmtRes!BT219:'SmtRes'!BT222)),6)</f>
        <v>584.48879999999997</v>
      </c>
      <c r="AG312" s="2">
        <f t="shared" ref="AG312:AG325" si="212">ROUND((AP312),6)</f>
        <v>0</v>
      </c>
      <c r="AH312" s="2">
        <f>(SUM(SmtRes!BU219:'SmtRes'!BU222))</f>
        <v>0.72</v>
      </c>
      <c r="AI312" s="2">
        <f>(SUM(SmtRes!BV219:'SmtRes'!BV222))</f>
        <v>2.1360000000000001</v>
      </c>
      <c r="AJ312" s="2">
        <f t="shared" ref="AJ312:AJ325" si="213">(AS312)</f>
        <v>0</v>
      </c>
      <c r="AK312" s="2">
        <v>9161.3315999999995</v>
      </c>
      <c r="AL312" s="2">
        <v>0</v>
      </c>
      <c r="AM312" s="2">
        <v>6824.5946000000004</v>
      </c>
      <c r="AN312" s="2">
        <v>1849.663</v>
      </c>
      <c r="AO312" s="2">
        <v>487.07399999999996</v>
      </c>
      <c r="AP312" s="2">
        <v>0</v>
      </c>
      <c r="AQ312" s="2">
        <v>0.6</v>
      </c>
      <c r="AR312" s="2">
        <v>1.7799999999999998</v>
      </c>
      <c r="AS312" s="2">
        <v>0</v>
      </c>
      <c r="AT312" s="2">
        <v>106</v>
      </c>
      <c r="AU312" s="2">
        <v>45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1</v>
      </c>
      <c r="BJ312" s="2" t="s">
        <v>165</v>
      </c>
      <c r="BK312" s="2"/>
      <c r="BL312" s="2"/>
      <c r="BM312" s="2">
        <v>4001</v>
      </c>
      <c r="BN312" s="2">
        <v>0</v>
      </c>
      <c r="BO312" s="2" t="s">
        <v>3</v>
      </c>
      <c r="BP312" s="2">
        <v>0</v>
      </c>
      <c r="BQ312" s="2">
        <v>2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106</v>
      </c>
      <c r="CA312" s="2">
        <v>45</v>
      </c>
      <c r="CB312" s="2" t="s">
        <v>3</v>
      </c>
      <c r="CC312" s="2"/>
      <c r="CD312" s="2"/>
      <c r="CE312" s="2">
        <v>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7" t="s">
        <v>487</v>
      </c>
      <c r="CO312" s="2">
        <v>0</v>
      </c>
      <c r="CP312" s="2">
        <f t="shared" ref="CP312:CP323" si="214">(P312+Q312+S312+R312)</f>
        <v>13060.839999999998</v>
      </c>
      <c r="CQ312" s="2">
        <f>SUMIF(SmtRes!AQ219:'SmtRes'!AQ222,"=1",SmtRes!AA219:'SmtRes'!AA222)</f>
        <v>0</v>
      </c>
      <c r="CR312" s="2">
        <f>SUMIF(SmtRes!AQ219:'SmtRes'!AQ222,"=1",SmtRes!AB219:'SmtRes'!AB222)</f>
        <v>14336.71</v>
      </c>
      <c r="CS312" s="2">
        <f>SUMIF(SmtRes!AQ219:'SmtRes'!AQ222,"=1",SmtRes!AC219:'SmtRes'!AC222)</f>
        <v>3113.87</v>
      </c>
      <c r="CT312" s="2">
        <f>SUMIF(SmtRes!AQ219:'SmtRes'!AQ222,"=1",SmtRes!AD219:'SmtRes'!AD222)</f>
        <v>811.79</v>
      </c>
      <c r="CU312" s="2">
        <f t="shared" ref="CU312:CU323" si="215">AG312</f>
        <v>0</v>
      </c>
      <c r="CV312" s="2">
        <f>SUMIF(SmtRes!AQ219:'SmtRes'!AQ222,"=1",SmtRes!BU219:'SmtRes'!BU222)</f>
        <v>0.72</v>
      </c>
      <c r="CW312" s="2">
        <f>SUMIF(SmtRes!AQ219:'SmtRes'!AQ222,"=1",SmtRes!BV219:'SmtRes'!BV222)</f>
        <v>2.1360000000000001</v>
      </c>
      <c r="CX312" s="2">
        <f t="shared" ref="CX312:CX323" si="216">AJ312</f>
        <v>0</v>
      </c>
      <c r="CY312" s="2">
        <f t="shared" ref="CY312:CY319" si="217">(((S312+R312)*AT312)/100)</f>
        <v>2972.3247999999999</v>
      </c>
      <c r="CZ312" s="2">
        <f t="shared" ref="CZ312:CZ319" si="218">(((S312+R312)*AU312)/100)</f>
        <v>1261.836</v>
      </c>
      <c r="DA312" s="2"/>
      <c r="DB312" s="2">
        <v>25</v>
      </c>
      <c r="DC312" s="2" t="s">
        <v>3</v>
      </c>
      <c r="DD312" s="2" t="s">
        <v>3</v>
      </c>
      <c r="DE312" s="2" t="s">
        <v>24</v>
      </c>
      <c r="DF312" s="2" t="s">
        <v>24</v>
      </c>
      <c r="DG312" s="2" t="s">
        <v>24</v>
      </c>
      <c r="DH312" s="2" t="s">
        <v>3</v>
      </c>
      <c r="DI312" s="2" t="s">
        <v>24</v>
      </c>
      <c r="DJ312" s="2" t="s">
        <v>24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1013</v>
      </c>
      <c r="DV312" s="2" t="s">
        <v>103</v>
      </c>
      <c r="DW312" s="2" t="s">
        <v>105</v>
      </c>
      <c r="DX312" s="2">
        <v>1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75084939</v>
      </c>
      <c r="EF312" s="2">
        <v>2</v>
      </c>
      <c r="EG312" s="2" t="s">
        <v>25</v>
      </c>
      <c r="EH312" s="2">
        <v>4</v>
      </c>
      <c r="EI312" s="2" t="s">
        <v>106</v>
      </c>
      <c r="EJ312" s="2">
        <v>1</v>
      </c>
      <c r="EK312" s="2">
        <v>4001</v>
      </c>
      <c r="EL312" s="2" t="s">
        <v>106</v>
      </c>
      <c r="EM312" s="2" t="s">
        <v>107</v>
      </c>
      <c r="EN312" s="2"/>
      <c r="EO312" s="2" t="s">
        <v>29</v>
      </c>
      <c r="EP312" s="2"/>
      <c r="EQ312" s="2">
        <v>1024</v>
      </c>
      <c r="ER312" s="2">
        <v>0</v>
      </c>
      <c r="ES312" s="2">
        <v>0</v>
      </c>
      <c r="ET312" s="2">
        <v>0</v>
      </c>
      <c r="EU312" s="2">
        <v>0</v>
      </c>
      <c r="EV312" s="2">
        <v>0</v>
      </c>
      <c r="EW312" s="2">
        <v>0.6</v>
      </c>
      <c r="EX312" s="2">
        <v>1.78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v>0</v>
      </c>
      <c r="FS312" s="2">
        <v>0</v>
      </c>
      <c r="FT312" s="2"/>
      <c r="FU312" s="2"/>
      <c r="FV312" s="2"/>
      <c r="FW312" s="2"/>
      <c r="FX312" s="2">
        <v>106</v>
      </c>
      <c r="FY312" s="2">
        <v>45</v>
      </c>
      <c r="FZ312" s="2"/>
      <c r="GA312" s="2" t="s">
        <v>3</v>
      </c>
      <c r="GB312" s="2"/>
      <c r="GC312" s="2"/>
      <c r="GD312" s="2">
        <v>1</v>
      </c>
      <c r="GE312" s="2"/>
      <c r="GF312" s="2">
        <v>-6146419</v>
      </c>
      <c r="GG312" s="2">
        <v>2</v>
      </c>
      <c r="GH312" s="2">
        <v>1</v>
      </c>
      <c r="GI312" s="2">
        <v>-2</v>
      </c>
      <c r="GJ312" s="2">
        <v>0</v>
      </c>
      <c r="GK312" s="2">
        <v>0</v>
      </c>
      <c r="GL312" s="2">
        <f t="shared" ref="GL312:GL325" si="219">ROUND(IF(AND(BH312=3,BI312=3,FS312&lt;&gt;0),P312,0),2)</f>
        <v>0</v>
      </c>
      <c r="GM312" s="2">
        <f t="shared" ref="GM312:GM325" si="220">ROUND(O312+X312+Y312,2)+GX312</f>
        <v>17295</v>
      </c>
      <c r="GN312" s="2">
        <f t="shared" ref="GN312:GN325" si="221">IF(OR(BI312=0,BI312=1),GM312-GX312,0)</f>
        <v>17295</v>
      </c>
      <c r="GO312" s="2">
        <f t="shared" ref="GO312:GO325" si="222">IF(BI312=2,GM312-GX312,0)</f>
        <v>0</v>
      </c>
      <c r="GP312" s="2">
        <f t="shared" ref="GP312:GP325" si="223">IF(BI312=4,GM312-GX312,0)</f>
        <v>0</v>
      </c>
      <c r="GQ312" s="2"/>
      <c r="GR312" s="2">
        <v>0</v>
      </c>
      <c r="GS312" s="2">
        <v>3</v>
      </c>
      <c r="GT312" s="2">
        <v>0</v>
      </c>
      <c r="GU312" s="2" t="s">
        <v>3</v>
      </c>
      <c r="GV312" s="2">
        <f t="shared" ref="GV312:GV325" si="224">ROUND((GT312),6)</f>
        <v>0</v>
      </c>
      <c r="GW312" s="2">
        <v>1</v>
      </c>
      <c r="GX312" s="2">
        <f t="shared" ref="GX312:GX325" si="225">ROUND(HC312*I312,2)</f>
        <v>0</v>
      </c>
      <c r="GY312" s="2"/>
      <c r="GZ312" s="2"/>
      <c r="HA312" s="2">
        <v>0</v>
      </c>
      <c r="HB312" s="2">
        <v>0</v>
      </c>
      <c r="HC312" s="2">
        <f t="shared" ref="HC312:HC323" si="226">GV312*GW312</f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108</v>
      </c>
      <c r="HO312" s="2" t="s">
        <v>109</v>
      </c>
      <c r="HP312" s="2" t="s">
        <v>106</v>
      </c>
      <c r="HQ312" s="2" t="s">
        <v>106</v>
      </c>
      <c r="HR312" s="2"/>
      <c r="HS312" s="2">
        <v>0</v>
      </c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ht="409.6" x14ac:dyDescent="0.25">
      <c r="A313" s="2">
        <v>17</v>
      </c>
      <c r="B313" s="2">
        <v>0</v>
      </c>
      <c r="C313" s="2">
        <f>ROW(SmtRes!A225)</f>
        <v>225</v>
      </c>
      <c r="D313" s="2">
        <f>ROW(EtalonRes!A220)</f>
        <v>220</v>
      </c>
      <c r="E313" s="2" t="s">
        <v>3</v>
      </c>
      <c r="F313" s="2" t="s">
        <v>166</v>
      </c>
      <c r="G313" s="2" t="s">
        <v>167</v>
      </c>
      <c r="H313" s="2" t="s">
        <v>103</v>
      </c>
      <c r="I313" s="2">
        <f>ROUND(1,7)</f>
        <v>1</v>
      </c>
      <c r="J313" s="2">
        <v>0</v>
      </c>
      <c r="K313" s="2">
        <f>ROUND(1,7)</f>
        <v>1</v>
      </c>
      <c r="L313" s="2"/>
      <c r="M313" s="2"/>
      <c r="N313" s="2"/>
      <c r="O313" s="2">
        <f t="shared" si="206"/>
        <v>4553.0600000000004</v>
      </c>
      <c r="P313" s="2">
        <f>SUMIF(SmtRes!AQ223:'SmtRes'!AQ225,"=1",SmtRes!DF223:'SmtRes'!DF225)</f>
        <v>0</v>
      </c>
      <c r="Q313" s="2">
        <f>SUMIF(SmtRes!AQ223:'SmtRes'!AQ225,"=1",SmtRes!DG223:'SmtRes'!DG225)</f>
        <v>3619.33</v>
      </c>
      <c r="R313" s="2">
        <f>SUMIF(SmtRes!AQ223:'SmtRes'!AQ225,"=1",SmtRes!DH223:'SmtRes'!DH225)</f>
        <v>680.45</v>
      </c>
      <c r="S313" s="2">
        <f>SUMIF(SmtRes!AQ223:'SmtRes'!AQ225,"=1",SmtRes!DI223:'SmtRes'!DI225)</f>
        <v>253.28</v>
      </c>
      <c r="T313" s="2">
        <f t="shared" si="207"/>
        <v>0</v>
      </c>
      <c r="U313" s="2">
        <f>SUMIF(SmtRes!AQ223:'SmtRes'!AQ225,"=1",SmtRes!CV223:'SmtRes'!CV225)</f>
        <v>0.312</v>
      </c>
      <c r="V313" s="2">
        <f>SUMIF(SmtRes!AQ223:'SmtRes'!AQ225,"=1",SmtRes!CW223:'SmtRes'!CW225)</f>
        <v>0.624</v>
      </c>
      <c r="W313" s="2">
        <f t="shared" si="208"/>
        <v>0</v>
      </c>
      <c r="X313" s="2">
        <f t="shared" si="209"/>
        <v>989.75</v>
      </c>
      <c r="Y313" s="2">
        <f t="shared" si="210"/>
        <v>420.18</v>
      </c>
      <c r="Z313" s="2"/>
      <c r="AA313" s="2">
        <v>-1</v>
      </c>
      <c r="AB313" s="2">
        <f t="shared" si="211"/>
        <v>3172.0946399999998</v>
      </c>
      <c r="AC313" s="2">
        <f>ROUND((0),6)</f>
        <v>0</v>
      </c>
      <c r="AD313" s="2">
        <f>ROUND((((SUM(SmtRes!BR223:'SmtRes'!BR225))-(SUM(SmtRes!BS223:'SmtRes'!BS225)))+AE313),6)</f>
        <v>2918.8161599999999</v>
      </c>
      <c r="AE313" s="2">
        <f>ROUND((SUM(SmtRes!BS223:'SmtRes'!BS225)),6)</f>
        <v>680.44704000000002</v>
      </c>
      <c r="AF313" s="2">
        <f>ROUND((SUM(SmtRes!BT223:'SmtRes'!BT225)),6)</f>
        <v>253.27848</v>
      </c>
      <c r="AG313" s="2">
        <f t="shared" si="212"/>
        <v>0</v>
      </c>
      <c r="AH313" s="2">
        <f>(SUM(SmtRes!BU223:'SmtRes'!BU225))</f>
        <v>0.312</v>
      </c>
      <c r="AI313" s="2">
        <f>(SUM(SmtRes!BV223:'SmtRes'!BV225))</f>
        <v>0.624</v>
      </c>
      <c r="AJ313" s="2">
        <f t="shared" si="213"/>
        <v>0</v>
      </c>
      <c r="AK313" s="2">
        <v>3210.4514000000004</v>
      </c>
      <c r="AL313" s="2">
        <v>0</v>
      </c>
      <c r="AM313" s="2">
        <v>2432.3468000000003</v>
      </c>
      <c r="AN313" s="2">
        <v>567.03920000000005</v>
      </c>
      <c r="AO313" s="2">
        <v>211.06540000000001</v>
      </c>
      <c r="AP313" s="2">
        <v>0</v>
      </c>
      <c r="AQ313" s="2">
        <v>0.26</v>
      </c>
      <c r="AR313" s="2">
        <v>0.52</v>
      </c>
      <c r="AS313" s="2">
        <v>0</v>
      </c>
      <c r="AT313" s="2">
        <v>106</v>
      </c>
      <c r="AU313" s="2">
        <v>45</v>
      </c>
      <c r="AV313" s="2">
        <v>1</v>
      </c>
      <c r="AW313" s="2">
        <v>1</v>
      </c>
      <c r="AX313" s="2"/>
      <c r="AY313" s="2"/>
      <c r="AZ313" s="2">
        <v>1</v>
      </c>
      <c r="BA313" s="2">
        <v>1</v>
      </c>
      <c r="BB313" s="2">
        <v>1</v>
      </c>
      <c r="BC313" s="2">
        <v>1</v>
      </c>
      <c r="BD313" s="2" t="s">
        <v>3</v>
      </c>
      <c r="BE313" s="2" t="s">
        <v>3</v>
      </c>
      <c r="BF313" s="2" t="s">
        <v>3</v>
      </c>
      <c r="BG313" s="2" t="s">
        <v>3</v>
      </c>
      <c r="BH313" s="2">
        <v>0</v>
      </c>
      <c r="BI313" s="2">
        <v>1</v>
      </c>
      <c r="BJ313" s="2" t="s">
        <v>168</v>
      </c>
      <c r="BK313" s="2"/>
      <c r="BL313" s="2"/>
      <c r="BM313" s="2">
        <v>4001</v>
      </c>
      <c r="BN313" s="2">
        <v>0</v>
      </c>
      <c r="BO313" s="2" t="s">
        <v>3</v>
      </c>
      <c r="BP313" s="2">
        <v>0</v>
      </c>
      <c r="BQ313" s="2">
        <v>2</v>
      </c>
      <c r="BR313" s="2">
        <v>0</v>
      </c>
      <c r="BS313" s="2">
        <v>1</v>
      </c>
      <c r="BT313" s="2">
        <v>1</v>
      </c>
      <c r="BU313" s="2">
        <v>1</v>
      </c>
      <c r="BV313" s="2">
        <v>1</v>
      </c>
      <c r="BW313" s="2">
        <v>1</v>
      </c>
      <c r="BX313" s="2">
        <v>1</v>
      </c>
      <c r="BY313" s="2" t="s">
        <v>3</v>
      </c>
      <c r="BZ313" s="2">
        <v>106</v>
      </c>
      <c r="CA313" s="2">
        <v>45</v>
      </c>
      <c r="CB313" s="2" t="s">
        <v>3</v>
      </c>
      <c r="CC313" s="2"/>
      <c r="CD313" s="2"/>
      <c r="CE313" s="2">
        <v>0</v>
      </c>
      <c r="CF313" s="2">
        <v>0</v>
      </c>
      <c r="CG313" s="2">
        <v>0</v>
      </c>
      <c r="CH313" s="2"/>
      <c r="CI313" s="2"/>
      <c r="CJ313" s="2"/>
      <c r="CK313" s="2"/>
      <c r="CL313" s="2"/>
      <c r="CM313" s="2">
        <v>0</v>
      </c>
      <c r="CN313" s="7" t="s">
        <v>487</v>
      </c>
      <c r="CO313" s="2">
        <v>0</v>
      </c>
      <c r="CP313" s="2">
        <f t="shared" si="214"/>
        <v>4553.0600000000004</v>
      </c>
      <c r="CQ313" s="2">
        <f>SUMIF(SmtRes!AQ223:'SmtRes'!AQ225,"=1",SmtRes!AA223:'SmtRes'!AA225)</f>
        <v>0</v>
      </c>
      <c r="CR313" s="2">
        <f>SUMIF(SmtRes!AQ223:'SmtRes'!AQ225,"=1",SmtRes!AB223:'SmtRes'!AB225)</f>
        <v>11600.42</v>
      </c>
      <c r="CS313" s="2">
        <f>SUMIF(SmtRes!AQ223:'SmtRes'!AQ225,"=1",SmtRes!AC223:'SmtRes'!AC225)</f>
        <v>2180.92</v>
      </c>
      <c r="CT313" s="2">
        <f>SUMIF(SmtRes!AQ223:'SmtRes'!AQ225,"=1",SmtRes!AD223:'SmtRes'!AD225)</f>
        <v>811.79</v>
      </c>
      <c r="CU313" s="2">
        <f t="shared" si="215"/>
        <v>0</v>
      </c>
      <c r="CV313" s="2">
        <f>SUMIF(SmtRes!AQ223:'SmtRes'!AQ225,"=1",SmtRes!BU223:'SmtRes'!BU225)</f>
        <v>0.312</v>
      </c>
      <c r="CW313" s="2">
        <f>SUMIF(SmtRes!AQ223:'SmtRes'!AQ225,"=1",SmtRes!BV223:'SmtRes'!BV225)</f>
        <v>0.624</v>
      </c>
      <c r="CX313" s="2">
        <f t="shared" si="216"/>
        <v>0</v>
      </c>
      <c r="CY313" s="2">
        <f t="shared" si="217"/>
        <v>989.75380000000007</v>
      </c>
      <c r="CZ313" s="2">
        <f t="shared" si="218"/>
        <v>420.17849999999999</v>
      </c>
      <c r="DA313" s="2"/>
      <c r="DB313" s="2">
        <v>26</v>
      </c>
      <c r="DC313" s="2" t="s">
        <v>3</v>
      </c>
      <c r="DD313" s="2" t="s">
        <v>3</v>
      </c>
      <c r="DE313" s="2" t="s">
        <v>24</v>
      </c>
      <c r="DF313" s="2" t="s">
        <v>24</v>
      </c>
      <c r="DG313" s="2" t="s">
        <v>24</v>
      </c>
      <c r="DH313" s="2" t="s">
        <v>3</v>
      </c>
      <c r="DI313" s="2" t="s">
        <v>24</v>
      </c>
      <c r="DJ313" s="2" t="s">
        <v>24</v>
      </c>
      <c r="DK313" s="2" t="s">
        <v>3</v>
      </c>
      <c r="DL313" s="2" t="s">
        <v>3</v>
      </c>
      <c r="DM313" s="2" t="s">
        <v>3</v>
      </c>
      <c r="DN313" s="2">
        <v>0</v>
      </c>
      <c r="DO313" s="2">
        <v>0</v>
      </c>
      <c r="DP313" s="2">
        <v>1</v>
      </c>
      <c r="DQ313" s="2">
        <v>1</v>
      </c>
      <c r="DR313" s="2"/>
      <c r="DS313" s="2"/>
      <c r="DT313" s="2"/>
      <c r="DU313" s="2">
        <v>1013</v>
      </c>
      <c r="DV313" s="2" t="s">
        <v>103</v>
      </c>
      <c r="DW313" s="2" t="s">
        <v>105</v>
      </c>
      <c r="DX313" s="2">
        <v>1</v>
      </c>
      <c r="DY313" s="2"/>
      <c r="DZ313" s="2" t="s">
        <v>3</v>
      </c>
      <c r="EA313" s="2" t="s">
        <v>3</v>
      </c>
      <c r="EB313" s="2" t="s">
        <v>3</v>
      </c>
      <c r="EC313" s="2" t="s">
        <v>3</v>
      </c>
      <c r="ED313" s="2"/>
      <c r="EE313" s="2">
        <v>75084939</v>
      </c>
      <c r="EF313" s="2">
        <v>2</v>
      </c>
      <c r="EG313" s="2" t="s">
        <v>25</v>
      </c>
      <c r="EH313" s="2">
        <v>4</v>
      </c>
      <c r="EI313" s="2" t="s">
        <v>106</v>
      </c>
      <c r="EJ313" s="2">
        <v>1</v>
      </c>
      <c r="EK313" s="2">
        <v>4001</v>
      </c>
      <c r="EL313" s="2" t="s">
        <v>106</v>
      </c>
      <c r="EM313" s="2" t="s">
        <v>107</v>
      </c>
      <c r="EN313" s="2"/>
      <c r="EO313" s="2" t="s">
        <v>29</v>
      </c>
      <c r="EP313" s="2"/>
      <c r="EQ313" s="2">
        <v>1024</v>
      </c>
      <c r="ER313" s="2">
        <v>0</v>
      </c>
      <c r="ES313" s="2">
        <v>0</v>
      </c>
      <c r="ET313" s="2">
        <v>0</v>
      </c>
      <c r="EU313" s="2">
        <v>0</v>
      </c>
      <c r="EV313" s="2">
        <v>0</v>
      </c>
      <c r="EW313" s="2">
        <v>0.26</v>
      </c>
      <c r="EX313" s="2">
        <v>0.52</v>
      </c>
      <c r="EY313" s="2">
        <v>0</v>
      </c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>
        <v>0</v>
      </c>
      <c r="FR313" s="2">
        <v>0</v>
      </c>
      <c r="FS313" s="2">
        <v>0</v>
      </c>
      <c r="FT313" s="2"/>
      <c r="FU313" s="2"/>
      <c r="FV313" s="2"/>
      <c r="FW313" s="2"/>
      <c r="FX313" s="2">
        <v>106</v>
      </c>
      <c r="FY313" s="2">
        <v>45</v>
      </c>
      <c r="FZ313" s="2"/>
      <c r="GA313" s="2" t="s">
        <v>3</v>
      </c>
      <c r="GB313" s="2"/>
      <c r="GC313" s="2"/>
      <c r="GD313" s="2">
        <v>1</v>
      </c>
      <c r="GE313" s="2"/>
      <c r="GF313" s="2">
        <v>634999127</v>
      </c>
      <c r="GG313" s="2">
        <v>2</v>
      </c>
      <c r="GH313" s="2">
        <v>1</v>
      </c>
      <c r="GI313" s="2">
        <v>-2</v>
      </c>
      <c r="GJ313" s="2">
        <v>0</v>
      </c>
      <c r="GK313" s="2">
        <v>0</v>
      </c>
      <c r="GL313" s="2">
        <f t="shared" si="219"/>
        <v>0</v>
      </c>
      <c r="GM313" s="2">
        <f t="shared" si="220"/>
        <v>5962.99</v>
      </c>
      <c r="GN313" s="2">
        <f t="shared" si="221"/>
        <v>5962.99</v>
      </c>
      <c r="GO313" s="2">
        <f t="shared" si="222"/>
        <v>0</v>
      </c>
      <c r="GP313" s="2">
        <f t="shared" si="223"/>
        <v>0</v>
      </c>
      <c r="GQ313" s="2"/>
      <c r="GR313" s="2">
        <v>0</v>
      </c>
      <c r="GS313" s="2">
        <v>3</v>
      </c>
      <c r="GT313" s="2">
        <v>0</v>
      </c>
      <c r="GU313" s="2" t="s">
        <v>3</v>
      </c>
      <c r="GV313" s="2">
        <f t="shared" si="224"/>
        <v>0</v>
      </c>
      <c r="GW313" s="2">
        <v>1</v>
      </c>
      <c r="GX313" s="2">
        <f t="shared" si="225"/>
        <v>0</v>
      </c>
      <c r="GY313" s="2"/>
      <c r="GZ313" s="2"/>
      <c r="HA313" s="2">
        <v>0</v>
      </c>
      <c r="HB313" s="2">
        <v>0</v>
      </c>
      <c r="HC313" s="2">
        <f t="shared" si="226"/>
        <v>0</v>
      </c>
      <c r="HD313" s="2"/>
      <c r="HE313" s="2" t="s">
        <v>3</v>
      </c>
      <c r="HF313" s="2" t="s">
        <v>3</v>
      </c>
      <c r="HG313" s="2"/>
      <c r="HH313" s="2"/>
      <c r="HI313" s="2"/>
      <c r="HJ313" s="2"/>
      <c r="HK313" s="2"/>
      <c r="HL313" s="2"/>
      <c r="HM313" s="2" t="s">
        <v>3</v>
      </c>
      <c r="HN313" s="2" t="s">
        <v>108</v>
      </c>
      <c r="HO313" s="2" t="s">
        <v>109</v>
      </c>
      <c r="HP313" s="2" t="s">
        <v>106</v>
      </c>
      <c r="HQ313" s="2" t="s">
        <v>106</v>
      </c>
      <c r="HR313" s="2"/>
      <c r="HS313" s="2">
        <v>0</v>
      </c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0</v>
      </c>
      <c r="IL313" s="2"/>
      <c r="IM313" s="2"/>
      <c r="IN313" s="2"/>
      <c r="IO313" s="2"/>
      <c r="IP313" s="2"/>
      <c r="IQ313" s="2"/>
      <c r="IR313" s="2"/>
      <c r="IS313" s="2"/>
      <c r="IT313" s="2"/>
      <c r="IU313" s="2"/>
    </row>
    <row r="314" spans="1:255" x14ac:dyDescent="0.25">
      <c r="A314" s="2">
        <v>17</v>
      </c>
      <c r="B314" s="2">
        <v>0</v>
      </c>
      <c r="C314" s="2">
        <f>ROW(SmtRes!A239)</f>
        <v>239</v>
      </c>
      <c r="D314" s="2">
        <f>ROW(EtalonRes!A234)</f>
        <v>234</v>
      </c>
      <c r="E314" s="2" t="s">
        <v>3</v>
      </c>
      <c r="F314" s="2" t="s">
        <v>169</v>
      </c>
      <c r="G314" s="2" t="s">
        <v>170</v>
      </c>
      <c r="H314" s="2" t="s">
        <v>115</v>
      </c>
      <c r="I314" s="2">
        <f>ROUND(145,7)</f>
        <v>145</v>
      </c>
      <c r="J314" s="2">
        <v>0</v>
      </c>
      <c r="K314" s="2">
        <f>ROUND(145,7)</f>
        <v>145</v>
      </c>
      <c r="L314" s="2"/>
      <c r="M314" s="2"/>
      <c r="N314" s="2"/>
      <c r="O314" s="2">
        <f t="shared" si="206"/>
        <v>2585613.92</v>
      </c>
      <c r="P314" s="2">
        <f>SUMIF(SmtRes!AQ226:'SmtRes'!AQ239,"=1",SmtRes!DF226:'SmtRes'!DF239)</f>
        <v>23087.35</v>
      </c>
      <c r="Q314" s="2">
        <f>SUMIF(SmtRes!AQ226:'SmtRes'!AQ239,"=1",SmtRes!DG226:'SmtRes'!DG239)</f>
        <v>1819518.5500000003</v>
      </c>
      <c r="R314" s="2">
        <f>SUMIF(SmtRes!AQ226:'SmtRes'!AQ239,"=1",SmtRes!DH226:'SmtRes'!DH239)</f>
        <v>472593.46000000008</v>
      </c>
      <c r="S314" s="2">
        <f>SUMIF(SmtRes!AQ226:'SmtRes'!AQ239,"=1",SmtRes!DI226:'SmtRes'!DI239)</f>
        <v>270414.56</v>
      </c>
      <c r="T314" s="2">
        <f t="shared" si="207"/>
        <v>0</v>
      </c>
      <c r="U314" s="2">
        <f>SUMIF(SmtRes!AQ226:'SmtRes'!AQ239,"=1",SmtRes!CV226:'SmtRes'!CV239)</f>
        <v>301.60000000000002</v>
      </c>
      <c r="V314" s="2">
        <f>SUMIF(SmtRes!AQ226:'SmtRes'!AQ239,"=1",SmtRes!CW226:'SmtRes'!CW239)</f>
        <v>462.5499999999999</v>
      </c>
      <c r="W314" s="2">
        <f t="shared" si="208"/>
        <v>0</v>
      </c>
      <c r="X314" s="2">
        <f t="shared" si="209"/>
        <v>787588.5</v>
      </c>
      <c r="Y314" s="2">
        <f t="shared" si="210"/>
        <v>334353.61</v>
      </c>
      <c r="Z314" s="2"/>
      <c r="AA314" s="2">
        <v>-1</v>
      </c>
      <c r="AB314" s="2">
        <f t="shared" si="211"/>
        <v>12137.666377</v>
      </c>
      <c r="AC314" s="2">
        <f>ROUND((SUM(SmtRes!BQ226:'SmtRes'!BQ239)),6)</f>
        <v>134.41917699999999</v>
      </c>
      <c r="AD314" s="2">
        <f>ROUND((((SUM(SmtRes!BR226:'SmtRes'!BR239))-(SUM(SmtRes!BS226:'SmtRes'!BS239)))+AE314),6)</f>
        <v>10138.3192</v>
      </c>
      <c r="AE314" s="2">
        <f>ROUND((SUM(SmtRes!BS226:'SmtRes'!BS239)),6)</f>
        <v>3259.2651999999998</v>
      </c>
      <c r="AF314" s="2">
        <f>ROUND((SUM(SmtRes!BT226:'SmtRes'!BT239)),6)</f>
        <v>1864.9280000000001</v>
      </c>
      <c r="AG314" s="2">
        <f t="shared" si="212"/>
        <v>0</v>
      </c>
      <c r="AH314" s="2">
        <f>(SUM(SmtRes!BU226:'SmtRes'!BU239))</f>
        <v>2.08</v>
      </c>
      <c r="AI314" s="2">
        <f>(SUM(SmtRes!BV226:'SmtRes'!BV239))</f>
        <v>3.19</v>
      </c>
      <c r="AJ314" s="2">
        <f t="shared" si="213"/>
        <v>0</v>
      </c>
      <c r="AK314" s="2">
        <v>15396.931576999998</v>
      </c>
      <c r="AL314" s="2">
        <v>134.41917699999999</v>
      </c>
      <c r="AM314" s="2">
        <v>10138.319199999998</v>
      </c>
      <c r="AN314" s="2">
        <v>3259.2652000000003</v>
      </c>
      <c r="AO314" s="2">
        <v>1864.9280000000001</v>
      </c>
      <c r="AP314" s="2">
        <v>0</v>
      </c>
      <c r="AQ314" s="2">
        <v>2.08</v>
      </c>
      <c r="AR314" s="2">
        <v>3.19</v>
      </c>
      <c r="AS314" s="2">
        <v>0</v>
      </c>
      <c r="AT314" s="2">
        <v>106</v>
      </c>
      <c r="AU314" s="2">
        <v>45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0</v>
      </c>
      <c r="BI314" s="2">
        <v>1</v>
      </c>
      <c r="BJ314" s="2" t="s">
        <v>171</v>
      </c>
      <c r="BK314" s="2"/>
      <c r="BL314" s="2"/>
      <c r="BM314" s="2">
        <v>4001</v>
      </c>
      <c r="BN314" s="2">
        <v>0</v>
      </c>
      <c r="BO314" s="2" t="s">
        <v>3</v>
      </c>
      <c r="BP314" s="2">
        <v>0</v>
      </c>
      <c r="BQ314" s="2">
        <v>2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106</v>
      </c>
      <c r="CA314" s="2">
        <v>45</v>
      </c>
      <c r="CB314" s="2" t="s">
        <v>3</v>
      </c>
      <c r="CC314" s="2"/>
      <c r="CD314" s="2"/>
      <c r="CE314" s="2">
        <v>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14"/>
        <v>2585613.9200000004</v>
      </c>
      <c r="CQ314" s="2">
        <f>SUMIF(SmtRes!AQ226:'SmtRes'!AQ239,"=1",SmtRes!AA226:'SmtRes'!AA239)</f>
        <v>43845.46</v>
      </c>
      <c r="CR314" s="2">
        <f>SUMIF(SmtRes!AQ226:'SmtRes'!AQ239,"=1",SmtRes!AB226:'SmtRes'!AB239)</f>
        <v>19086.300000000003</v>
      </c>
      <c r="CS314" s="2">
        <f>SUMIF(SmtRes!AQ226:'SmtRes'!AQ239,"=1",SmtRes!AC226:'SmtRes'!AC239)</f>
        <v>7039.53</v>
      </c>
      <c r="CT314" s="2">
        <f>SUMIF(SmtRes!AQ226:'SmtRes'!AQ239,"=1",SmtRes!AD226:'SmtRes'!AD239)</f>
        <v>896.6</v>
      </c>
      <c r="CU314" s="2">
        <f t="shared" si="215"/>
        <v>0</v>
      </c>
      <c r="CV314" s="2">
        <f>SUMIF(SmtRes!AQ226:'SmtRes'!AQ239,"=1",SmtRes!BU226:'SmtRes'!BU239)</f>
        <v>2.08</v>
      </c>
      <c r="CW314" s="2">
        <f>SUMIF(SmtRes!AQ226:'SmtRes'!AQ239,"=1",SmtRes!BV226:'SmtRes'!BV239)</f>
        <v>3.19</v>
      </c>
      <c r="CX314" s="2">
        <f t="shared" si="216"/>
        <v>0</v>
      </c>
      <c r="CY314" s="2">
        <f t="shared" si="217"/>
        <v>787588.50120000006</v>
      </c>
      <c r="CZ314" s="2">
        <f t="shared" si="218"/>
        <v>334353.609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1003</v>
      </c>
      <c r="DV314" s="2" t="s">
        <v>115</v>
      </c>
      <c r="DW314" s="2" t="s">
        <v>115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75084939</v>
      </c>
      <c r="EF314" s="2">
        <v>2</v>
      </c>
      <c r="EG314" s="2" t="s">
        <v>25</v>
      </c>
      <c r="EH314" s="2">
        <v>4</v>
      </c>
      <c r="EI314" s="2" t="s">
        <v>106</v>
      </c>
      <c r="EJ314" s="2">
        <v>1</v>
      </c>
      <c r="EK314" s="2">
        <v>4001</v>
      </c>
      <c r="EL314" s="2" t="s">
        <v>106</v>
      </c>
      <c r="EM314" s="2" t="s">
        <v>107</v>
      </c>
      <c r="EN314" s="2"/>
      <c r="EO314" s="2" t="s">
        <v>3</v>
      </c>
      <c r="EP314" s="2"/>
      <c r="EQ314" s="2">
        <v>1024</v>
      </c>
      <c r="ER314" s="2">
        <v>0</v>
      </c>
      <c r="ES314" s="2">
        <v>0</v>
      </c>
      <c r="ET314" s="2">
        <v>0</v>
      </c>
      <c r="EU314" s="2">
        <v>0</v>
      </c>
      <c r="EV314" s="2">
        <v>0</v>
      </c>
      <c r="EW314" s="2">
        <v>2.08</v>
      </c>
      <c r="EX314" s="2">
        <v>3.19</v>
      </c>
      <c r="EY314" s="2">
        <v>0</v>
      </c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v>0</v>
      </c>
      <c r="FS314" s="2">
        <v>0</v>
      </c>
      <c r="FT314" s="2"/>
      <c r="FU314" s="2"/>
      <c r="FV314" s="2"/>
      <c r="FW314" s="2"/>
      <c r="FX314" s="2">
        <v>106</v>
      </c>
      <c r="FY314" s="2">
        <v>45</v>
      </c>
      <c r="FZ314" s="2"/>
      <c r="GA314" s="2" t="s">
        <v>3</v>
      </c>
      <c r="GB314" s="2"/>
      <c r="GC314" s="2"/>
      <c r="GD314" s="2">
        <v>1</v>
      </c>
      <c r="GE314" s="2"/>
      <c r="GF314" s="2">
        <v>1690810863</v>
      </c>
      <c r="GG314" s="2">
        <v>2</v>
      </c>
      <c r="GH314" s="2">
        <v>1</v>
      </c>
      <c r="GI314" s="2">
        <v>-2</v>
      </c>
      <c r="GJ314" s="2">
        <v>0</v>
      </c>
      <c r="GK314" s="2">
        <v>0</v>
      </c>
      <c r="GL314" s="2">
        <f t="shared" si="219"/>
        <v>0</v>
      </c>
      <c r="GM314" s="2">
        <f t="shared" si="220"/>
        <v>3707556.03</v>
      </c>
      <c r="GN314" s="2">
        <f t="shared" si="221"/>
        <v>3707556.03</v>
      </c>
      <c r="GO314" s="2">
        <f t="shared" si="222"/>
        <v>0</v>
      </c>
      <c r="GP314" s="2">
        <f t="shared" si="223"/>
        <v>0</v>
      </c>
      <c r="GQ314" s="2"/>
      <c r="GR314" s="2">
        <v>0</v>
      </c>
      <c r="GS314" s="2">
        <v>3</v>
      </c>
      <c r="GT314" s="2">
        <v>0</v>
      </c>
      <c r="GU314" s="2" t="s">
        <v>3</v>
      </c>
      <c r="GV314" s="2">
        <f t="shared" si="224"/>
        <v>0</v>
      </c>
      <c r="GW314" s="2">
        <v>1</v>
      </c>
      <c r="GX314" s="2">
        <f t="shared" si="225"/>
        <v>0</v>
      </c>
      <c r="GY314" s="2"/>
      <c r="GZ314" s="2"/>
      <c r="HA314" s="2">
        <v>0</v>
      </c>
      <c r="HB314" s="2">
        <v>0</v>
      </c>
      <c r="HC314" s="2">
        <f t="shared" si="226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108</v>
      </c>
      <c r="HO314" s="2" t="s">
        <v>109</v>
      </c>
      <c r="HP314" s="2" t="s">
        <v>106</v>
      </c>
      <c r="HQ314" s="2" t="s">
        <v>106</v>
      </c>
      <c r="HR314" s="2"/>
      <c r="HS314" s="2">
        <v>0</v>
      </c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5">
      <c r="A315" s="2">
        <v>18</v>
      </c>
      <c r="B315" s="2">
        <v>0</v>
      </c>
      <c r="C315" s="2">
        <v>237</v>
      </c>
      <c r="D315" s="2"/>
      <c r="E315" s="2" t="s">
        <v>3</v>
      </c>
      <c r="F315" s="2" t="s">
        <v>117</v>
      </c>
      <c r="G315" s="2" t="s">
        <v>118</v>
      </c>
      <c r="H315" s="2" t="s">
        <v>119</v>
      </c>
      <c r="I315" s="2">
        <f>I314*J315</f>
        <v>16.936</v>
      </c>
      <c r="J315" s="2">
        <v>0.1168</v>
      </c>
      <c r="K315" s="2">
        <v>0.1168</v>
      </c>
      <c r="L315" s="2"/>
      <c r="M315" s="2"/>
      <c r="N315" s="2"/>
      <c r="O315" s="2">
        <f t="shared" si="206"/>
        <v>239691.65</v>
      </c>
      <c r="P315" s="2">
        <f>ROUND(CQ315*I315,2)</f>
        <v>239691.65</v>
      </c>
      <c r="Q315" s="2">
        <f>ROUND(CR315*I315,2)</f>
        <v>0</v>
      </c>
      <c r="R315" s="2">
        <f>ROUND(CS315*I315,2)</f>
        <v>0</v>
      </c>
      <c r="S315" s="2">
        <f>ROUND(CT315*I315,2)</f>
        <v>0</v>
      </c>
      <c r="T315" s="2">
        <f t="shared" si="207"/>
        <v>0</v>
      </c>
      <c r="U315" s="2">
        <f>ROUND(CV315*I315,7)</f>
        <v>0</v>
      </c>
      <c r="V315" s="2">
        <f>ROUND(CW315*I315,7)</f>
        <v>0</v>
      </c>
      <c r="W315" s="2">
        <f t="shared" si="208"/>
        <v>0</v>
      </c>
      <c r="X315" s="2">
        <f t="shared" si="209"/>
        <v>0</v>
      </c>
      <c r="Y315" s="2">
        <f t="shared" si="210"/>
        <v>0</v>
      </c>
      <c r="Z315" s="2"/>
      <c r="AA315" s="2">
        <v>-1</v>
      </c>
      <c r="AB315" s="2">
        <f t="shared" si="211"/>
        <v>16456.73</v>
      </c>
      <c r="AC315" s="2">
        <f>ROUND((ES315),6)</f>
        <v>16456.73</v>
      </c>
      <c r="AD315" s="2">
        <f>ROUND((((ET315)-(EU315))+AE315),6)</f>
        <v>0</v>
      </c>
      <c r="AE315" s="2">
        <f>ROUND((EU315),6)</f>
        <v>0</v>
      </c>
      <c r="AF315" s="2">
        <f>ROUND((EV315),6)</f>
        <v>0</v>
      </c>
      <c r="AG315" s="2">
        <f t="shared" si="212"/>
        <v>0</v>
      </c>
      <c r="AH315" s="2">
        <f>(EW315)</f>
        <v>0</v>
      </c>
      <c r="AI315" s="2">
        <f>(EX315)</f>
        <v>0</v>
      </c>
      <c r="AJ315" s="2">
        <f t="shared" si="213"/>
        <v>0</v>
      </c>
      <c r="AK315" s="2">
        <v>16456.73</v>
      </c>
      <c r="AL315" s="2">
        <v>16456.73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106</v>
      </c>
      <c r="AU315" s="2">
        <v>45</v>
      </c>
      <c r="AV315" s="2">
        <v>1</v>
      </c>
      <c r="AW315" s="2">
        <v>1</v>
      </c>
      <c r="AX315" s="2"/>
      <c r="AY315" s="2"/>
      <c r="AZ315" s="2">
        <v>1</v>
      </c>
      <c r="BA315" s="2">
        <v>1</v>
      </c>
      <c r="BB315" s="2">
        <v>1</v>
      </c>
      <c r="BC315" s="2">
        <v>0.86</v>
      </c>
      <c r="BD315" s="2" t="s">
        <v>3</v>
      </c>
      <c r="BE315" s="2" t="s">
        <v>3</v>
      </c>
      <c r="BF315" s="2" t="s">
        <v>3</v>
      </c>
      <c r="BG315" s="2" t="s">
        <v>3</v>
      </c>
      <c r="BH315" s="2">
        <v>3</v>
      </c>
      <c r="BI315" s="2">
        <v>1</v>
      </c>
      <c r="BJ315" s="2" t="s">
        <v>120</v>
      </c>
      <c r="BK315" s="2"/>
      <c r="BL315" s="2"/>
      <c r="BM315" s="2">
        <v>4001</v>
      </c>
      <c r="BN315" s="2">
        <v>0</v>
      </c>
      <c r="BO315" s="2" t="s">
        <v>117</v>
      </c>
      <c r="BP315" s="2">
        <v>1</v>
      </c>
      <c r="BQ315" s="2">
        <v>2</v>
      </c>
      <c r="BR315" s="2">
        <v>0</v>
      </c>
      <c r="BS315" s="2">
        <v>1</v>
      </c>
      <c r="BT315" s="2">
        <v>1</v>
      </c>
      <c r="BU315" s="2">
        <v>1</v>
      </c>
      <c r="BV315" s="2">
        <v>1</v>
      </c>
      <c r="BW315" s="2">
        <v>1</v>
      </c>
      <c r="BX315" s="2">
        <v>1</v>
      </c>
      <c r="BY315" s="2" t="s">
        <v>3</v>
      </c>
      <c r="BZ315" s="2">
        <v>106</v>
      </c>
      <c r="CA315" s="2">
        <v>45</v>
      </c>
      <c r="CB315" s="2" t="s">
        <v>3</v>
      </c>
      <c r="CC315" s="2"/>
      <c r="CD315" s="2"/>
      <c r="CE315" s="2">
        <v>0</v>
      </c>
      <c r="CF315" s="2">
        <v>0</v>
      </c>
      <c r="CG315" s="2">
        <v>0</v>
      </c>
      <c r="CH315" s="2"/>
      <c r="CI315" s="2"/>
      <c r="CJ315" s="2"/>
      <c r="CK315" s="2"/>
      <c r="CL315" s="2"/>
      <c r="CM315" s="2">
        <v>0</v>
      </c>
      <c r="CN315" s="2" t="s">
        <v>3</v>
      </c>
      <c r="CO315" s="2">
        <v>0</v>
      </c>
      <c r="CP315" s="2">
        <f t="shared" si="214"/>
        <v>239691.65</v>
      </c>
      <c r="CQ315" s="2">
        <f>ROUND(AL315*BC315,2)</f>
        <v>14152.79</v>
      </c>
      <c r="CR315" s="2">
        <f>ROUND(AM315*BB315,2)</f>
        <v>0</v>
      </c>
      <c r="CS315" s="2">
        <f>ROUND(AN315*BS315,2)</f>
        <v>0</v>
      </c>
      <c r="CT315" s="2">
        <f>ROUND(AO315*BA315,2)</f>
        <v>0</v>
      </c>
      <c r="CU315" s="2">
        <f t="shared" si="215"/>
        <v>0</v>
      </c>
      <c r="CV315" s="2">
        <f>AH315</f>
        <v>0</v>
      </c>
      <c r="CW315" s="2">
        <f>AI315</f>
        <v>0</v>
      </c>
      <c r="CX315" s="2">
        <f t="shared" si="216"/>
        <v>0</v>
      </c>
      <c r="CY315" s="2">
        <f t="shared" si="217"/>
        <v>0</v>
      </c>
      <c r="CZ315" s="2">
        <f t="shared" si="218"/>
        <v>0</v>
      </c>
      <c r="DA315" s="2"/>
      <c r="DB315" s="2"/>
      <c r="DC315" s="2" t="s">
        <v>3</v>
      </c>
      <c r="DD315" s="2" t="s">
        <v>3</v>
      </c>
      <c r="DE315" s="2" t="s">
        <v>3</v>
      </c>
      <c r="DF315" s="2" t="s">
        <v>3</v>
      </c>
      <c r="DG315" s="2" t="s">
        <v>3</v>
      </c>
      <c r="DH315" s="2" t="s">
        <v>3</v>
      </c>
      <c r="DI315" s="2" t="s">
        <v>3</v>
      </c>
      <c r="DJ315" s="2" t="s">
        <v>3</v>
      </c>
      <c r="DK315" s="2" t="s">
        <v>3</v>
      </c>
      <c r="DL315" s="2" t="s">
        <v>3</v>
      </c>
      <c r="DM315" s="2" t="s">
        <v>3</v>
      </c>
      <c r="DN315" s="2">
        <v>0</v>
      </c>
      <c r="DO315" s="2">
        <v>0</v>
      </c>
      <c r="DP315" s="2">
        <v>1</v>
      </c>
      <c r="DQ315" s="2">
        <v>1</v>
      </c>
      <c r="DR315" s="2"/>
      <c r="DS315" s="2"/>
      <c r="DT315" s="2"/>
      <c r="DU315" s="2">
        <v>1009</v>
      </c>
      <c r="DV315" s="2" t="s">
        <v>119</v>
      </c>
      <c r="DW315" s="2" t="s">
        <v>119</v>
      </c>
      <c r="DX315" s="2">
        <v>1000</v>
      </c>
      <c r="DY315" s="2"/>
      <c r="DZ315" s="2" t="s">
        <v>3</v>
      </c>
      <c r="EA315" s="2" t="s">
        <v>3</v>
      </c>
      <c r="EB315" s="2" t="s">
        <v>3</v>
      </c>
      <c r="EC315" s="2" t="s">
        <v>3</v>
      </c>
      <c r="ED315" s="2"/>
      <c r="EE315" s="2">
        <v>75084939</v>
      </c>
      <c r="EF315" s="2">
        <v>2</v>
      </c>
      <c r="EG315" s="2" t="s">
        <v>25</v>
      </c>
      <c r="EH315" s="2">
        <v>4</v>
      </c>
      <c r="EI315" s="2" t="s">
        <v>106</v>
      </c>
      <c r="EJ315" s="2">
        <v>1</v>
      </c>
      <c r="EK315" s="2">
        <v>4001</v>
      </c>
      <c r="EL315" s="2" t="s">
        <v>106</v>
      </c>
      <c r="EM315" s="2" t="s">
        <v>107</v>
      </c>
      <c r="EN315" s="2"/>
      <c r="EO315" s="2" t="s">
        <v>3</v>
      </c>
      <c r="EP315" s="2"/>
      <c r="EQ315" s="2">
        <v>1024</v>
      </c>
      <c r="ER315" s="2">
        <v>16456.73</v>
      </c>
      <c r="ES315" s="2">
        <v>16456.73</v>
      </c>
      <c r="ET315" s="2">
        <v>0</v>
      </c>
      <c r="EU315" s="2">
        <v>0</v>
      </c>
      <c r="EV315" s="2">
        <v>0</v>
      </c>
      <c r="EW315" s="2">
        <v>0</v>
      </c>
      <c r="EX315" s="2">
        <v>0</v>
      </c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>
        <v>0</v>
      </c>
      <c r="FR315" s="2">
        <v>0</v>
      </c>
      <c r="FS315" s="2">
        <v>0</v>
      </c>
      <c r="FT315" s="2"/>
      <c r="FU315" s="2"/>
      <c r="FV315" s="2"/>
      <c r="FW315" s="2"/>
      <c r="FX315" s="2">
        <v>106</v>
      </c>
      <c r="FY315" s="2">
        <v>45</v>
      </c>
      <c r="FZ315" s="2"/>
      <c r="GA315" s="2" t="s">
        <v>3</v>
      </c>
      <c r="GB315" s="2"/>
      <c r="GC315" s="2"/>
      <c r="GD315" s="2">
        <v>1</v>
      </c>
      <c r="GE315" s="2"/>
      <c r="GF315" s="2">
        <v>-1591594887</v>
      </c>
      <c r="GG315" s="2">
        <v>2</v>
      </c>
      <c r="GH315" s="2">
        <v>1</v>
      </c>
      <c r="GI315" s="2">
        <v>2</v>
      </c>
      <c r="GJ315" s="2">
        <v>0</v>
      </c>
      <c r="GK315" s="2">
        <v>0</v>
      </c>
      <c r="GL315" s="2">
        <f t="shared" si="219"/>
        <v>0</v>
      </c>
      <c r="GM315" s="2">
        <f t="shared" si="220"/>
        <v>239691.65</v>
      </c>
      <c r="GN315" s="2">
        <f t="shared" si="221"/>
        <v>239691.65</v>
      </c>
      <c r="GO315" s="2">
        <f t="shared" si="222"/>
        <v>0</v>
      </c>
      <c r="GP315" s="2">
        <f t="shared" si="223"/>
        <v>0</v>
      </c>
      <c r="GQ315" s="2"/>
      <c r="GR315" s="2">
        <v>0</v>
      </c>
      <c r="GS315" s="2">
        <v>3</v>
      </c>
      <c r="GT315" s="2">
        <v>0</v>
      </c>
      <c r="GU315" s="2" t="s">
        <v>3</v>
      </c>
      <c r="GV315" s="2">
        <f t="shared" si="224"/>
        <v>0</v>
      </c>
      <c r="GW315" s="2">
        <v>1</v>
      </c>
      <c r="GX315" s="2">
        <f t="shared" si="225"/>
        <v>0</v>
      </c>
      <c r="GY315" s="2"/>
      <c r="GZ315" s="2"/>
      <c r="HA315" s="2">
        <v>0</v>
      </c>
      <c r="HB315" s="2">
        <v>0</v>
      </c>
      <c r="HC315" s="2">
        <f t="shared" si="226"/>
        <v>0</v>
      </c>
      <c r="HD315" s="2"/>
      <c r="HE315" s="2" t="s">
        <v>3</v>
      </c>
      <c r="HF315" s="2" t="s">
        <v>3</v>
      </c>
      <c r="HG315" s="2"/>
      <c r="HH315" s="2"/>
      <c r="HI315" s="2"/>
      <c r="HJ315" s="2"/>
      <c r="HK315" s="2"/>
      <c r="HL315" s="2"/>
      <c r="HM315" s="2" t="s">
        <v>3</v>
      </c>
      <c r="HN315" s="2" t="s">
        <v>108</v>
      </c>
      <c r="HO315" s="2" t="s">
        <v>109</v>
      </c>
      <c r="HP315" s="2" t="s">
        <v>106</v>
      </c>
      <c r="HQ315" s="2" t="s">
        <v>106</v>
      </c>
      <c r="HR315" s="2"/>
      <c r="HS315" s="2">
        <v>0</v>
      </c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>
        <v>0</v>
      </c>
      <c r="IL315" s="2"/>
      <c r="IM315" s="2"/>
      <c r="IN315" s="2"/>
      <c r="IO315" s="2"/>
      <c r="IP315" s="2"/>
      <c r="IQ315" s="2"/>
      <c r="IR315" s="2"/>
      <c r="IS315" s="2"/>
      <c r="IT315" s="2"/>
      <c r="IU315" s="2"/>
    </row>
    <row r="316" spans="1:255" x14ac:dyDescent="0.25">
      <c r="A316" s="2">
        <v>18</v>
      </c>
      <c r="B316" s="2">
        <v>0</v>
      </c>
      <c r="C316" s="2">
        <v>238</v>
      </c>
      <c r="D316" s="2"/>
      <c r="E316" s="2" t="s">
        <v>3</v>
      </c>
      <c r="F316" s="2" t="s">
        <v>121</v>
      </c>
      <c r="G316" s="2" t="s">
        <v>488</v>
      </c>
      <c r="H316" s="2" t="s">
        <v>119</v>
      </c>
      <c r="I316" s="2">
        <f>I314*J316</f>
        <v>0.82650000000000001</v>
      </c>
      <c r="J316" s="2">
        <v>5.7000000000000002E-3</v>
      </c>
      <c r="K316" s="2">
        <v>5.7000000000000002E-3</v>
      </c>
      <c r="L316" s="2"/>
      <c r="M316" s="2"/>
      <c r="N316" s="2"/>
      <c r="O316" s="2">
        <f t="shared" si="206"/>
        <v>358369.41</v>
      </c>
      <c r="P316" s="2">
        <f>ROUND(CQ316*I316,2)</f>
        <v>358369.41</v>
      </c>
      <c r="Q316" s="2">
        <f>ROUND(CR316*I316,2)</f>
        <v>0</v>
      </c>
      <c r="R316" s="2">
        <f>ROUND(CS316*I316,2)</f>
        <v>0</v>
      </c>
      <c r="S316" s="2">
        <f>ROUND(CT316*I316,2)</f>
        <v>0</v>
      </c>
      <c r="T316" s="2">
        <f t="shared" si="207"/>
        <v>0</v>
      </c>
      <c r="U316" s="2">
        <f>ROUND(CV316*I316,7)</f>
        <v>0</v>
      </c>
      <c r="V316" s="2">
        <f>ROUND(CW316*I316,7)</f>
        <v>0</v>
      </c>
      <c r="W316" s="2">
        <f t="shared" si="208"/>
        <v>0</v>
      </c>
      <c r="X316" s="2">
        <f t="shared" si="209"/>
        <v>0</v>
      </c>
      <c r="Y316" s="2">
        <f t="shared" si="210"/>
        <v>0</v>
      </c>
      <c r="Z316" s="2"/>
      <c r="AA316" s="2">
        <v>-1</v>
      </c>
      <c r="AB316" s="2">
        <f t="shared" si="211"/>
        <v>409055.47</v>
      </c>
      <c r="AC316" s="2">
        <f>ROUND((ES316),6)</f>
        <v>409055.47</v>
      </c>
      <c r="AD316" s="2">
        <f>ROUND((((ET316)-(EU316))+AE316),6)</f>
        <v>0</v>
      </c>
      <c r="AE316" s="2">
        <f>ROUND((EU316),6)</f>
        <v>0</v>
      </c>
      <c r="AF316" s="2">
        <f>ROUND((EV316),6)</f>
        <v>0</v>
      </c>
      <c r="AG316" s="2">
        <f t="shared" si="212"/>
        <v>0</v>
      </c>
      <c r="AH316" s="2">
        <f>(EW316)</f>
        <v>0</v>
      </c>
      <c r="AI316" s="2">
        <f>(EX316)</f>
        <v>0</v>
      </c>
      <c r="AJ316" s="2">
        <f t="shared" si="213"/>
        <v>0</v>
      </c>
      <c r="AK316" s="2">
        <v>409055.47</v>
      </c>
      <c r="AL316" s="2">
        <v>409055.47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106</v>
      </c>
      <c r="AU316" s="2">
        <v>45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1.06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3</v>
      </c>
      <c r="BI316" s="2">
        <v>1</v>
      </c>
      <c r="BJ316" s="2" t="s">
        <v>122</v>
      </c>
      <c r="BK316" s="2"/>
      <c r="BL316" s="2"/>
      <c r="BM316" s="2">
        <v>4001</v>
      </c>
      <c r="BN316" s="2">
        <v>0</v>
      </c>
      <c r="BO316" s="2" t="s">
        <v>121</v>
      </c>
      <c r="BP316" s="2">
        <v>1</v>
      </c>
      <c r="BQ316" s="2">
        <v>2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106</v>
      </c>
      <c r="CA316" s="2">
        <v>45</v>
      </c>
      <c r="CB316" s="2" t="s">
        <v>3</v>
      </c>
      <c r="CC316" s="2"/>
      <c r="CD316" s="2"/>
      <c r="CE316" s="2">
        <v>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3</v>
      </c>
      <c r="CO316" s="2">
        <v>0</v>
      </c>
      <c r="CP316" s="2">
        <f t="shared" si="214"/>
        <v>358369.41</v>
      </c>
      <c r="CQ316" s="2">
        <f>ROUND(AL316*BC316,2)</f>
        <v>433598.8</v>
      </c>
      <c r="CR316" s="2">
        <f>ROUND(AM316*BB316,2)</f>
        <v>0</v>
      </c>
      <c r="CS316" s="2">
        <f>ROUND(AN316*BS316,2)</f>
        <v>0</v>
      </c>
      <c r="CT316" s="2">
        <f>ROUND(AO316*BA316,2)</f>
        <v>0</v>
      </c>
      <c r="CU316" s="2">
        <f t="shared" si="215"/>
        <v>0</v>
      </c>
      <c r="CV316" s="2">
        <f>AH316</f>
        <v>0</v>
      </c>
      <c r="CW316" s="2">
        <f>AI316</f>
        <v>0</v>
      </c>
      <c r="CX316" s="2">
        <f t="shared" si="216"/>
        <v>0</v>
      </c>
      <c r="CY316" s="2">
        <f t="shared" si="217"/>
        <v>0</v>
      </c>
      <c r="CZ316" s="2">
        <f t="shared" si="218"/>
        <v>0</v>
      </c>
      <c r="DA316" s="2"/>
      <c r="DB316" s="2"/>
      <c r="DC316" s="2" t="s">
        <v>3</v>
      </c>
      <c r="DD316" s="2" t="s">
        <v>3</v>
      </c>
      <c r="DE316" s="2" t="s">
        <v>3</v>
      </c>
      <c r="DF316" s="2" t="s">
        <v>3</v>
      </c>
      <c r="DG316" s="2" t="s">
        <v>3</v>
      </c>
      <c r="DH316" s="2" t="s">
        <v>3</v>
      </c>
      <c r="DI316" s="2" t="s">
        <v>3</v>
      </c>
      <c r="DJ316" s="2" t="s">
        <v>3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1009</v>
      </c>
      <c r="DV316" s="2" t="s">
        <v>119</v>
      </c>
      <c r="DW316" s="2" t="s">
        <v>119</v>
      </c>
      <c r="DX316" s="2">
        <v>1000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75084939</v>
      </c>
      <c r="EF316" s="2">
        <v>2</v>
      </c>
      <c r="EG316" s="2" t="s">
        <v>25</v>
      </c>
      <c r="EH316" s="2">
        <v>4</v>
      </c>
      <c r="EI316" s="2" t="s">
        <v>106</v>
      </c>
      <c r="EJ316" s="2">
        <v>1</v>
      </c>
      <c r="EK316" s="2">
        <v>4001</v>
      </c>
      <c r="EL316" s="2" t="s">
        <v>106</v>
      </c>
      <c r="EM316" s="2" t="s">
        <v>107</v>
      </c>
      <c r="EN316" s="2"/>
      <c r="EO316" s="2" t="s">
        <v>3</v>
      </c>
      <c r="EP316" s="2"/>
      <c r="EQ316" s="2">
        <v>1024</v>
      </c>
      <c r="ER316" s="2">
        <v>409055.47</v>
      </c>
      <c r="ES316" s="2">
        <v>409055.47</v>
      </c>
      <c r="ET316" s="2">
        <v>0</v>
      </c>
      <c r="EU316" s="2">
        <v>0</v>
      </c>
      <c r="EV316" s="2">
        <v>0</v>
      </c>
      <c r="EW316" s="2">
        <v>0</v>
      </c>
      <c r="EX316" s="2">
        <v>0</v>
      </c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v>0</v>
      </c>
      <c r="FS316" s="2">
        <v>0</v>
      </c>
      <c r="FT316" s="2"/>
      <c r="FU316" s="2"/>
      <c r="FV316" s="2"/>
      <c r="FW316" s="2"/>
      <c r="FX316" s="2">
        <v>106</v>
      </c>
      <c r="FY316" s="2">
        <v>45</v>
      </c>
      <c r="FZ316" s="2"/>
      <c r="GA316" s="2" t="s">
        <v>3</v>
      </c>
      <c r="GB316" s="2"/>
      <c r="GC316" s="2"/>
      <c r="GD316" s="2">
        <v>1</v>
      </c>
      <c r="GE316" s="2"/>
      <c r="GF316" s="2">
        <v>-288656221</v>
      </c>
      <c r="GG316" s="2">
        <v>2</v>
      </c>
      <c r="GH316" s="2">
        <v>1</v>
      </c>
      <c r="GI316" s="2">
        <v>2</v>
      </c>
      <c r="GJ316" s="2">
        <v>0</v>
      </c>
      <c r="GK316" s="2">
        <v>0</v>
      </c>
      <c r="GL316" s="2">
        <f t="shared" si="219"/>
        <v>0</v>
      </c>
      <c r="GM316" s="2">
        <f t="shared" si="220"/>
        <v>358369.41</v>
      </c>
      <c r="GN316" s="2">
        <f t="shared" si="221"/>
        <v>358369.41</v>
      </c>
      <c r="GO316" s="2">
        <f t="shared" si="222"/>
        <v>0</v>
      </c>
      <c r="GP316" s="2">
        <f t="shared" si="223"/>
        <v>0</v>
      </c>
      <c r="GQ316" s="2"/>
      <c r="GR316" s="2">
        <v>0</v>
      </c>
      <c r="GS316" s="2">
        <v>3</v>
      </c>
      <c r="GT316" s="2">
        <v>0</v>
      </c>
      <c r="GU316" s="2" t="s">
        <v>3</v>
      </c>
      <c r="GV316" s="2">
        <f t="shared" si="224"/>
        <v>0</v>
      </c>
      <c r="GW316" s="2">
        <v>1</v>
      </c>
      <c r="GX316" s="2">
        <f t="shared" si="225"/>
        <v>0</v>
      </c>
      <c r="GY316" s="2"/>
      <c r="GZ316" s="2"/>
      <c r="HA316" s="2">
        <v>0</v>
      </c>
      <c r="HB316" s="2">
        <v>0</v>
      </c>
      <c r="HC316" s="2">
        <f t="shared" si="226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108</v>
      </c>
      <c r="HO316" s="2" t="s">
        <v>109</v>
      </c>
      <c r="HP316" s="2" t="s">
        <v>106</v>
      </c>
      <c r="HQ316" s="2" t="s">
        <v>106</v>
      </c>
      <c r="HR316" s="2"/>
      <c r="HS316" s="2">
        <v>0</v>
      </c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5">
      <c r="A317" s="2">
        <v>17</v>
      </c>
      <c r="B317" s="2">
        <v>0</v>
      </c>
      <c r="C317" s="2">
        <f>ROW(SmtRes!A253)</f>
        <v>253</v>
      </c>
      <c r="D317" s="2">
        <f>ROW(EtalonRes!A248)</f>
        <v>248</v>
      </c>
      <c r="E317" s="2" t="s">
        <v>3</v>
      </c>
      <c r="F317" s="2" t="s">
        <v>169</v>
      </c>
      <c r="G317" s="2" t="s">
        <v>170</v>
      </c>
      <c r="H317" s="2" t="s">
        <v>115</v>
      </c>
      <c r="I317" s="2">
        <f>ROUND(145,7)</f>
        <v>145</v>
      </c>
      <c r="J317" s="2">
        <v>0</v>
      </c>
      <c r="K317" s="2">
        <f>ROUND(145,7)</f>
        <v>145</v>
      </c>
      <c r="L317" s="2"/>
      <c r="M317" s="2"/>
      <c r="N317" s="2"/>
      <c r="O317" s="2">
        <f t="shared" si="206"/>
        <v>2585613.92</v>
      </c>
      <c r="P317" s="2">
        <f>SUMIF(SmtRes!AQ240:'SmtRes'!AQ253,"=1",SmtRes!DF240:'SmtRes'!DF253)</f>
        <v>23087.35</v>
      </c>
      <c r="Q317" s="2">
        <f>SUMIF(SmtRes!AQ240:'SmtRes'!AQ253,"=1",SmtRes!DG240:'SmtRes'!DG253)</f>
        <v>1819518.5500000003</v>
      </c>
      <c r="R317" s="2">
        <f>SUMIF(SmtRes!AQ240:'SmtRes'!AQ253,"=1",SmtRes!DH240:'SmtRes'!DH253)</f>
        <v>472593.46000000008</v>
      </c>
      <c r="S317" s="2">
        <f>SUMIF(SmtRes!AQ240:'SmtRes'!AQ253,"=1",SmtRes!DI240:'SmtRes'!DI253)</f>
        <v>270414.56</v>
      </c>
      <c r="T317" s="2">
        <f t="shared" si="207"/>
        <v>0</v>
      </c>
      <c r="U317" s="2">
        <f>SUMIF(SmtRes!AQ240:'SmtRes'!AQ253,"=1",SmtRes!CV240:'SmtRes'!CV253)</f>
        <v>301.60000000000002</v>
      </c>
      <c r="V317" s="2">
        <f>SUMIF(SmtRes!AQ240:'SmtRes'!AQ253,"=1",SmtRes!CW240:'SmtRes'!CW253)</f>
        <v>462.5499999999999</v>
      </c>
      <c r="W317" s="2">
        <f t="shared" si="208"/>
        <v>0</v>
      </c>
      <c r="X317" s="2">
        <f t="shared" si="209"/>
        <v>787588.5</v>
      </c>
      <c r="Y317" s="2">
        <f t="shared" si="210"/>
        <v>334353.61</v>
      </c>
      <c r="Z317" s="2"/>
      <c r="AA317" s="2">
        <v>-1</v>
      </c>
      <c r="AB317" s="2">
        <f t="shared" si="211"/>
        <v>12137.666377</v>
      </c>
      <c r="AC317" s="2">
        <f>ROUND((SUM(SmtRes!BQ240:'SmtRes'!BQ253)),6)</f>
        <v>134.41917699999999</v>
      </c>
      <c r="AD317" s="2">
        <f>ROUND((((SUM(SmtRes!BR240:'SmtRes'!BR253))-(SUM(SmtRes!BS240:'SmtRes'!BS253)))+AE317),6)</f>
        <v>10138.3192</v>
      </c>
      <c r="AE317" s="2">
        <f>ROUND((SUM(SmtRes!BS240:'SmtRes'!BS253)),6)</f>
        <v>3259.2651999999998</v>
      </c>
      <c r="AF317" s="2">
        <f>ROUND((SUM(SmtRes!BT240:'SmtRes'!BT253)),6)</f>
        <v>1864.9280000000001</v>
      </c>
      <c r="AG317" s="2">
        <f t="shared" si="212"/>
        <v>0</v>
      </c>
      <c r="AH317" s="2">
        <f>(SUM(SmtRes!BU240:'SmtRes'!BU253))</f>
        <v>2.08</v>
      </c>
      <c r="AI317" s="2">
        <f>(SUM(SmtRes!BV240:'SmtRes'!BV253))</f>
        <v>3.19</v>
      </c>
      <c r="AJ317" s="2">
        <f t="shared" si="213"/>
        <v>0</v>
      </c>
      <c r="AK317" s="2">
        <v>15396.931576999998</v>
      </c>
      <c r="AL317" s="2">
        <v>134.41917699999999</v>
      </c>
      <c r="AM317" s="2">
        <v>10138.319199999998</v>
      </c>
      <c r="AN317" s="2">
        <v>3259.2652000000003</v>
      </c>
      <c r="AO317" s="2">
        <v>1864.9280000000001</v>
      </c>
      <c r="AP317" s="2">
        <v>0</v>
      </c>
      <c r="AQ317" s="2">
        <v>2.08</v>
      </c>
      <c r="AR317" s="2">
        <v>3.19</v>
      </c>
      <c r="AS317" s="2">
        <v>0</v>
      </c>
      <c r="AT317" s="2">
        <v>106</v>
      </c>
      <c r="AU317" s="2">
        <v>45</v>
      </c>
      <c r="AV317" s="2">
        <v>1</v>
      </c>
      <c r="AW317" s="2">
        <v>1</v>
      </c>
      <c r="AX317" s="2"/>
      <c r="AY317" s="2"/>
      <c r="AZ317" s="2">
        <v>1</v>
      </c>
      <c r="BA317" s="2">
        <v>1</v>
      </c>
      <c r="BB317" s="2">
        <v>1</v>
      </c>
      <c r="BC317" s="2">
        <v>1</v>
      </c>
      <c r="BD317" s="2" t="s">
        <v>3</v>
      </c>
      <c r="BE317" s="2" t="s">
        <v>3</v>
      </c>
      <c r="BF317" s="2" t="s">
        <v>3</v>
      </c>
      <c r="BG317" s="2" t="s">
        <v>3</v>
      </c>
      <c r="BH317" s="2">
        <v>0</v>
      </c>
      <c r="BI317" s="2">
        <v>1</v>
      </c>
      <c r="BJ317" s="2" t="s">
        <v>171</v>
      </c>
      <c r="BK317" s="2"/>
      <c r="BL317" s="2"/>
      <c r="BM317" s="2">
        <v>4001</v>
      </c>
      <c r="BN317" s="2">
        <v>0</v>
      </c>
      <c r="BO317" s="2" t="s">
        <v>3</v>
      </c>
      <c r="BP317" s="2">
        <v>0</v>
      </c>
      <c r="BQ317" s="2">
        <v>2</v>
      </c>
      <c r="BR317" s="2">
        <v>0</v>
      </c>
      <c r="BS317" s="2">
        <v>1</v>
      </c>
      <c r="BT317" s="2">
        <v>1</v>
      </c>
      <c r="BU317" s="2">
        <v>1</v>
      </c>
      <c r="BV317" s="2">
        <v>1</v>
      </c>
      <c r="BW317" s="2">
        <v>1</v>
      </c>
      <c r="BX317" s="2">
        <v>1</v>
      </c>
      <c r="BY317" s="2" t="s">
        <v>3</v>
      </c>
      <c r="BZ317" s="2">
        <v>106</v>
      </c>
      <c r="CA317" s="2">
        <v>45</v>
      </c>
      <c r="CB317" s="2" t="s">
        <v>3</v>
      </c>
      <c r="CC317" s="2"/>
      <c r="CD317" s="2"/>
      <c r="CE317" s="2">
        <v>0</v>
      </c>
      <c r="CF317" s="2">
        <v>0</v>
      </c>
      <c r="CG317" s="2">
        <v>0</v>
      </c>
      <c r="CH317" s="2"/>
      <c r="CI317" s="2"/>
      <c r="CJ317" s="2"/>
      <c r="CK317" s="2"/>
      <c r="CL317" s="2"/>
      <c r="CM317" s="2">
        <v>0</v>
      </c>
      <c r="CN317" s="2" t="s">
        <v>3</v>
      </c>
      <c r="CO317" s="2">
        <v>0</v>
      </c>
      <c r="CP317" s="2">
        <f t="shared" si="214"/>
        <v>2585613.9200000004</v>
      </c>
      <c r="CQ317" s="2">
        <f>SUMIF(SmtRes!AQ240:'SmtRes'!AQ253,"=1",SmtRes!AA240:'SmtRes'!AA253)</f>
        <v>43845.46</v>
      </c>
      <c r="CR317" s="2">
        <f>SUMIF(SmtRes!AQ240:'SmtRes'!AQ253,"=1",SmtRes!AB240:'SmtRes'!AB253)</f>
        <v>19086.300000000003</v>
      </c>
      <c r="CS317" s="2">
        <f>SUMIF(SmtRes!AQ240:'SmtRes'!AQ253,"=1",SmtRes!AC240:'SmtRes'!AC253)</f>
        <v>7039.53</v>
      </c>
      <c r="CT317" s="2">
        <f>SUMIF(SmtRes!AQ240:'SmtRes'!AQ253,"=1",SmtRes!AD240:'SmtRes'!AD253)</f>
        <v>896.6</v>
      </c>
      <c r="CU317" s="2">
        <f t="shared" si="215"/>
        <v>0</v>
      </c>
      <c r="CV317" s="2">
        <f>SUMIF(SmtRes!AQ240:'SmtRes'!AQ253,"=1",SmtRes!BU240:'SmtRes'!BU253)</f>
        <v>2.08</v>
      </c>
      <c r="CW317" s="2">
        <f>SUMIF(SmtRes!AQ240:'SmtRes'!AQ253,"=1",SmtRes!BV240:'SmtRes'!BV253)</f>
        <v>3.19</v>
      </c>
      <c r="CX317" s="2">
        <f t="shared" si="216"/>
        <v>0</v>
      </c>
      <c r="CY317" s="2">
        <f t="shared" si="217"/>
        <v>787588.50120000006</v>
      </c>
      <c r="CZ317" s="2">
        <f t="shared" si="218"/>
        <v>334353.609</v>
      </c>
      <c r="DA317" s="2"/>
      <c r="DB317" s="2"/>
      <c r="DC317" s="2" t="s">
        <v>3</v>
      </c>
      <c r="DD317" s="2" t="s">
        <v>3</v>
      </c>
      <c r="DE317" s="2" t="s">
        <v>3</v>
      </c>
      <c r="DF317" s="2" t="s">
        <v>3</v>
      </c>
      <c r="DG317" s="2" t="s">
        <v>3</v>
      </c>
      <c r="DH317" s="2" t="s">
        <v>3</v>
      </c>
      <c r="DI317" s="2" t="s">
        <v>3</v>
      </c>
      <c r="DJ317" s="2" t="s">
        <v>3</v>
      </c>
      <c r="DK317" s="2" t="s">
        <v>3</v>
      </c>
      <c r="DL317" s="2" t="s">
        <v>3</v>
      </c>
      <c r="DM317" s="2" t="s">
        <v>3</v>
      </c>
      <c r="DN317" s="2">
        <v>0</v>
      </c>
      <c r="DO317" s="2">
        <v>0</v>
      </c>
      <c r="DP317" s="2">
        <v>1</v>
      </c>
      <c r="DQ317" s="2">
        <v>1</v>
      </c>
      <c r="DR317" s="2"/>
      <c r="DS317" s="2"/>
      <c r="DT317" s="2"/>
      <c r="DU317" s="2">
        <v>1003</v>
      </c>
      <c r="DV317" s="2" t="s">
        <v>115</v>
      </c>
      <c r="DW317" s="2" t="s">
        <v>115</v>
      </c>
      <c r="DX317" s="2">
        <v>1</v>
      </c>
      <c r="DY317" s="2"/>
      <c r="DZ317" s="2" t="s">
        <v>3</v>
      </c>
      <c r="EA317" s="2" t="s">
        <v>3</v>
      </c>
      <c r="EB317" s="2" t="s">
        <v>3</v>
      </c>
      <c r="EC317" s="2" t="s">
        <v>3</v>
      </c>
      <c r="ED317" s="2"/>
      <c r="EE317" s="2">
        <v>75084939</v>
      </c>
      <c r="EF317" s="2">
        <v>2</v>
      </c>
      <c r="EG317" s="2" t="s">
        <v>25</v>
      </c>
      <c r="EH317" s="2">
        <v>4</v>
      </c>
      <c r="EI317" s="2" t="s">
        <v>106</v>
      </c>
      <c r="EJ317" s="2">
        <v>1</v>
      </c>
      <c r="EK317" s="2">
        <v>4001</v>
      </c>
      <c r="EL317" s="2" t="s">
        <v>106</v>
      </c>
      <c r="EM317" s="2" t="s">
        <v>107</v>
      </c>
      <c r="EN317" s="2"/>
      <c r="EO317" s="2" t="s">
        <v>3</v>
      </c>
      <c r="EP317" s="2"/>
      <c r="EQ317" s="2">
        <v>1024</v>
      </c>
      <c r="ER317" s="2">
        <v>0</v>
      </c>
      <c r="ES317" s="2">
        <v>0</v>
      </c>
      <c r="ET317" s="2">
        <v>0</v>
      </c>
      <c r="EU317" s="2">
        <v>0</v>
      </c>
      <c r="EV317" s="2">
        <v>0</v>
      </c>
      <c r="EW317" s="2">
        <v>2.08</v>
      </c>
      <c r="EX317" s="2">
        <v>3.19</v>
      </c>
      <c r="EY317" s="2">
        <v>0</v>
      </c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>
        <v>0</v>
      </c>
      <c r="FR317" s="2">
        <v>0</v>
      </c>
      <c r="FS317" s="2">
        <v>0</v>
      </c>
      <c r="FT317" s="2"/>
      <c r="FU317" s="2"/>
      <c r="FV317" s="2"/>
      <c r="FW317" s="2"/>
      <c r="FX317" s="2">
        <v>106</v>
      </c>
      <c r="FY317" s="2">
        <v>45</v>
      </c>
      <c r="FZ317" s="2"/>
      <c r="GA317" s="2" t="s">
        <v>3</v>
      </c>
      <c r="GB317" s="2"/>
      <c r="GC317" s="2"/>
      <c r="GD317" s="2">
        <v>1</v>
      </c>
      <c r="GE317" s="2"/>
      <c r="GF317" s="2">
        <v>1690810863</v>
      </c>
      <c r="GG317" s="2">
        <v>2</v>
      </c>
      <c r="GH317" s="2">
        <v>1</v>
      </c>
      <c r="GI317" s="2">
        <v>-2</v>
      </c>
      <c r="GJ317" s="2">
        <v>0</v>
      </c>
      <c r="GK317" s="2">
        <v>0</v>
      </c>
      <c r="GL317" s="2">
        <f t="shared" si="219"/>
        <v>0</v>
      </c>
      <c r="GM317" s="2">
        <f t="shared" si="220"/>
        <v>3707556.03</v>
      </c>
      <c r="GN317" s="2">
        <f t="shared" si="221"/>
        <v>3707556.03</v>
      </c>
      <c r="GO317" s="2">
        <f t="shared" si="222"/>
        <v>0</v>
      </c>
      <c r="GP317" s="2">
        <f t="shared" si="223"/>
        <v>0</v>
      </c>
      <c r="GQ317" s="2"/>
      <c r="GR317" s="2">
        <v>0</v>
      </c>
      <c r="GS317" s="2">
        <v>3</v>
      </c>
      <c r="GT317" s="2">
        <v>0</v>
      </c>
      <c r="GU317" s="2" t="s">
        <v>3</v>
      </c>
      <c r="GV317" s="2">
        <f t="shared" si="224"/>
        <v>0</v>
      </c>
      <c r="GW317" s="2">
        <v>1</v>
      </c>
      <c r="GX317" s="2">
        <f t="shared" si="225"/>
        <v>0</v>
      </c>
      <c r="GY317" s="2"/>
      <c r="GZ317" s="2"/>
      <c r="HA317" s="2">
        <v>0</v>
      </c>
      <c r="HB317" s="2">
        <v>0</v>
      </c>
      <c r="HC317" s="2">
        <f t="shared" si="226"/>
        <v>0</v>
      </c>
      <c r="HD317" s="2"/>
      <c r="HE317" s="2" t="s">
        <v>3</v>
      </c>
      <c r="HF317" s="2" t="s">
        <v>3</v>
      </c>
      <c r="HG317" s="2"/>
      <c r="HH317" s="2"/>
      <c r="HI317" s="2"/>
      <c r="HJ317" s="2"/>
      <c r="HK317" s="2"/>
      <c r="HL317" s="2"/>
      <c r="HM317" s="2" t="s">
        <v>3</v>
      </c>
      <c r="HN317" s="2" t="s">
        <v>108</v>
      </c>
      <c r="HO317" s="2" t="s">
        <v>109</v>
      </c>
      <c r="HP317" s="2" t="s">
        <v>106</v>
      </c>
      <c r="HQ317" s="2" t="s">
        <v>106</v>
      </c>
      <c r="HR317" s="2"/>
      <c r="HS317" s="2">
        <v>0</v>
      </c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>
        <v>0</v>
      </c>
      <c r="IL317" s="2"/>
      <c r="IM317" s="2"/>
      <c r="IN317" s="2"/>
      <c r="IO317" s="2"/>
      <c r="IP317" s="2"/>
      <c r="IQ317" s="2"/>
      <c r="IR317" s="2"/>
      <c r="IS317" s="2"/>
      <c r="IT317" s="2"/>
      <c r="IU317" s="2"/>
    </row>
    <row r="318" spans="1:255" x14ac:dyDescent="0.25">
      <c r="A318" s="2">
        <v>18</v>
      </c>
      <c r="B318" s="2">
        <v>0</v>
      </c>
      <c r="C318" s="2">
        <v>251</v>
      </c>
      <c r="D318" s="2"/>
      <c r="E318" s="2" t="s">
        <v>3</v>
      </c>
      <c r="F318" s="2" t="s">
        <v>117</v>
      </c>
      <c r="G318" s="2" t="s">
        <v>118</v>
      </c>
      <c r="H318" s="2" t="s">
        <v>119</v>
      </c>
      <c r="I318" s="2">
        <f>I317*J318</f>
        <v>16.936</v>
      </c>
      <c r="J318" s="2">
        <v>0.1168</v>
      </c>
      <c r="K318" s="2">
        <v>0.1168</v>
      </c>
      <c r="L318" s="2"/>
      <c r="M318" s="2"/>
      <c r="N318" s="2"/>
      <c r="O318" s="2">
        <f t="shared" si="206"/>
        <v>239691.65</v>
      </c>
      <c r="P318" s="2">
        <f>ROUND(CQ318*I318,2)</f>
        <v>239691.65</v>
      </c>
      <c r="Q318" s="2">
        <f>ROUND(CR318*I318,2)</f>
        <v>0</v>
      </c>
      <c r="R318" s="2">
        <f>ROUND(CS318*I318,2)</f>
        <v>0</v>
      </c>
      <c r="S318" s="2">
        <f>ROUND(CT318*I318,2)</f>
        <v>0</v>
      </c>
      <c r="T318" s="2">
        <f t="shared" si="207"/>
        <v>0</v>
      </c>
      <c r="U318" s="2">
        <f>ROUND(CV318*I318,7)</f>
        <v>0</v>
      </c>
      <c r="V318" s="2">
        <f>ROUND(CW318*I318,7)</f>
        <v>0</v>
      </c>
      <c r="W318" s="2">
        <f t="shared" si="208"/>
        <v>0</v>
      </c>
      <c r="X318" s="2">
        <f t="shared" si="209"/>
        <v>0</v>
      </c>
      <c r="Y318" s="2">
        <f t="shared" si="210"/>
        <v>0</v>
      </c>
      <c r="Z318" s="2"/>
      <c r="AA318" s="2">
        <v>-1</v>
      </c>
      <c r="AB318" s="2">
        <f t="shared" si="211"/>
        <v>16456.73</v>
      </c>
      <c r="AC318" s="2">
        <f>ROUND((ES318),6)</f>
        <v>16456.73</v>
      </c>
      <c r="AD318" s="2">
        <f>ROUND((((ET318)-(EU318))+AE318),6)</f>
        <v>0</v>
      </c>
      <c r="AE318" s="2">
        <f t="shared" ref="AE318:AF320" si="227">ROUND((EU318),6)</f>
        <v>0</v>
      </c>
      <c r="AF318" s="2">
        <f t="shared" si="227"/>
        <v>0</v>
      </c>
      <c r="AG318" s="2">
        <f t="shared" si="212"/>
        <v>0</v>
      </c>
      <c r="AH318" s="2">
        <f t="shared" ref="AH318:AI320" si="228">(EW318)</f>
        <v>0</v>
      </c>
      <c r="AI318" s="2">
        <f t="shared" si="228"/>
        <v>0</v>
      </c>
      <c r="AJ318" s="2">
        <f t="shared" si="213"/>
        <v>0</v>
      </c>
      <c r="AK318" s="2">
        <v>16456.73</v>
      </c>
      <c r="AL318" s="2">
        <v>16456.73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106</v>
      </c>
      <c r="AU318" s="2">
        <v>45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0.86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1</v>
      </c>
      <c r="BJ318" s="2" t="s">
        <v>120</v>
      </c>
      <c r="BK318" s="2"/>
      <c r="BL318" s="2"/>
      <c r="BM318" s="2">
        <v>4001</v>
      </c>
      <c r="BN318" s="2">
        <v>0</v>
      </c>
      <c r="BO318" s="2" t="s">
        <v>117</v>
      </c>
      <c r="BP318" s="2">
        <v>1</v>
      </c>
      <c r="BQ318" s="2">
        <v>2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106</v>
      </c>
      <c r="CA318" s="2">
        <v>45</v>
      </c>
      <c r="CB318" s="2" t="s">
        <v>3</v>
      </c>
      <c r="CC318" s="2"/>
      <c r="CD318" s="2"/>
      <c r="CE318" s="2">
        <v>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214"/>
        <v>239691.65</v>
      </c>
      <c r="CQ318" s="2">
        <f>ROUND(AL318*BC318,2)</f>
        <v>14152.79</v>
      </c>
      <c r="CR318" s="2">
        <f>ROUND(AM318*BB318,2)</f>
        <v>0</v>
      </c>
      <c r="CS318" s="2">
        <f>ROUND(AN318*BS318,2)</f>
        <v>0</v>
      </c>
      <c r="CT318" s="2">
        <f>ROUND(AO318*BA318,2)</f>
        <v>0</v>
      </c>
      <c r="CU318" s="2">
        <f t="shared" si="215"/>
        <v>0</v>
      </c>
      <c r="CV318" s="2">
        <f t="shared" ref="CV318:CW320" si="229">AH318</f>
        <v>0</v>
      </c>
      <c r="CW318" s="2">
        <f t="shared" si="229"/>
        <v>0</v>
      </c>
      <c r="CX318" s="2">
        <f t="shared" si="216"/>
        <v>0</v>
      </c>
      <c r="CY318" s="2">
        <f t="shared" si="217"/>
        <v>0</v>
      </c>
      <c r="CZ318" s="2">
        <f t="shared" si="218"/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1009</v>
      </c>
      <c r="DV318" s="2" t="s">
        <v>119</v>
      </c>
      <c r="DW318" s="2" t="s">
        <v>119</v>
      </c>
      <c r="DX318" s="2">
        <v>1000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75084939</v>
      </c>
      <c r="EF318" s="2">
        <v>2</v>
      </c>
      <c r="EG318" s="2" t="s">
        <v>25</v>
      </c>
      <c r="EH318" s="2">
        <v>4</v>
      </c>
      <c r="EI318" s="2" t="s">
        <v>106</v>
      </c>
      <c r="EJ318" s="2">
        <v>1</v>
      </c>
      <c r="EK318" s="2">
        <v>4001</v>
      </c>
      <c r="EL318" s="2" t="s">
        <v>106</v>
      </c>
      <c r="EM318" s="2" t="s">
        <v>107</v>
      </c>
      <c r="EN318" s="2"/>
      <c r="EO318" s="2" t="s">
        <v>3</v>
      </c>
      <c r="EP318" s="2"/>
      <c r="EQ318" s="2">
        <v>1024</v>
      </c>
      <c r="ER318" s="2">
        <v>16456.73</v>
      </c>
      <c r="ES318" s="2">
        <v>16456.73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v>0</v>
      </c>
      <c r="FS318" s="2">
        <v>0</v>
      </c>
      <c r="FT318" s="2"/>
      <c r="FU318" s="2"/>
      <c r="FV318" s="2"/>
      <c r="FW318" s="2"/>
      <c r="FX318" s="2">
        <v>106</v>
      </c>
      <c r="FY318" s="2">
        <v>45</v>
      </c>
      <c r="FZ318" s="2"/>
      <c r="GA318" s="2" t="s">
        <v>3</v>
      </c>
      <c r="GB318" s="2"/>
      <c r="GC318" s="2"/>
      <c r="GD318" s="2">
        <v>1</v>
      </c>
      <c r="GE318" s="2"/>
      <c r="GF318" s="2">
        <v>-1591594887</v>
      </c>
      <c r="GG318" s="2">
        <v>2</v>
      </c>
      <c r="GH318" s="2">
        <v>1</v>
      </c>
      <c r="GI318" s="2">
        <v>2</v>
      </c>
      <c r="GJ318" s="2">
        <v>0</v>
      </c>
      <c r="GK318" s="2">
        <v>0</v>
      </c>
      <c r="GL318" s="2">
        <f t="shared" si="219"/>
        <v>0</v>
      </c>
      <c r="GM318" s="2">
        <f t="shared" si="220"/>
        <v>239691.65</v>
      </c>
      <c r="GN318" s="2">
        <f t="shared" si="221"/>
        <v>239691.65</v>
      </c>
      <c r="GO318" s="2">
        <f t="shared" si="222"/>
        <v>0</v>
      </c>
      <c r="GP318" s="2">
        <f t="shared" si="223"/>
        <v>0</v>
      </c>
      <c r="GQ318" s="2"/>
      <c r="GR318" s="2">
        <v>0</v>
      </c>
      <c r="GS318" s="2">
        <v>3</v>
      </c>
      <c r="GT318" s="2">
        <v>0</v>
      </c>
      <c r="GU318" s="2" t="s">
        <v>3</v>
      </c>
      <c r="GV318" s="2">
        <f t="shared" si="224"/>
        <v>0</v>
      </c>
      <c r="GW318" s="2">
        <v>1</v>
      </c>
      <c r="GX318" s="2">
        <f t="shared" si="225"/>
        <v>0</v>
      </c>
      <c r="GY318" s="2"/>
      <c r="GZ318" s="2"/>
      <c r="HA318" s="2">
        <v>0</v>
      </c>
      <c r="HB318" s="2">
        <v>0</v>
      </c>
      <c r="HC318" s="2">
        <f t="shared" si="226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108</v>
      </c>
      <c r="HO318" s="2" t="s">
        <v>109</v>
      </c>
      <c r="HP318" s="2" t="s">
        <v>106</v>
      </c>
      <c r="HQ318" s="2" t="s">
        <v>106</v>
      </c>
      <c r="HR318" s="2"/>
      <c r="HS318" s="2">
        <v>0</v>
      </c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5">
      <c r="A319" s="2">
        <v>18</v>
      </c>
      <c r="B319" s="2">
        <v>0</v>
      </c>
      <c r="C319" s="2">
        <v>252</v>
      </c>
      <c r="D319" s="2"/>
      <c r="E319" s="2" t="s">
        <v>3</v>
      </c>
      <c r="F319" s="2" t="s">
        <v>123</v>
      </c>
      <c r="G319" s="2" t="s">
        <v>124</v>
      </c>
      <c r="H319" s="2" t="s">
        <v>125</v>
      </c>
      <c r="I319" s="2">
        <f>I317*J319</f>
        <v>826.5</v>
      </c>
      <c r="J319" s="2">
        <v>5.7</v>
      </c>
      <c r="K319" s="2">
        <v>5.7</v>
      </c>
      <c r="L319" s="2"/>
      <c r="M319" s="2"/>
      <c r="N319" s="2"/>
      <c r="O319" s="2">
        <f t="shared" si="206"/>
        <v>609014.79</v>
      </c>
      <c r="P319" s="2">
        <f>ROUND(CQ319*I319,2)</f>
        <v>609014.79</v>
      </c>
      <c r="Q319" s="2">
        <f>ROUND(CR319*I319,2)</f>
        <v>0</v>
      </c>
      <c r="R319" s="2">
        <f>ROUND(CS319*I319,2)</f>
        <v>0</v>
      </c>
      <c r="S319" s="2">
        <f>ROUND(CT319*I319,2)</f>
        <v>0</v>
      </c>
      <c r="T319" s="2">
        <f t="shared" si="207"/>
        <v>0</v>
      </c>
      <c r="U319" s="2">
        <f>ROUND(CV319*I319,7)</f>
        <v>0</v>
      </c>
      <c r="V319" s="2">
        <f>ROUND(CW319*I319,7)</f>
        <v>0</v>
      </c>
      <c r="W319" s="2">
        <f t="shared" si="208"/>
        <v>0</v>
      </c>
      <c r="X319" s="2">
        <f t="shared" si="209"/>
        <v>0</v>
      </c>
      <c r="Y319" s="2">
        <f t="shared" si="210"/>
        <v>0</v>
      </c>
      <c r="Z319" s="2"/>
      <c r="AA319" s="2">
        <v>-1</v>
      </c>
      <c r="AB319" s="2">
        <f t="shared" si="211"/>
        <v>695.15</v>
      </c>
      <c r="AC319" s="2">
        <f>ROUND((ES319),6)</f>
        <v>695.15</v>
      </c>
      <c r="AD319" s="2">
        <f>ROUND((((ET319)-(EU319))+AE319),6)</f>
        <v>0</v>
      </c>
      <c r="AE319" s="2">
        <f t="shared" si="227"/>
        <v>0</v>
      </c>
      <c r="AF319" s="2">
        <f t="shared" si="227"/>
        <v>0</v>
      </c>
      <c r="AG319" s="2">
        <f t="shared" si="212"/>
        <v>0</v>
      </c>
      <c r="AH319" s="2">
        <f t="shared" si="228"/>
        <v>0</v>
      </c>
      <c r="AI319" s="2">
        <f t="shared" si="228"/>
        <v>0</v>
      </c>
      <c r="AJ319" s="2">
        <f t="shared" si="213"/>
        <v>0</v>
      </c>
      <c r="AK319" s="2">
        <v>695.15</v>
      </c>
      <c r="AL319" s="2">
        <v>695.15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106</v>
      </c>
      <c r="AU319" s="2">
        <v>45</v>
      </c>
      <c r="AV319" s="2">
        <v>1</v>
      </c>
      <c r="AW319" s="2">
        <v>1</v>
      </c>
      <c r="AX319" s="2"/>
      <c r="AY319" s="2"/>
      <c r="AZ319" s="2">
        <v>1</v>
      </c>
      <c r="BA319" s="2">
        <v>1</v>
      </c>
      <c r="BB319" s="2">
        <v>1</v>
      </c>
      <c r="BC319" s="2">
        <v>1.06</v>
      </c>
      <c r="BD319" s="2" t="s">
        <v>3</v>
      </c>
      <c r="BE319" s="2" t="s">
        <v>3</v>
      </c>
      <c r="BF319" s="2" t="s">
        <v>3</v>
      </c>
      <c r="BG319" s="2" t="s">
        <v>3</v>
      </c>
      <c r="BH319" s="2">
        <v>3</v>
      </c>
      <c r="BI319" s="2">
        <v>1</v>
      </c>
      <c r="BJ319" s="2" t="s">
        <v>126</v>
      </c>
      <c r="BK319" s="2"/>
      <c r="BL319" s="2"/>
      <c r="BM319" s="2">
        <v>4001</v>
      </c>
      <c r="BN319" s="2">
        <v>0</v>
      </c>
      <c r="BO319" s="2" t="s">
        <v>123</v>
      </c>
      <c r="BP319" s="2">
        <v>1</v>
      </c>
      <c r="BQ319" s="2">
        <v>2</v>
      </c>
      <c r="BR319" s="2">
        <v>0</v>
      </c>
      <c r="BS319" s="2">
        <v>1</v>
      </c>
      <c r="BT319" s="2">
        <v>1</v>
      </c>
      <c r="BU319" s="2">
        <v>1</v>
      </c>
      <c r="BV319" s="2">
        <v>1</v>
      </c>
      <c r="BW319" s="2">
        <v>1</v>
      </c>
      <c r="BX319" s="2">
        <v>1</v>
      </c>
      <c r="BY319" s="2" t="s">
        <v>3</v>
      </c>
      <c r="BZ319" s="2">
        <v>106</v>
      </c>
      <c r="CA319" s="2">
        <v>45</v>
      </c>
      <c r="CB319" s="2" t="s">
        <v>3</v>
      </c>
      <c r="CC319" s="2"/>
      <c r="CD319" s="2"/>
      <c r="CE319" s="2">
        <v>0</v>
      </c>
      <c r="CF319" s="2">
        <v>0</v>
      </c>
      <c r="CG319" s="2">
        <v>0</v>
      </c>
      <c r="CH319" s="2"/>
      <c r="CI319" s="2"/>
      <c r="CJ319" s="2"/>
      <c r="CK319" s="2"/>
      <c r="CL319" s="2"/>
      <c r="CM319" s="2">
        <v>0</v>
      </c>
      <c r="CN319" s="2" t="s">
        <v>3</v>
      </c>
      <c r="CO319" s="2">
        <v>0</v>
      </c>
      <c r="CP319" s="2">
        <f t="shared" si="214"/>
        <v>609014.79</v>
      </c>
      <c r="CQ319" s="2">
        <f>ROUND(AL319*BC319,2)</f>
        <v>736.86</v>
      </c>
      <c r="CR319" s="2">
        <f>ROUND(AM319*BB319,2)</f>
        <v>0</v>
      </c>
      <c r="CS319" s="2">
        <f>ROUND(AN319*BS319,2)</f>
        <v>0</v>
      </c>
      <c r="CT319" s="2">
        <f>ROUND(AO319*BA319,2)</f>
        <v>0</v>
      </c>
      <c r="CU319" s="2">
        <f t="shared" si="215"/>
        <v>0</v>
      </c>
      <c r="CV319" s="2">
        <f t="shared" si="229"/>
        <v>0</v>
      </c>
      <c r="CW319" s="2">
        <f t="shared" si="229"/>
        <v>0</v>
      </c>
      <c r="CX319" s="2">
        <f t="shared" si="216"/>
        <v>0</v>
      </c>
      <c r="CY319" s="2">
        <f t="shared" si="217"/>
        <v>0</v>
      </c>
      <c r="CZ319" s="2">
        <f t="shared" si="218"/>
        <v>0</v>
      </c>
      <c r="DA319" s="2"/>
      <c r="DB319" s="2"/>
      <c r="DC319" s="2" t="s">
        <v>3</v>
      </c>
      <c r="DD319" s="2" t="s">
        <v>3</v>
      </c>
      <c r="DE319" s="2" t="s">
        <v>3</v>
      </c>
      <c r="DF319" s="2" t="s">
        <v>3</v>
      </c>
      <c r="DG319" s="2" t="s">
        <v>3</v>
      </c>
      <c r="DH319" s="2" t="s">
        <v>3</v>
      </c>
      <c r="DI319" s="2" t="s">
        <v>3</v>
      </c>
      <c r="DJ319" s="2" t="s">
        <v>3</v>
      </c>
      <c r="DK319" s="2" t="s">
        <v>3</v>
      </c>
      <c r="DL319" s="2" t="s">
        <v>3</v>
      </c>
      <c r="DM319" s="2" t="s">
        <v>3</v>
      </c>
      <c r="DN319" s="2">
        <v>0</v>
      </c>
      <c r="DO319" s="2">
        <v>0</v>
      </c>
      <c r="DP319" s="2">
        <v>1</v>
      </c>
      <c r="DQ319" s="2">
        <v>1</v>
      </c>
      <c r="DR319" s="2"/>
      <c r="DS319" s="2"/>
      <c r="DT319" s="2"/>
      <c r="DU319" s="2">
        <v>1009</v>
      </c>
      <c r="DV319" s="2" t="s">
        <v>125</v>
      </c>
      <c r="DW319" s="2" t="s">
        <v>125</v>
      </c>
      <c r="DX319" s="2">
        <v>1</v>
      </c>
      <c r="DY319" s="2"/>
      <c r="DZ319" s="2" t="s">
        <v>3</v>
      </c>
      <c r="EA319" s="2" t="s">
        <v>3</v>
      </c>
      <c r="EB319" s="2" t="s">
        <v>3</v>
      </c>
      <c r="EC319" s="2" t="s">
        <v>3</v>
      </c>
      <c r="ED319" s="2"/>
      <c r="EE319" s="2">
        <v>75084939</v>
      </c>
      <c r="EF319" s="2">
        <v>2</v>
      </c>
      <c r="EG319" s="2" t="s">
        <v>25</v>
      </c>
      <c r="EH319" s="2">
        <v>4</v>
      </c>
      <c r="EI319" s="2" t="s">
        <v>106</v>
      </c>
      <c r="EJ319" s="2">
        <v>1</v>
      </c>
      <c r="EK319" s="2">
        <v>4001</v>
      </c>
      <c r="EL319" s="2" t="s">
        <v>106</v>
      </c>
      <c r="EM319" s="2" t="s">
        <v>107</v>
      </c>
      <c r="EN319" s="2"/>
      <c r="EO319" s="2" t="s">
        <v>3</v>
      </c>
      <c r="EP319" s="2"/>
      <c r="EQ319" s="2">
        <v>1024</v>
      </c>
      <c r="ER319" s="2">
        <v>695.15</v>
      </c>
      <c r="ES319" s="2">
        <v>695.15</v>
      </c>
      <c r="ET319" s="2">
        <v>0</v>
      </c>
      <c r="EU319" s="2">
        <v>0</v>
      </c>
      <c r="EV319" s="2">
        <v>0</v>
      </c>
      <c r="EW319" s="2">
        <v>0</v>
      </c>
      <c r="EX319" s="2">
        <v>0</v>
      </c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>
        <v>0</v>
      </c>
      <c r="FR319" s="2">
        <v>0</v>
      </c>
      <c r="FS319" s="2">
        <v>0</v>
      </c>
      <c r="FT319" s="2"/>
      <c r="FU319" s="2"/>
      <c r="FV319" s="2"/>
      <c r="FW319" s="2"/>
      <c r="FX319" s="2">
        <v>106</v>
      </c>
      <c r="FY319" s="2">
        <v>45</v>
      </c>
      <c r="FZ319" s="2"/>
      <c r="GA319" s="2" t="s">
        <v>3</v>
      </c>
      <c r="GB319" s="2"/>
      <c r="GC319" s="2"/>
      <c r="GD319" s="2">
        <v>1</v>
      </c>
      <c r="GE319" s="2"/>
      <c r="GF319" s="2">
        <v>-715723481</v>
      </c>
      <c r="GG319" s="2">
        <v>2</v>
      </c>
      <c r="GH319" s="2">
        <v>1</v>
      </c>
      <c r="GI319" s="2">
        <v>2</v>
      </c>
      <c r="GJ319" s="2">
        <v>0</v>
      </c>
      <c r="GK319" s="2">
        <v>0</v>
      </c>
      <c r="GL319" s="2">
        <f t="shared" si="219"/>
        <v>0</v>
      </c>
      <c r="GM319" s="2">
        <f t="shared" si="220"/>
        <v>609014.79</v>
      </c>
      <c r="GN319" s="2">
        <f t="shared" si="221"/>
        <v>609014.79</v>
      </c>
      <c r="GO319" s="2">
        <f t="shared" si="222"/>
        <v>0</v>
      </c>
      <c r="GP319" s="2">
        <f t="shared" si="223"/>
        <v>0</v>
      </c>
      <c r="GQ319" s="2"/>
      <c r="GR319" s="2">
        <v>0</v>
      </c>
      <c r="GS319" s="2">
        <v>3</v>
      </c>
      <c r="GT319" s="2">
        <v>0</v>
      </c>
      <c r="GU319" s="2" t="s">
        <v>3</v>
      </c>
      <c r="GV319" s="2">
        <f t="shared" si="224"/>
        <v>0</v>
      </c>
      <c r="GW319" s="2">
        <v>1</v>
      </c>
      <c r="GX319" s="2">
        <f t="shared" si="225"/>
        <v>0</v>
      </c>
      <c r="GY319" s="2"/>
      <c r="GZ319" s="2"/>
      <c r="HA319" s="2">
        <v>0</v>
      </c>
      <c r="HB319" s="2">
        <v>0</v>
      </c>
      <c r="HC319" s="2">
        <f t="shared" si="226"/>
        <v>0</v>
      </c>
      <c r="HD319" s="2"/>
      <c r="HE319" s="2" t="s">
        <v>3</v>
      </c>
      <c r="HF319" s="2" t="s">
        <v>3</v>
      </c>
      <c r="HG319" s="2"/>
      <c r="HH319" s="2"/>
      <c r="HI319" s="2"/>
      <c r="HJ319" s="2"/>
      <c r="HK319" s="2"/>
      <c r="HL319" s="2"/>
      <c r="HM319" s="2" t="s">
        <v>3</v>
      </c>
      <c r="HN319" s="2" t="s">
        <v>108</v>
      </c>
      <c r="HO319" s="2" t="s">
        <v>109</v>
      </c>
      <c r="HP319" s="2" t="s">
        <v>106</v>
      </c>
      <c r="HQ319" s="2" t="s">
        <v>106</v>
      </c>
      <c r="HR319" s="2"/>
      <c r="HS319" s="2">
        <v>0</v>
      </c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>
        <v>0</v>
      </c>
      <c r="IL319" s="2"/>
      <c r="IM319" s="2"/>
      <c r="IN319" s="2"/>
      <c r="IO319" s="2"/>
      <c r="IP319" s="2"/>
      <c r="IQ319" s="2"/>
      <c r="IR319" s="2"/>
      <c r="IS319" s="2"/>
      <c r="IT319" s="2"/>
      <c r="IU319" s="2"/>
    </row>
    <row r="320" spans="1:255" x14ac:dyDescent="0.25">
      <c r="A320" s="2">
        <v>17</v>
      </c>
      <c r="B320" s="2">
        <v>0</v>
      </c>
      <c r="C320" s="2"/>
      <c r="D320" s="2"/>
      <c r="E320" s="2" t="s">
        <v>3</v>
      </c>
      <c r="F320" s="2" t="s">
        <v>127</v>
      </c>
      <c r="G320" s="2" t="s">
        <v>128</v>
      </c>
      <c r="H320" s="2" t="s">
        <v>115</v>
      </c>
      <c r="I320" s="2">
        <f>ROUND(145*2+4,7)</f>
        <v>294</v>
      </c>
      <c r="J320" s="2">
        <v>0</v>
      </c>
      <c r="K320" s="2">
        <f>ROUND(145*2+4,7)</f>
        <v>294</v>
      </c>
      <c r="L320" s="2"/>
      <c r="M320" s="2"/>
      <c r="N320" s="2"/>
      <c r="O320" s="2">
        <f t="shared" si="206"/>
        <v>319519.2</v>
      </c>
      <c r="P320" s="2">
        <f>ROUND(CQ320*I320,2)</f>
        <v>319519.2</v>
      </c>
      <c r="Q320" s="2">
        <f>ROUND(CR320*I320,2)</f>
        <v>0</v>
      </c>
      <c r="R320" s="2">
        <f>ROUND(CS320*I320,2)</f>
        <v>0</v>
      </c>
      <c r="S320" s="2">
        <f>ROUND(CT320*I320,2)</f>
        <v>0</v>
      </c>
      <c r="T320" s="2">
        <f t="shared" si="207"/>
        <v>0</v>
      </c>
      <c r="U320" s="2">
        <f>ROUND(CV320*I320,7)</f>
        <v>0</v>
      </c>
      <c r="V320" s="2">
        <f>ROUND(CW320*I320,7)</f>
        <v>0</v>
      </c>
      <c r="W320" s="2">
        <f t="shared" si="208"/>
        <v>0</v>
      </c>
      <c r="X320" s="2">
        <f t="shared" si="209"/>
        <v>0</v>
      </c>
      <c r="Y320" s="2">
        <f t="shared" si="210"/>
        <v>0</v>
      </c>
      <c r="Z320" s="2"/>
      <c r="AA320" s="2">
        <v>-1</v>
      </c>
      <c r="AB320" s="2">
        <f t="shared" si="211"/>
        <v>1086.8</v>
      </c>
      <c r="AC320" s="2">
        <f>ROUND((ES320),6)</f>
        <v>1086.8</v>
      </c>
      <c r="AD320" s="2">
        <f>ROUND((ET320),6)</f>
        <v>0</v>
      </c>
      <c r="AE320" s="2">
        <f t="shared" si="227"/>
        <v>0</v>
      </c>
      <c r="AF320" s="2">
        <f t="shared" si="227"/>
        <v>0</v>
      </c>
      <c r="AG320" s="2">
        <f t="shared" si="212"/>
        <v>0</v>
      </c>
      <c r="AH320" s="2">
        <f t="shared" si="228"/>
        <v>0</v>
      </c>
      <c r="AI320" s="2">
        <f t="shared" si="228"/>
        <v>0</v>
      </c>
      <c r="AJ320" s="2">
        <f t="shared" si="213"/>
        <v>0</v>
      </c>
      <c r="AK320" s="2">
        <v>1086.8</v>
      </c>
      <c r="AL320" s="2">
        <v>1086.8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v>0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3</v>
      </c>
      <c r="BI320" s="2">
        <v>1</v>
      </c>
      <c r="BJ320" s="2" t="s">
        <v>127</v>
      </c>
      <c r="BK320" s="2"/>
      <c r="BL320" s="2"/>
      <c r="BM320" s="2">
        <v>900</v>
      </c>
      <c r="BN320" s="2">
        <v>0</v>
      </c>
      <c r="BO320" s="2" t="s">
        <v>3</v>
      </c>
      <c r="BP320" s="2">
        <v>0</v>
      </c>
      <c r="BQ320" s="2">
        <v>90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0</v>
      </c>
      <c r="CA320" s="2">
        <v>0</v>
      </c>
      <c r="CB320" s="2" t="s">
        <v>3</v>
      </c>
      <c r="CC320" s="2"/>
      <c r="CD320" s="2"/>
      <c r="CE320" s="2">
        <v>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3</v>
      </c>
      <c r="CO320" s="2">
        <v>0</v>
      </c>
      <c r="CP320" s="2">
        <f t="shared" si="214"/>
        <v>319519.2</v>
      </c>
      <c r="CQ320" s="2">
        <f>ROUND(AL320,2)</f>
        <v>1086.8</v>
      </c>
      <c r="CR320" s="2">
        <f>ROUND(AM320,2)</f>
        <v>0</v>
      </c>
      <c r="CS320" s="2">
        <f>ROUND(AN320*BS320,2)</f>
        <v>0</v>
      </c>
      <c r="CT320" s="2">
        <f>ROUND(AO320*BA320,2)</f>
        <v>0</v>
      </c>
      <c r="CU320" s="2">
        <f t="shared" si="215"/>
        <v>0</v>
      </c>
      <c r="CV320" s="2">
        <f t="shared" si="229"/>
        <v>0</v>
      </c>
      <c r="CW320" s="2">
        <f t="shared" si="229"/>
        <v>0</v>
      </c>
      <c r="CX320" s="2">
        <f t="shared" si="216"/>
        <v>0</v>
      </c>
      <c r="CY320" s="2">
        <f>0</f>
        <v>0</v>
      </c>
      <c r="CZ320" s="2">
        <f>0</f>
        <v>0</v>
      </c>
      <c r="DA320" s="2"/>
      <c r="DB320" s="2"/>
      <c r="DC320" s="2" t="s">
        <v>3</v>
      </c>
      <c r="DD320" s="2" t="s">
        <v>3</v>
      </c>
      <c r="DE320" s="2" t="s">
        <v>3</v>
      </c>
      <c r="DF320" s="2" t="s">
        <v>3</v>
      </c>
      <c r="DG320" s="2" t="s">
        <v>3</v>
      </c>
      <c r="DH320" s="2" t="s">
        <v>3</v>
      </c>
      <c r="DI320" s="2" t="s">
        <v>3</v>
      </c>
      <c r="DJ320" s="2" t="s">
        <v>3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1003</v>
      </c>
      <c r="DV320" s="2" t="s">
        <v>115</v>
      </c>
      <c r="DW320" s="2" t="s">
        <v>115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75085368</v>
      </c>
      <c r="EF320" s="2">
        <v>90</v>
      </c>
      <c r="EG320" s="2" t="s">
        <v>129</v>
      </c>
      <c r="EH320" s="2">
        <v>0</v>
      </c>
      <c r="EI320" s="2" t="s">
        <v>3</v>
      </c>
      <c r="EJ320" s="2">
        <v>1</v>
      </c>
      <c r="EK320" s="2">
        <v>900</v>
      </c>
      <c r="EL320" s="2" t="s">
        <v>129</v>
      </c>
      <c r="EM320" s="2" t="s">
        <v>130</v>
      </c>
      <c r="EN320" s="2"/>
      <c r="EO320" s="2" t="s">
        <v>3</v>
      </c>
      <c r="EP320" s="2"/>
      <c r="EQ320" s="2">
        <v>1040</v>
      </c>
      <c r="ER320" s="2">
        <v>0</v>
      </c>
      <c r="ES320" s="2">
        <v>1086.8</v>
      </c>
      <c r="ET320" s="2">
        <v>0</v>
      </c>
      <c r="EU320" s="2">
        <v>0</v>
      </c>
      <c r="EV320" s="2">
        <v>0</v>
      </c>
      <c r="EW320" s="2">
        <v>0</v>
      </c>
      <c r="EX320" s="2">
        <v>0</v>
      </c>
      <c r="EY320" s="2">
        <v>0</v>
      </c>
      <c r="EZ320" s="2">
        <v>5</v>
      </c>
      <c r="FA320" s="2"/>
      <c r="FB320" s="2"/>
      <c r="FC320" s="2">
        <v>0</v>
      </c>
      <c r="FD320" s="2">
        <v>18</v>
      </c>
      <c r="FE320" s="2"/>
      <c r="FF320" s="2">
        <v>1086.8</v>
      </c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v>0</v>
      </c>
      <c r="FS320" s="2">
        <v>0</v>
      </c>
      <c r="FT320" s="2"/>
      <c r="FU320" s="2"/>
      <c r="FV320" s="2"/>
      <c r="FW320" s="2"/>
      <c r="FX320" s="2">
        <v>0</v>
      </c>
      <c r="FY320" s="2">
        <v>0</v>
      </c>
      <c r="FZ320" s="2"/>
      <c r="GA320" s="2" t="s">
        <v>3</v>
      </c>
      <c r="GB320" s="2"/>
      <c r="GC320" s="2"/>
      <c r="GD320" s="2">
        <v>1</v>
      </c>
      <c r="GE320" s="2"/>
      <c r="GF320" s="2">
        <v>1707101952</v>
      </c>
      <c r="GG320" s="2">
        <v>2</v>
      </c>
      <c r="GH320" s="2">
        <v>3</v>
      </c>
      <c r="GI320" s="2">
        <v>-2</v>
      </c>
      <c r="GJ320" s="2">
        <v>0</v>
      </c>
      <c r="GK320" s="2">
        <v>0</v>
      </c>
      <c r="GL320" s="2">
        <f t="shared" si="219"/>
        <v>0</v>
      </c>
      <c r="GM320" s="2">
        <f t="shared" si="220"/>
        <v>319519.2</v>
      </c>
      <c r="GN320" s="2">
        <f t="shared" si="221"/>
        <v>319519.2</v>
      </c>
      <c r="GO320" s="2">
        <f t="shared" si="222"/>
        <v>0</v>
      </c>
      <c r="GP320" s="2">
        <f t="shared" si="223"/>
        <v>0</v>
      </c>
      <c r="GQ320" s="2"/>
      <c r="GR320" s="2">
        <v>1</v>
      </c>
      <c r="GS320" s="2">
        <v>1</v>
      </c>
      <c r="GT320" s="2">
        <v>0</v>
      </c>
      <c r="GU320" s="2" t="s">
        <v>3</v>
      </c>
      <c r="GV320" s="2">
        <f t="shared" si="224"/>
        <v>0</v>
      </c>
      <c r="GW320" s="2">
        <v>1</v>
      </c>
      <c r="GX320" s="2">
        <f t="shared" si="225"/>
        <v>0</v>
      </c>
      <c r="GY320" s="2"/>
      <c r="GZ320" s="2"/>
      <c r="HA320" s="2">
        <v>0</v>
      </c>
      <c r="HB320" s="2">
        <v>0</v>
      </c>
      <c r="HC320" s="2">
        <f t="shared" si="226"/>
        <v>0</v>
      </c>
      <c r="HD320" s="2"/>
      <c r="HE320" s="2" t="s">
        <v>3</v>
      </c>
      <c r="HF320" s="2" t="s">
        <v>3</v>
      </c>
      <c r="HG320" s="2">
        <f>ROUND(ROUND(AL320,2)*I320,2)</f>
        <v>319519.2</v>
      </c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>
        <v>0</v>
      </c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ht="409.6" x14ac:dyDescent="0.25">
      <c r="A321" s="2">
        <v>17</v>
      </c>
      <c r="B321" s="2">
        <v>0</v>
      </c>
      <c r="C321" s="2">
        <f>ROW(SmtRes!A257)</f>
        <v>257</v>
      </c>
      <c r="D321" s="2">
        <f>ROW(EtalonRes!A252)</f>
        <v>252</v>
      </c>
      <c r="E321" s="2" t="s">
        <v>3</v>
      </c>
      <c r="F321" s="2" t="s">
        <v>131</v>
      </c>
      <c r="G321" s="2" t="s">
        <v>132</v>
      </c>
      <c r="H321" s="2" t="s">
        <v>133</v>
      </c>
      <c r="I321" s="2">
        <f>ROUND(24,7)</f>
        <v>24</v>
      </c>
      <c r="J321" s="2">
        <v>0</v>
      </c>
      <c r="K321" s="2">
        <f>ROUND(24,7)</f>
        <v>24</v>
      </c>
      <c r="L321" s="2"/>
      <c r="M321" s="2"/>
      <c r="N321" s="2"/>
      <c r="O321" s="2">
        <f t="shared" si="206"/>
        <v>21926.65</v>
      </c>
      <c r="P321" s="2">
        <f>SUMIF(SmtRes!AQ254:'SmtRes'!AQ257,"=1",SmtRes!DF254:'SmtRes'!DF257)</f>
        <v>62.49</v>
      </c>
      <c r="Q321" s="2">
        <f>SUMIF(SmtRes!AQ254:'SmtRes'!AQ257,"=1",SmtRes!DG254:'SmtRes'!DG257)</f>
        <v>1764.76</v>
      </c>
      <c r="R321" s="2">
        <f>SUMIF(SmtRes!AQ254:'SmtRes'!AQ257,"=1",SmtRes!DH254:'SmtRes'!DH257)</f>
        <v>0</v>
      </c>
      <c r="S321" s="2">
        <f>SUMIF(SmtRes!AQ254:'SmtRes'!AQ257,"=1",SmtRes!DI254:'SmtRes'!DI257)</f>
        <v>20099.400000000001</v>
      </c>
      <c r="T321" s="2">
        <f t="shared" si="207"/>
        <v>0</v>
      </c>
      <c r="U321" s="2">
        <f>SUMIF(SmtRes!AQ254:'SmtRes'!AQ257,"=1",SmtRes!CV254:'SmtRes'!CV257)</f>
        <v>25.92</v>
      </c>
      <c r="V321" s="2">
        <f>SUMIF(SmtRes!AQ254:'SmtRes'!AQ257,"=1",SmtRes!CW254:'SmtRes'!CW257)</f>
        <v>0</v>
      </c>
      <c r="W321" s="2">
        <f t="shared" si="208"/>
        <v>0</v>
      </c>
      <c r="X321" s="2">
        <f t="shared" si="209"/>
        <v>23516.3</v>
      </c>
      <c r="Y321" s="2">
        <f t="shared" si="210"/>
        <v>14873.56</v>
      </c>
      <c r="Z321" s="2"/>
      <c r="AA321" s="2">
        <v>-1</v>
      </c>
      <c r="AB321" s="2">
        <f t="shared" si="211"/>
        <v>888.64212499999996</v>
      </c>
      <c r="AC321" s="2">
        <f>ROUND((SUM(SmtRes!BQ254:'SmtRes'!BQ257)),6)</f>
        <v>1.8184849999999999</v>
      </c>
      <c r="AD321" s="2">
        <f>ROUND((((SUM(SmtRes!BR254:'SmtRes'!BR257))-(0))+AE321),6)</f>
        <v>49.348439999999997</v>
      </c>
      <c r="AE321" s="2">
        <f>ROUND((0),6)</f>
        <v>0</v>
      </c>
      <c r="AF321" s="2">
        <f>ROUND((SUM(SmtRes!BT254:'SmtRes'!BT257)),6)</f>
        <v>837.47519999999997</v>
      </c>
      <c r="AG321" s="2">
        <f t="shared" si="212"/>
        <v>0</v>
      </c>
      <c r="AH321" s="2">
        <f>(SUM(SmtRes!BU254:'SmtRes'!BU257))</f>
        <v>1.08</v>
      </c>
      <c r="AI321" s="2">
        <f>(0)</f>
        <v>0</v>
      </c>
      <c r="AJ321" s="2">
        <f t="shared" si="213"/>
        <v>0</v>
      </c>
      <c r="AK321" s="2">
        <v>740.83818500000007</v>
      </c>
      <c r="AL321" s="2">
        <v>1.8184849999999999</v>
      </c>
      <c r="AM321" s="2">
        <v>41.123700000000007</v>
      </c>
      <c r="AN321" s="2">
        <v>0</v>
      </c>
      <c r="AO321" s="2">
        <v>697.89600000000007</v>
      </c>
      <c r="AP321" s="2">
        <v>0</v>
      </c>
      <c r="AQ321" s="2">
        <v>0.9</v>
      </c>
      <c r="AR321" s="2">
        <v>0</v>
      </c>
      <c r="AS321" s="2">
        <v>0</v>
      </c>
      <c r="AT321" s="2">
        <v>117</v>
      </c>
      <c r="AU321" s="2">
        <v>74</v>
      </c>
      <c r="AV321" s="2">
        <v>1</v>
      </c>
      <c r="AW321" s="2">
        <v>1</v>
      </c>
      <c r="AX321" s="2"/>
      <c r="AY321" s="2"/>
      <c r="AZ321" s="2">
        <v>1</v>
      </c>
      <c r="BA321" s="2">
        <v>1</v>
      </c>
      <c r="BB321" s="2">
        <v>1</v>
      </c>
      <c r="BC321" s="2">
        <v>1</v>
      </c>
      <c r="BD321" s="2" t="s">
        <v>3</v>
      </c>
      <c r="BE321" s="2" t="s">
        <v>3</v>
      </c>
      <c r="BF321" s="2" t="s">
        <v>3</v>
      </c>
      <c r="BG321" s="2" t="s">
        <v>3</v>
      </c>
      <c r="BH321" s="2">
        <v>0</v>
      </c>
      <c r="BI321" s="2">
        <v>1</v>
      </c>
      <c r="BJ321" s="2" t="s">
        <v>134</v>
      </c>
      <c r="BK321" s="2"/>
      <c r="BL321" s="2"/>
      <c r="BM321" s="2">
        <v>24001</v>
      </c>
      <c r="BN321" s="2">
        <v>0</v>
      </c>
      <c r="BO321" s="2" t="s">
        <v>3</v>
      </c>
      <c r="BP321" s="2">
        <v>0</v>
      </c>
      <c r="BQ321" s="2">
        <v>2</v>
      </c>
      <c r="BR321" s="2">
        <v>0</v>
      </c>
      <c r="BS321" s="2">
        <v>1</v>
      </c>
      <c r="BT321" s="2">
        <v>1</v>
      </c>
      <c r="BU321" s="2">
        <v>1</v>
      </c>
      <c r="BV321" s="2">
        <v>1</v>
      </c>
      <c r="BW321" s="2">
        <v>1</v>
      </c>
      <c r="BX321" s="2">
        <v>1</v>
      </c>
      <c r="BY321" s="2" t="s">
        <v>3</v>
      </c>
      <c r="BZ321" s="2">
        <v>117</v>
      </c>
      <c r="CA321" s="2">
        <v>74</v>
      </c>
      <c r="CB321" s="2" t="s">
        <v>3</v>
      </c>
      <c r="CC321" s="2"/>
      <c r="CD321" s="2"/>
      <c r="CE321" s="2">
        <v>0</v>
      </c>
      <c r="CF321" s="2">
        <v>0</v>
      </c>
      <c r="CG321" s="2">
        <v>0</v>
      </c>
      <c r="CH321" s="2"/>
      <c r="CI321" s="2"/>
      <c r="CJ321" s="2"/>
      <c r="CK321" s="2"/>
      <c r="CL321" s="2"/>
      <c r="CM321" s="2">
        <v>0</v>
      </c>
      <c r="CN321" s="7" t="s">
        <v>487</v>
      </c>
      <c r="CO321" s="2">
        <v>0</v>
      </c>
      <c r="CP321" s="2">
        <f t="shared" si="214"/>
        <v>21926.65</v>
      </c>
      <c r="CQ321" s="2">
        <f>SUMIF(SmtRes!AQ254:'SmtRes'!AQ257,"=1",SmtRes!AA254:'SmtRes'!AA257)</f>
        <v>939.85</v>
      </c>
      <c r="CR321" s="2">
        <f>SUMIF(SmtRes!AQ254:'SmtRes'!AQ257,"=1",SmtRes!AB254:'SmtRes'!AB257)</f>
        <v>75.650000000000006</v>
      </c>
      <c r="CS321" s="2">
        <f>SUMIF(SmtRes!AQ254:'SmtRes'!AQ257,"=1",SmtRes!AC254:'SmtRes'!AC257)</f>
        <v>0</v>
      </c>
      <c r="CT321" s="2">
        <f>SUMIF(SmtRes!AQ254:'SmtRes'!AQ257,"=1",SmtRes!AD254:'SmtRes'!AD257)</f>
        <v>775.44</v>
      </c>
      <c r="CU321" s="2">
        <f t="shared" si="215"/>
        <v>0</v>
      </c>
      <c r="CV321" s="2">
        <f>SUMIF(SmtRes!AQ254:'SmtRes'!AQ257,"=1",SmtRes!BU254:'SmtRes'!BU257)</f>
        <v>1.08</v>
      </c>
      <c r="CW321" s="2">
        <f>SUMIF(SmtRes!AQ254:'SmtRes'!AQ257,"=1",SmtRes!BV254:'SmtRes'!BV257)</f>
        <v>0</v>
      </c>
      <c r="CX321" s="2">
        <f t="shared" si="216"/>
        <v>0</v>
      </c>
      <c r="CY321" s="2">
        <f>(((S321+R321)*AT321)/100)</f>
        <v>23516.298000000003</v>
      </c>
      <c r="CZ321" s="2">
        <f>(((S321+R321)*AU321)/100)</f>
        <v>14873.556</v>
      </c>
      <c r="DA321" s="2"/>
      <c r="DB321" s="2">
        <v>27</v>
      </c>
      <c r="DC321" s="2" t="s">
        <v>3</v>
      </c>
      <c r="DD321" s="2" t="s">
        <v>3</v>
      </c>
      <c r="DE321" s="2" t="s">
        <v>24</v>
      </c>
      <c r="DF321" s="2" t="s">
        <v>24</v>
      </c>
      <c r="DG321" s="2" t="s">
        <v>24</v>
      </c>
      <c r="DH321" s="2" t="s">
        <v>3</v>
      </c>
      <c r="DI321" s="2" t="s">
        <v>24</v>
      </c>
      <c r="DJ321" s="2" t="s">
        <v>24</v>
      </c>
      <c r="DK321" s="2" t="s">
        <v>3</v>
      </c>
      <c r="DL321" s="2" t="s">
        <v>3</v>
      </c>
      <c r="DM321" s="2" t="s">
        <v>3</v>
      </c>
      <c r="DN321" s="2">
        <v>0</v>
      </c>
      <c r="DO321" s="2">
        <v>0</v>
      </c>
      <c r="DP321" s="2">
        <v>1</v>
      </c>
      <c r="DQ321" s="2">
        <v>1</v>
      </c>
      <c r="DR321" s="2"/>
      <c r="DS321" s="2"/>
      <c r="DT321" s="2"/>
      <c r="DU321" s="2">
        <v>1013</v>
      </c>
      <c r="DV321" s="2" t="s">
        <v>133</v>
      </c>
      <c r="DW321" s="2" t="s">
        <v>133</v>
      </c>
      <c r="DX321" s="2">
        <v>1</v>
      </c>
      <c r="DY321" s="2"/>
      <c r="DZ321" s="2" t="s">
        <v>3</v>
      </c>
      <c r="EA321" s="2" t="s">
        <v>3</v>
      </c>
      <c r="EB321" s="2" t="s">
        <v>3</v>
      </c>
      <c r="EC321" s="2" t="s">
        <v>3</v>
      </c>
      <c r="ED321" s="2"/>
      <c r="EE321" s="2">
        <v>75084991</v>
      </c>
      <c r="EF321" s="2">
        <v>2</v>
      </c>
      <c r="EG321" s="2" t="s">
        <v>25</v>
      </c>
      <c r="EH321" s="2">
        <v>18</v>
      </c>
      <c r="EI321" s="2" t="s">
        <v>135</v>
      </c>
      <c r="EJ321" s="2">
        <v>1</v>
      </c>
      <c r="EK321" s="2">
        <v>24001</v>
      </c>
      <c r="EL321" s="2" t="s">
        <v>135</v>
      </c>
      <c r="EM321" s="2" t="s">
        <v>136</v>
      </c>
      <c r="EN321" s="2"/>
      <c r="EO321" s="2" t="s">
        <v>29</v>
      </c>
      <c r="EP321" s="2"/>
      <c r="EQ321" s="2">
        <v>1024</v>
      </c>
      <c r="ER321" s="2">
        <v>0</v>
      </c>
      <c r="ES321" s="2">
        <v>0</v>
      </c>
      <c r="ET321" s="2">
        <v>0</v>
      </c>
      <c r="EU321" s="2">
        <v>0</v>
      </c>
      <c r="EV321" s="2">
        <v>0</v>
      </c>
      <c r="EW321" s="2">
        <v>0.9</v>
      </c>
      <c r="EX321" s="2">
        <v>0</v>
      </c>
      <c r="EY321" s="2">
        <v>0</v>
      </c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>
        <v>0</v>
      </c>
      <c r="FR321" s="2">
        <v>0</v>
      </c>
      <c r="FS321" s="2">
        <v>0</v>
      </c>
      <c r="FT321" s="2"/>
      <c r="FU321" s="2"/>
      <c r="FV321" s="2"/>
      <c r="FW321" s="2"/>
      <c r="FX321" s="2">
        <v>117</v>
      </c>
      <c r="FY321" s="2">
        <v>74</v>
      </c>
      <c r="FZ321" s="2"/>
      <c r="GA321" s="2" t="s">
        <v>3</v>
      </c>
      <c r="GB321" s="2"/>
      <c r="GC321" s="2"/>
      <c r="GD321" s="2">
        <v>1</v>
      </c>
      <c r="GE321" s="2"/>
      <c r="GF321" s="2">
        <v>-894489737</v>
      </c>
      <c r="GG321" s="2">
        <v>2</v>
      </c>
      <c r="GH321" s="2">
        <v>1</v>
      </c>
      <c r="GI321" s="2">
        <v>-2</v>
      </c>
      <c r="GJ321" s="2">
        <v>0</v>
      </c>
      <c r="GK321" s="2">
        <v>0</v>
      </c>
      <c r="GL321" s="2">
        <f t="shared" si="219"/>
        <v>0</v>
      </c>
      <c r="GM321" s="2">
        <f t="shared" si="220"/>
        <v>60316.51</v>
      </c>
      <c r="GN321" s="2">
        <f t="shared" si="221"/>
        <v>60316.51</v>
      </c>
      <c r="GO321" s="2">
        <f t="shared" si="222"/>
        <v>0</v>
      </c>
      <c r="GP321" s="2">
        <f t="shared" si="223"/>
        <v>0</v>
      </c>
      <c r="GQ321" s="2"/>
      <c r="GR321" s="2">
        <v>0</v>
      </c>
      <c r="GS321" s="2">
        <v>3</v>
      </c>
      <c r="GT321" s="2">
        <v>0</v>
      </c>
      <c r="GU321" s="2" t="s">
        <v>3</v>
      </c>
      <c r="GV321" s="2">
        <f t="shared" si="224"/>
        <v>0</v>
      </c>
      <c r="GW321" s="2">
        <v>1</v>
      </c>
      <c r="GX321" s="2">
        <f t="shared" si="225"/>
        <v>0</v>
      </c>
      <c r="GY321" s="2"/>
      <c r="GZ321" s="2"/>
      <c r="HA321" s="2">
        <v>0</v>
      </c>
      <c r="HB321" s="2">
        <v>0</v>
      </c>
      <c r="HC321" s="2">
        <f t="shared" si="226"/>
        <v>0</v>
      </c>
      <c r="HD321" s="2"/>
      <c r="HE321" s="2" t="s">
        <v>3</v>
      </c>
      <c r="HF321" s="2" t="s">
        <v>3</v>
      </c>
      <c r="HG321" s="2"/>
      <c r="HH321" s="2"/>
      <c r="HI321" s="2"/>
      <c r="HJ321" s="2"/>
      <c r="HK321" s="2"/>
      <c r="HL321" s="2"/>
      <c r="HM321" s="2" t="s">
        <v>3</v>
      </c>
      <c r="HN321" s="2" t="s">
        <v>137</v>
      </c>
      <c r="HO321" s="2" t="s">
        <v>138</v>
      </c>
      <c r="HP321" s="2" t="s">
        <v>135</v>
      </c>
      <c r="HQ321" s="2" t="s">
        <v>135</v>
      </c>
      <c r="HR321" s="2"/>
      <c r="HS321" s="2">
        <v>0</v>
      </c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>
        <v>0</v>
      </c>
      <c r="IL321" s="2"/>
      <c r="IM321" s="2"/>
      <c r="IN321" s="2"/>
      <c r="IO321" s="2"/>
      <c r="IP321" s="2"/>
      <c r="IQ321" s="2"/>
      <c r="IR321" s="2"/>
      <c r="IS321" s="2"/>
      <c r="IT321" s="2"/>
      <c r="IU321" s="2"/>
    </row>
    <row r="322" spans="1:255" ht="409.6" x14ac:dyDescent="0.25">
      <c r="A322" s="2">
        <v>17</v>
      </c>
      <c r="B322" s="2">
        <v>0</v>
      </c>
      <c r="C322" s="2">
        <f>ROW(SmtRes!A261)</f>
        <v>261</v>
      </c>
      <c r="D322" s="2">
        <f>ROW(EtalonRes!A255)</f>
        <v>255</v>
      </c>
      <c r="E322" s="2" t="s">
        <v>3</v>
      </c>
      <c r="F322" s="2" t="s">
        <v>139</v>
      </c>
      <c r="G322" s="2" t="s">
        <v>140</v>
      </c>
      <c r="H322" s="2" t="s">
        <v>141</v>
      </c>
      <c r="I322" s="2">
        <f>ROUND(1,7)</f>
        <v>1</v>
      </c>
      <c r="J322" s="2">
        <v>0</v>
      </c>
      <c r="K322" s="2">
        <f>ROUND(1,7)</f>
        <v>1</v>
      </c>
      <c r="L322" s="2"/>
      <c r="M322" s="2"/>
      <c r="N322" s="2"/>
      <c r="O322" s="2">
        <f t="shared" si="206"/>
        <v>105.06</v>
      </c>
      <c r="P322" s="2">
        <f>SUMIF(SmtRes!AQ258:'SmtRes'!AQ261,"=1",SmtRes!DF258:'SmtRes'!DF261)</f>
        <v>7.65</v>
      </c>
      <c r="Q322" s="2">
        <f>SUMIF(SmtRes!AQ258:'SmtRes'!AQ261,"=1",SmtRes!DG258:'SmtRes'!DG261)</f>
        <v>0</v>
      </c>
      <c r="R322" s="2">
        <f>SUMIF(SmtRes!AQ258:'SmtRes'!AQ261,"=1",SmtRes!DH258:'SmtRes'!DH261)</f>
        <v>0</v>
      </c>
      <c r="S322" s="2">
        <f>SUMIF(SmtRes!AQ258:'SmtRes'!AQ261,"=1",SmtRes!DI258:'SmtRes'!DI261)</f>
        <v>97.41</v>
      </c>
      <c r="T322" s="2">
        <f t="shared" si="207"/>
        <v>0</v>
      </c>
      <c r="U322" s="2">
        <f>SUMIF(SmtRes!AQ258:'SmtRes'!AQ261,"=1",SmtRes!CV258:'SmtRes'!CV261)</f>
        <v>0.12</v>
      </c>
      <c r="V322" s="2">
        <f>SUMIF(SmtRes!AQ258:'SmtRes'!AQ261,"=1",SmtRes!CW258:'SmtRes'!CW261)</f>
        <v>0</v>
      </c>
      <c r="W322" s="2">
        <f t="shared" si="208"/>
        <v>0</v>
      </c>
      <c r="X322" s="2">
        <f t="shared" si="209"/>
        <v>87.67</v>
      </c>
      <c r="Y322" s="2">
        <f t="shared" si="210"/>
        <v>44.81</v>
      </c>
      <c r="Z322" s="2"/>
      <c r="AA322" s="2">
        <v>-1</v>
      </c>
      <c r="AB322" s="2">
        <f t="shared" si="211"/>
        <v>104.84114</v>
      </c>
      <c r="AC322" s="2">
        <f>ROUND((SUM(SmtRes!BQ258:'SmtRes'!BQ261)),6)</f>
        <v>7.4263399999999997</v>
      </c>
      <c r="AD322" s="2">
        <f>ROUND((((0)-(0))+AE322),6)</f>
        <v>0</v>
      </c>
      <c r="AE322" s="2">
        <f>ROUND((0),6)</f>
        <v>0</v>
      </c>
      <c r="AF322" s="2">
        <f>ROUND((SUM(SmtRes!BT258:'SmtRes'!BT261)),6)</f>
        <v>97.4148</v>
      </c>
      <c r="AG322" s="2">
        <f t="shared" si="212"/>
        <v>0</v>
      </c>
      <c r="AH322" s="2">
        <f>(SUM(SmtRes!BU258:'SmtRes'!BU261))</f>
        <v>0.12</v>
      </c>
      <c r="AI322" s="2">
        <f>(0)</f>
        <v>0</v>
      </c>
      <c r="AJ322" s="2">
        <f t="shared" si="213"/>
        <v>0</v>
      </c>
      <c r="AK322" s="2">
        <v>88.605339499999999</v>
      </c>
      <c r="AL322" s="2">
        <v>7.4263394999999992</v>
      </c>
      <c r="AM322" s="2">
        <v>0</v>
      </c>
      <c r="AN322" s="2">
        <v>0</v>
      </c>
      <c r="AO322" s="2">
        <v>81.179000000000002</v>
      </c>
      <c r="AP322" s="2">
        <v>0</v>
      </c>
      <c r="AQ322" s="2">
        <v>0.1</v>
      </c>
      <c r="AR322" s="2">
        <v>0</v>
      </c>
      <c r="AS322" s="2">
        <v>0</v>
      </c>
      <c r="AT322" s="2">
        <v>90</v>
      </c>
      <c r="AU322" s="2">
        <v>46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0</v>
      </c>
      <c r="BI322" s="2">
        <v>2</v>
      </c>
      <c r="BJ322" s="2" t="s">
        <v>142</v>
      </c>
      <c r="BK322" s="2"/>
      <c r="BL322" s="2"/>
      <c r="BM322" s="2">
        <v>110006</v>
      </c>
      <c r="BN322" s="2">
        <v>0</v>
      </c>
      <c r="BO322" s="2" t="s">
        <v>3</v>
      </c>
      <c r="BP322" s="2">
        <v>0</v>
      </c>
      <c r="BQ322" s="2">
        <v>3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90</v>
      </c>
      <c r="CA322" s="2">
        <v>46</v>
      </c>
      <c r="CB322" s="2" t="s">
        <v>3</v>
      </c>
      <c r="CC322" s="2"/>
      <c r="CD322" s="2"/>
      <c r="CE322" s="2">
        <v>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7" t="s">
        <v>487</v>
      </c>
      <c r="CO322" s="2">
        <v>0</v>
      </c>
      <c r="CP322" s="2">
        <f t="shared" si="214"/>
        <v>105.06</v>
      </c>
      <c r="CQ322" s="2">
        <f>SUMIF(SmtRes!AQ258:'SmtRes'!AQ261,"=1",SmtRes!AA258:'SmtRes'!AA261)</f>
        <v>248.59</v>
      </c>
      <c r="CR322" s="2">
        <f>SUMIF(SmtRes!AQ258:'SmtRes'!AQ261,"=1",SmtRes!AB258:'SmtRes'!AB261)</f>
        <v>0</v>
      </c>
      <c r="CS322" s="2">
        <f>SUMIF(SmtRes!AQ258:'SmtRes'!AQ261,"=1",SmtRes!AC258:'SmtRes'!AC261)</f>
        <v>0</v>
      </c>
      <c r="CT322" s="2">
        <f>SUMIF(SmtRes!AQ258:'SmtRes'!AQ261,"=1",SmtRes!AD258:'SmtRes'!AD261)</f>
        <v>811.79</v>
      </c>
      <c r="CU322" s="2">
        <f t="shared" si="215"/>
        <v>0</v>
      </c>
      <c r="CV322" s="2">
        <f>SUMIF(SmtRes!AQ258:'SmtRes'!AQ261,"=1",SmtRes!BU258:'SmtRes'!BU261)</f>
        <v>0.12</v>
      </c>
      <c r="CW322" s="2">
        <f>SUMIF(SmtRes!AQ258:'SmtRes'!AQ261,"=1",SmtRes!BV258:'SmtRes'!BV261)</f>
        <v>0</v>
      </c>
      <c r="CX322" s="2">
        <f t="shared" si="216"/>
        <v>0</v>
      </c>
      <c r="CY322" s="2">
        <f>(((S322+R322)*AT322)/100)</f>
        <v>87.668999999999997</v>
      </c>
      <c r="CZ322" s="2">
        <f>(((S322+R322)*AU322)/100)</f>
        <v>44.808599999999998</v>
      </c>
      <c r="DA322" s="2"/>
      <c r="DB322" s="2">
        <v>28</v>
      </c>
      <c r="DC322" s="2" t="s">
        <v>3</v>
      </c>
      <c r="DD322" s="2" t="s">
        <v>3</v>
      </c>
      <c r="DE322" s="2" t="s">
        <v>24</v>
      </c>
      <c r="DF322" s="2" t="s">
        <v>24</v>
      </c>
      <c r="DG322" s="2" t="s">
        <v>24</v>
      </c>
      <c r="DH322" s="2" t="s">
        <v>3</v>
      </c>
      <c r="DI322" s="2" t="s">
        <v>24</v>
      </c>
      <c r="DJ322" s="2" t="s">
        <v>24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1013</v>
      </c>
      <c r="DV322" s="2" t="s">
        <v>141</v>
      </c>
      <c r="DW322" s="2" t="s">
        <v>141</v>
      </c>
      <c r="DX322" s="2">
        <v>1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75084877</v>
      </c>
      <c r="EF322" s="2">
        <v>3</v>
      </c>
      <c r="EG322" s="2" t="s">
        <v>143</v>
      </c>
      <c r="EH322" s="2">
        <v>0</v>
      </c>
      <c r="EI322" s="2" t="s">
        <v>3</v>
      </c>
      <c r="EJ322" s="2">
        <v>2</v>
      </c>
      <c r="EK322" s="2">
        <v>110006</v>
      </c>
      <c r="EL322" s="2" t="s">
        <v>144</v>
      </c>
      <c r="EM322" s="2" t="s">
        <v>145</v>
      </c>
      <c r="EN322" s="2"/>
      <c r="EO322" s="2" t="s">
        <v>29</v>
      </c>
      <c r="EP322" s="2"/>
      <c r="EQ322" s="2">
        <v>1024</v>
      </c>
      <c r="ER322" s="2">
        <v>0</v>
      </c>
      <c r="ES322" s="2">
        <v>0</v>
      </c>
      <c r="ET322" s="2">
        <v>0</v>
      </c>
      <c r="EU322" s="2">
        <v>0</v>
      </c>
      <c r="EV322" s="2">
        <v>0</v>
      </c>
      <c r="EW322" s="2">
        <v>0.1</v>
      </c>
      <c r="EX322" s="2">
        <v>0</v>
      </c>
      <c r="EY322" s="2">
        <v>0</v>
      </c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v>0</v>
      </c>
      <c r="FS322" s="2">
        <v>0</v>
      </c>
      <c r="FT322" s="2"/>
      <c r="FU322" s="2"/>
      <c r="FV322" s="2"/>
      <c r="FW322" s="2"/>
      <c r="FX322" s="2">
        <v>90</v>
      </c>
      <c r="FY322" s="2">
        <v>46</v>
      </c>
      <c r="FZ322" s="2"/>
      <c r="GA322" s="2" t="s">
        <v>3</v>
      </c>
      <c r="GB322" s="2"/>
      <c r="GC322" s="2"/>
      <c r="GD322" s="2">
        <v>1</v>
      </c>
      <c r="GE322" s="2"/>
      <c r="GF322" s="2">
        <v>-760787583</v>
      </c>
      <c r="GG322" s="2">
        <v>2</v>
      </c>
      <c r="GH322" s="2">
        <v>1</v>
      </c>
      <c r="GI322" s="2">
        <v>-2</v>
      </c>
      <c r="GJ322" s="2">
        <v>0</v>
      </c>
      <c r="GK322" s="2">
        <v>0</v>
      </c>
      <c r="GL322" s="2">
        <f t="shared" si="219"/>
        <v>0</v>
      </c>
      <c r="GM322" s="2">
        <f t="shared" si="220"/>
        <v>237.54</v>
      </c>
      <c r="GN322" s="2">
        <f t="shared" si="221"/>
        <v>0</v>
      </c>
      <c r="GO322" s="2">
        <f t="shared" si="222"/>
        <v>237.54</v>
      </c>
      <c r="GP322" s="2">
        <f t="shared" si="223"/>
        <v>0</v>
      </c>
      <c r="GQ322" s="2"/>
      <c r="GR322" s="2">
        <v>0</v>
      </c>
      <c r="GS322" s="2">
        <v>3</v>
      </c>
      <c r="GT322" s="2">
        <v>0</v>
      </c>
      <c r="GU322" s="2" t="s">
        <v>3</v>
      </c>
      <c r="GV322" s="2">
        <f t="shared" si="224"/>
        <v>0</v>
      </c>
      <c r="GW322" s="2">
        <v>1</v>
      </c>
      <c r="GX322" s="2">
        <f t="shared" si="225"/>
        <v>0</v>
      </c>
      <c r="GY322" s="2"/>
      <c r="GZ322" s="2"/>
      <c r="HA322" s="2">
        <v>0</v>
      </c>
      <c r="HB322" s="2">
        <v>0</v>
      </c>
      <c r="HC322" s="2">
        <f t="shared" si="226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146</v>
      </c>
      <c r="HO322" s="2" t="s">
        <v>147</v>
      </c>
      <c r="HP322" s="2" t="s">
        <v>144</v>
      </c>
      <c r="HQ322" s="2" t="s">
        <v>144</v>
      </c>
      <c r="HR322" s="2"/>
      <c r="HS322" s="2">
        <v>0</v>
      </c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5">
      <c r="A323" s="2">
        <v>18</v>
      </c>
      <c r="B323" s="2">
        <v>0</v>
      </c>
      <c r="C323" s="2">
        <v>260</v>
      </c>
      <c r="D323" s="2"/>
      <c r="E323" s="2" t="s">
        <v>3</v>
      </c>
      <c r="F323" s="2" t="s">
        <v>148</v>
      </c>
      <c r="G323" s="2" t="s">
        <v>149</v>
      </c>
      <c r="H323" s="2" t="s">
        <v>103</v>
      </c>
      <c r="I323" s="2">
        <f>I322*J323</f>
        <v>-3.0769999999999999E-2</v>
      </c>
      <c r="J323" s="2">
        <v>-3.0769999999999999E-2</v>
      </c>
      <c r="K323" s="2">
        <v>-3.0769999999999999E-2</v>
      </c>
      <c r="L323" s="2"/>
      <c r="M323" s="2"/>
      <c r="N323" s="2"/>
      <c r="O323" s="2">
        <f t="shared" si="206"/>
        <v>-7.65</v>
      </c>
      <c r="P323" s="2">
        <f>ROUND(CQ323*I323,2)</f>
        <v>-7.65</v>
      </c>
      <c r="Q323" s="2">
        <f>ROUND(CR323*I323,2)</f>
        <v>0</v>
      </c>
      <c r="R323" s="2">
        <f>ROUND(CS323*I323,2)</f>
        <v>0</v>
      </c>
      <c r="S323" s="2">
        <f>ROUND(CT323*I323,2)</f>
        <v>0</v>
      </c>
      <c r="T323" s="2">
        <f t="shared" si="207"/>
        <v>0</v>
      </c>
      <c r="U323" s="2">
        <f>ROUND(CV323*I323,7)</f>
        <v>0</v>
      </c>
      <c r="V323" s="2">
        <f>ROUND(CW323*I323,7)</f>
        <v>0</v>
      </c>
      <c r="W323" s="2">
        <f t="shared" si="208"/>
        <v>0</v>
      </c>
      <c r="X323" s="2">
        <f t="shared" si="209"/>
        <v>0</v>
      </c>
      <c r="Y323" s="2">
        <f t="shared" si="210"/>
        <v>0</v>
      </c>
      <c r="Z323" s="2"/>
      <c r="AA323" s="2">
        <v>-1</v>
      </c>
      <c r="AB323" s="2">
        <f t="shared" si="211"/>
        <v>241.35</v>
      </c>
      <c r="AC323" s="2">
        <f>ROUND((ES323),6)</f>
        <v>241.35</v>
      </c>
      <c r="AD323" s="2">
        <f>ROUND((((ET323)-(EU323))+AE323),6)</f>
        <v>0</v>
      </c>
      <c r="AE323" s="2">
        <f t="shared" ref="AE323:AF325" si="230">ROUND((EU323),6)</f>
        <v>0</v>
      </c>
      <c r="AF323" s="2">
        <f t="shared" si="230"/>
        <v>0</v>
      </c>
      <c r="AG323" s="2">
        <f t="shared" si="212"/>
        <v>0</v>
      </c>
      <c r="AH323" s="2">
        <f t="shared" ref="AH323:AI325" si="231">(EW323)</f>
        <v>0</v>
      </c>
      <c r="AI323" s="2">
        <f t="shared" si="231"/>
        <v>0</v>
      </c>
      <c r="AJ323" s="2">
        <f t="shared" si="213"/>
        <v>0</v>
      </c>
      <c r="AK323" s="2">
        <v>241.35</v>
      </c>
      <c r="AL323" s="2">
        <v>241.35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90</v>
      </c>
      <c r="AU323" s="2">
        <v>46</v>
      </c>
      <c r="AV323" s="2">
        <v>1</v>
      </c>
      <c r="AW323" s="2">
        <v>1</v>
      </c>
      <c r="AX323" s="2"/>
      <c r="AY323" s="2"/>
      <c r="AZ323" s="2">
        <v>1</v>
      </c>
      <c r="BA323" s="2">
        <v>1</v>
      </c>
      <c r="BB323" s="2">
        <v>1</v>
      </c>
      <c r="BC323" s="2">
        <v>1.03</v>
      </c>
      <c r="BD323" s="2" t="s">
        <v>3</v>
      </c>
      <c r="BE323" s="2" t="s">
        <v>3</v>
      </c>
      <c r="BF323" s="2" t="s">
        <v>3</v>
      </c>
      <c r="BG323" s="2" t="s">
        <v>3</v>
      </c>
      <c r="BH323" s="2">
        <v>3</v>
      </c>
      <c r="BI323" s="2">
        <v>2</v>
      </c>
      <c r="BJ323" s="2" t="s">
        <v>150</v>
      </c>
      <c r="BK323" s="2"/>
      <c r="BL323" s="2"/>
      <c r="BM323" s="2">
        <v>110006</v>
      </c>
      <c r="BN323" s="2">
        <v>0</v>
      </c>
      <c r="BO323" s="2" t="s">
        <v>148</v>
      </c>
      <c r="BP323" s="2">
        <v>1</v>
      </c>
      <c r="BQ323" s="2">
        <v>3</v>
      </c>
      <c r="BR323" s="2">
        <v>0</v>
      </c>
      <c r="BS323" s="2">
        <v>1</v>
      </c>
      <c r="BT323" s="2">
        <v>1</v>
      </c>
      <c r="BU323" s="2">
        <v>1</v>
      </c>
      <c r="BV323" s="2">
        <v>1</v>
      </c>
      <c r="BW323" s="2">
        <v>1</v>
      </c>
      <c r="BX323" s="2">
        <v>1</v>
      </c>
      <c r="BY323" s="2" t="s">
        <v>3</v>
      </c>
      <c r="BZ323" s="2">
        <v>90</v>
      </c>
      <c r="CA323" s="2">
        <v>46</v>
      </c>
      <c r="CB323" s="2" t="s">
        <v>3</v>
      </c>
      <c r="CC323" s="2"/>
      <c r="CD323" s="2"/>
      <c r="CE323" s="2">
        <v>0</v>
      </c>
      <c r="CF323" s="2">
        <v>0</v>
      </c>
      <c r="CG323" s="2">
        <v>0</v>
      </c>
      <c r="CH323" s="2"/>
      <c r="CI323" s="2"/>
      <c r="CJ323" s="2"/>
      <c r="CK323" s="2"/>
      <c r="CL323" s="2"/>
      <c r="CM323" s="2">
        <v>0</v>
      </c>
      <c r="CN323" s="2" t="s">
        <v>3</v>
      </c>
      <c r="CO323" s="2">
        <v>0</v>
      </c>
      <c r="CP323" s="2">
        <f t="shared" si="214"/>
        <v>-7.65</v>
      </c>
      <c r="CQ323" s="2">
        <f>ROUND(AL323*BC323,2)</f>
        <v>248.59</v>
      </c>
      <c r="CR323" s="2">
        <f>ROUND(AM323*BB323,2)</f>
        <v>0</v>
      </c>
      <c r="CS323" s="2">
        <f>ROUND(AN323*BS323,2)</f>
        <v>0</v>
      </c>
      <c r="CT323" s="2">
        <f>ROUND(AO323*BA323,2)</f>
        <v>0</v>
      </c>
      <c r="CU323" s="2">
        <f t="shared" si="215"/>
        <v>0</v>
      </c>
      <c r="CV323" s="2">
        <f>AH323</f>
        <v>0</v>
      </c>
      <c r="CW323" s="2">
        <f>AI323</f>
        <v>0</v>
      </c>
      <c r="CX323" s="2">
        <f t="shared" si="216"/>
        <v>0</v>
      </c>
      <c r="CY323" s="2">
        <f>(((S323+R323)*AT323)/100)</f>
        <v>0</v>
      </c>
      <c r="CZ323" s="2">
        <f>(((S323+R323)*AU323)/100)</f>
        <v>0</v>
      </c>
      <c r="DA323" s="2"/>
      <c r="DB323" s="2"/>
      <c r="DC323" s="2" t="s">
        <v>3</v>
      </c>
      <c r="DD323" s="2" t="s">
        <v>3</v>
      </c>
      <c r="DE323" s="2" t="s">
        <v>3</v>
      </c>
      <c r="DF323" s="2" t="s">
        <v>3</v>
      </c>
      <c r="DG323" s="2" t="s">
        <v>3</v>
      </c>
      <c r="DH323" s="2" t="s">
        <v>3</v>
      </c>
      <c r="DI323" s="2" t="s">
        <v>3</v>
      </c>
      <c r="DJ323" s="2" t="s">
        <v>3</v>
      </c>
      <c r="DK323" s="2" t="s">
        <v>3</v>
      </c>
      <c r="DL323" s="2" t="s">
        <v>3</v>
      </c>
      <c r="DM323" s="2" t="s">
        <v>3</v>
      </c>
      <c r="DN323" s="2">
        <v>0</v>
      </c>
      <c r="DO323" s="2">
        <v>0</v>
      </c>
      <c r="DP323" s="2">
        <v>1</v>
      </c>
      <c r="DQ323" s="2">
        <v>1</v>
      </c>
      <c r="DR323" s="2"/>
      <c r="DS323" s="2"/>
      <c r="DT323" s="2"/>
      <c r="DU323" s="2">
        <v>1013</v>
      </c>
      <c r="DV323" s="2" t="s">
        <v>103</v>
      </c>
      <c r="DW323" s="2" t="s">
        <v>105</v>
      </c>
      <c r="DX323" s="2">
        <v>1</v>
      </c>
      <c r="DY323" s="2"/>
      <c r="DZ323" s="2" t="s">
        <v>3</v>
      </c>
      <c r="EA323" s="2" t="s">
        <v>3</v>
      </c>
      <c r="EB323" s="2" t="s">
        <v>3</v>
      </c>
      <c r="EC323" s="2" t="s">
        <v>3</v>
      </c>
      <c r="ED323" s="2"/>
      <c r="EE323" s="2">
        <v>75084877</v>
      </c>
      <c r="EF323" s="2">
        <v>3</v>
      </c>
      <c r="EG323" s="2" t="s">
        <v>143</v>
      </c>
      <c r="EH323" s="2">
        <v>0</v>
      </c>
      <c r="EI323" s="2" t="s">
        <v>3</v>
      </c>
      <c r="EJ323" s="2">
        <v>2</v>
      </c>
      <c r="EK323" s="2">
        <v>110006</v>
      </c>
      <c r="EL323" s="2" t="s">
        <v>144</v>
      </c>
      <c r="EM323" s="2" t="s">
        <v>145</v>
      </c>
      <c r="EN323" s="2"/>
      <c r="EO323" s="2" t="s">
        <v>3</v>
      </c>
      <c r="EP323" s="2"/>
      <c r="EQ323" s="2">
        <v>1024</v>
      </c>
      <c r="ER323" s="2">
        <v>241.35</v>
      </c>
      <c r="ES323" s="2">
        <v>241.35</v>
      </c>
      <c r="ET323" s="2">
        <v>0</v>
      </c>
      <c r="EU323" s="2">
        <v>0</v>
      </c>
      <c r="EV323" s="2">
        <v>0</v>
      </c>
      <c r="EW323" s="2">
        <v>0</v>
      </c>
      <c r="EX323" s="2">
        <v>0</v>
      </c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>
        <v>0</v>
      </c>
      <c r="FR323" s="2">
        <v>0</v>
      </c>
      <c r="FS323" s="2">
        <v>0</v>
      </c>
      <c r="FT323" s="2"/>
      <c r="FU323" s="2"/>
      <c r="FV323" s="2"/>
      <c r="FW323" s="2"/>
      <c r="FX323" s="2">
        <v>90</v>
      </c>
      <c r="FY323" s="2">
        <v>46</v>
      </c>
      <c r="FZ323" s="2"/>
      <c r="GA323" s="2" t="s">
        <v>3</v>
      </c>
      <c r="GB323" s="2"/>
      <c r="GC323" s="2"/>
      <c r="GD323" s="2">
        <v>1</v>
      </c>
      <c r="GE323" s="2"/>
      <c r="GF323" s="2">
        <v>-1706756297</v>
      </c>
      <c r="GG323" s="2">
        <v>2</v>
      </c>
      <c r="GH323" s="2">
        <v>1</v>
      </c>
      <c r="GI323" s="2">
        <v>2</v>
      </c>
      <c r="GJ323" s="2">
        <v>0</v>
      </c>
      <c r="GK323" s="2">
        <v>0</v>
      </c>
      <c r="GL323" s="2">
        <f t="shared" si="219"/>
        <v>0</v>
      </c>
      <c r="GM323" s="2">
        <f t="shared" si="220"/>
        <v>-7.65</v>
      </c>
      <c r="GN323" s="2">
        <f t="shared" si="221"/>
        <v>0</v>
      </c>
      <c r="GO323" s="2">
        <f t="shared" si="222"/>
        <v>-7.65</v>
      </c>
      <c r="GP323" s="2">
        <f t="shared" si="223"/>
        <v>0</v>
      </c>
      <c r="GQ323" s="2"/>
      <c r="GR323" s="2">
        <v>0</v>
      </c>
      <c r="GS323" s="2">
        <v>3</v>
      </c>
      <c r="GT323" s="2">
        <v>0</v>
      </c>
      <c r="GU323" s="2" t="s">
        <v>3</v>
      </c>
      <c r="GV323" s="2">
        <f t="shared" si="224"/>
        <v>0</v>
      </c>
      <c r="GW323" s="2">
        <v>1</v>
      </c>
      <c r="GX323" s="2">
        <f t="shared" si="225"/>
        <v>0</v>
      </c>
      <c r="GY323" s="2"/>
      <c r="GZ323" s="2"/>
      <c r="HA323" s="2">
        <v>0</v>
      </c>
      <c r="HB323" s="2">
        <v>0</v>
      </c>
      <c r="HC323" s="2">
        <f t="shared" si="226"/>
        <v>0</v>
      </c>
      <c r="HD323" s="2"/>
      <c r="HE323" s="2" t="s">
        <v>3</v>
      </c>
      <c r="HF323" s="2" t="s">
        <v>3</v>
      </c>
      <c r="HG323" s="2"/>
      <c r="HH323" s="2"/>
      <c r="HI323" s="2"/>
      <c r="HJ323" s="2"/>
      <c r="HK323" s="2"/>
      <c r="HL323" s="2"/>
      <c r="HM323" s="2" t="s">
        <v>3</v>
      </c>
      <c r="HN323" s="2" t="s">
        <v>146</v>
      </c>
      <c r="HO323" s="2" t="s">
        <v>147</v>
      </c>
      <c r="HP323" s="2" t="s">
        <v>144</v>
      </c>
      <c r="HQ323" s="2" t="s">
        <v>144</v>
      </c>
      <c r="HR323" s="2"/>
      <c r="HS323" s="2">
        <v>0</v>
      </c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>
        <v>0</v>
      </c>
      <c r="IL323" s="2"/>
      <c r="IM323" s="2"/>
      <c r="IN323" s="2"/>
      <c r="IO323" s="2"/>
      <c r="IP323" s="2"/>
      <c r="IQ323" s="2"/>
      <c r="IR323" s="2"/>
      <c r="IS323" s="2"/>
      <c r="IT323" s="2"/>
      <c r="IU323" s="2"/>
    </row>
    <row r="324" spans="1:255" x14ac:dyDescent="0.25">
      <c r="A324" s="2">
        <v>18</v>
      </c>
      <c r="B324" s="2">
        <v>0</v>
      </c>
      <c r="C324" s="2">
        <v>261</v>
      </c>
      <c r="D324" s="2"/>
      <c r="E324" s="2" t="s">
        <v>3</v>
      </c>
      <c r="F324" s="2" t="s">
        <v>151</v>
      </c>
      <c r="G324" s="2" t="s">
        <v>152</v>
      </c>
      <c r="H324" s="2" t="s">
        <v>153</v>
      </c>
      <c r="I324" s="2">
        <f>J324</f>
        <v>2</v>
      </c>
      <c r="J324" s="2">
        <v>2</v>
      </c>
      <c r="K324" s="2">
        <v>2</v>
      </c>
      <c r="L324" s="2"/>
      <c r="M324" s="2"/>
      <c r="N324" s="2"/>
      <c r="O324" s="2">
        <f>ROUND(P324,2)</f>
        <v>1.62</v>
      </c>
      <c r="P324" s="2">
        <f>ROUND(ROUND(ROUND(SUMIF(SmtRes!AQ258:'SmtRes'!AQ261,"=1",SmtRes!CU258:'SmtRes'!CU261),2),2)*I324/100,2)</f>
        <v>1.62</v>
      </c>
      <c r="Q324" s="2">
        <f>ROUND(CR324*I324,2)</f>
        <v>0</v>
      </c>
      <c r="R324" s="2">
        <f>ROUND(CS324*I324,2)</f>
        <v>0</v>
      </c>
      <c r="S324" s="2">
        <f>ROUND(CT324*I324,2)</f>
        <v>0</v>
      </c>
      <c r="T324" s="2">
        <f t="shared" si="207"/>
        <v>0</v>
      </c>
      <c r="U324" s="2">
        <f>ROUND(CV324*I324,7)</f>
        <v>0</v>
      </c>
      <c r="V324" s="2">
        <f>ROUND(CW324*I324,7)</f>
        <v>0</v>
      </c>
      <c r="W324" s="2">
        <f t="shared" si="208"/>
        <v>0</v>
      </c>
      <c r="X324" s="2">
        <f t="shared" si="209"/>
        <v>0</v>
      </c>
      <c r="Y324" s="2">
        <f t="shared" si="210"/>
        <v>0</v>
      </c>
      <c r="Z324" s="2"/>
      <c r="AA324" s="2">
        <v>-1</v>
      </c>
      <c r="AB324" s="2">
        <f t="shared" si="211"/>
        <v>0</v>
      </c>
      <c r="AC324" s="2">
        <f>ROUND((ES324),6)</f>
        <v>0</v>
      </c>
      <c r="AD324" s="2">
        <f>ROUND((((ET324)-(EU324))+AE324),6)</f>
        <v>0</v>
      </c>
      <c r="AE324" s="2">
        <f t="shared" si="230"/>
        <v>0</v>
      </c>
      <c r="AF324" s="2">
        <f t="shared" si="230"/>
        <v>0</v>
      </c>
      <c r="AG324" s="2">
        <f t="shared" si="212"/>
        <v>0</v>
      </c>
      <c r="AH324" s="2">
        <f t="shared" si="231"/>
        <v>0</v>
      </c>
      <c r="AI324" s="2">
        <f t="shared" si="231"/>
        <v>0</v>
      </c>
      <c r="AJ324" s="2">
        <f t="shared" si="213"/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90</v>
      </c>
      <c r="AU324" s="2">
        <v>46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3</v>
      </c>
      <c r="BI324" s="2">
        <v>2</v>
      </c>
      <c r="BJ324" s="2" t="s">
        <v>3</v>
      </c>
      <c r="BK324" s="2"/>
      <c r="BL324" s="2"/>
      <c r="BM324" s="2">
        <v>110006</v>
      </c>
      <c r="BN324" s="2">
        <v>0</v>
      </c>
      <c r="BO324" s="2" t="s">
        <v>3</v>
      </c>
      <c r="BP324" s="2">
        <v>0</v>
      </c>
      <c r="BQ324" s="2">
        <v>3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90</v>
      </c>
      <c r="CA324" s="2">
        <v>46</v>
      </c>
      <c r="CB324" s="2" t="s">
        <v>3</v>
      </c>
      <c r="CC324" s="2"/>
      <c r="CD324" s="2"/>
      <c r="CE324" s="2">
        <v>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3</v>
      </c>
      <c r="CO324" s="2">
        <v>0</v>
      </c>
      <c r="CP324" s="2">
        <f>0</f>
        <v>0</v>
      </c>
      <c r="CQ324" s="2">
        <f>0</f>
        <v>0</v>
      </c>
      <c r="CR324" s="2">
        <f>0</f>
        <v>0</v>
      </c>
      <c r="CS324" s="2">
        <f>0</f>
        <v>0</v>
      </c>
      <c r="CT324" s="2">
        <f>0</f>
        <v>0</v>
      </c>
      <c r="CU324" s="2">
        <f>0</f>
        <v>0</v>
      </c>
      <c r="CV324" s="2">
        <f>0</f>
        <v>0</v>
      </c>
      <c r="CW324" s="2">
        <f>0</f>
        <v>0</v>
      </c>
      <c r="CX324" s="2">
        <f>0</f>
        <v>0</v>
      </c>
      <c r="CY324" s="2">
        <f>0</f>
        <v>0</v>
      </c>
      <c r="CZ324" s="2">
        <f>0</f>
        <v>0</v>
      </c>
      <c r="DA324" s="2"/>
      <c r="DB324" s="2"/>
      <c r="DC324" s="2" t="s">
        <v>3</v>
      </c>
      <c r="DD324" s="2" t="s">
        <v>3</v>
      </c>
      <c r="DE324" s="2" t="s">
        <v>3</v>
      </c>
      <c r="DF324" s="2" t="s">
        <v>3</v>
      </c>
      <c r="DG324" s="2" t="s">
        <v>3</v>
      </c>
      <c r="DH324" s="2" t="s">
        <v>3</v>
      </c>
      <c r="DI324" s="2" t="s">
        <v>3</v>
      </c>
      <c r="DJ324" s="2" t="s">
        <v>3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153</v>
      </c>
      <c r="DW324" s="2" t="s">
        <v>153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75084877</v>
      </c>
      <c r="EF324" s="2">
        <v>3</v>
      </c>
      <c r="EG324" s="2" t="s">
        <v>143</v>
      </c>
      <c r="EH324" s="2">
        <v>0</v>
      </c>
      <c r="EI324" s="2" t="s">
        <v>3</v>
      </c>
      <c r="EJ324" s="2">
        <v>2</v>
      </c>
      <c r="EK324" s="2">
        <v>110006</v>
      </c>
      <c r="EL324" s="2" t="s">
        <v>144</v>
      </c>
      <c r="EM324" s="2" t="s">
        <v>145</v>
      </c>
      <c r="EN324" s="2"/>
      <c r="EO324" s="2" t="s">
        <v>3</v>
      </c>
      <c r="EP324" s="2"/>
      <c r="EQ324" s="2">
        <v>1024</v>
      </c>
      <c r="ER324" s="2">
        <v>0</v>
      </c>
      <c r="ES324" s="2">
        <v>0</v>
      </c>
      <c r="ET324" s="2">
        <v>0</v>
      </c>
      <c r="EU324" s="2">
        <v>0</v>
      </c>
      <c r="EV324" s="2">
        <v>0</v>
      </c>
      <c r="EW324" s="2">
        <v>0</v>
      </c>
      <c r="EX324" s="2">
        <v>0</v>
      </c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v>0</v>
      </c>
      <c r="FS324" s="2">
        <v>0</v>
      </c>
      <c r="FT324" s="2"/>
      <c r="FU324" s="2"/>
      <c r="FV324" s="2"/>
      <c r="FW324" s="2"/>
      <c r="FX324" s="2">
        <v>90</v>
      </c>
      <c r="FY324" s="2">
        <v>46</v>
      </c>
      <c r="FZ324" s="2"/>
      <c r="GA324" s="2" t="s">
        <v>3</v>
      </c>
      <c r="GB324" s="2"/>
      <c r="GC324" s="2"/>
      <c r="GD324" s="2">
        <v>1</v>
      </c>
      <c r="GE324" s="2"/>
      <c r="GF324" s="2">
        <v>274903907</v>
      </c>
      <c r="GG324" s="2">
        <v>2</v>
      </c>
      <c r="GH324" s="2">
        <v>1</v>
      </c>
      <c r="GI324" s="2">
        <v>-2</v>
      </c>
      <c r="GJ324" s="2">
        <v>0</v>
      </c>
      <c r="GK324" s="2">
        <v>0</v>
      </c>
      <c r="GL324" s="2">
        <f t="shared" si="219"/>
        <v>0</v>
      </c>
      <c r="GM324" s="2">
        <f t="shared" si="220"/>
        <v>1.62</v>
      </c>
      <c r="GN324" s="2">
        <f t="shared" si="221"/>
        <v>0</v>
      </c>
      <c r="GO324" s="2">
        <f t="shared" si="222"/>
        <v>1.62</v>
      </c>
      <c r="GP324" s="2">
        <f t="shared" si="223"/>
        <v>0</v>
      </c>
      <c r="GQ324" s="2"/>
      <c r="GR324" s="2">
        <v>0</v>
      </c>
      <c r="GS324" s="2">
        <v>3</v>
      </c>
      <c r="GT324" s="2">
        <v>0</v>
      </c>
      <c r="GU324" s="2" t="s">
        <v>3</v>
      </c>
      <c r="GV324" s="2">
        <f t="shared" si="224"/>
        <v>0</v>
      </c>
      <c r="GW324" s="2">
        <v>1</v>
      </c>
      <c r="GX324" s="2">
        <f t="shared" si="225"/>
        <v>0</v>
      </c>
      <c r="GY324" s="2"/>
      <c r="GZ324" s="2"/>
      <c r="HA324" s="2">
        <v>0</v>
      </c>
      <c r="HB324" s="2">
        <v>0</v>
      </c>
      <c r="HC324" s="2">
        <f>0</f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146</v>
      </c>
      <c r="HO324" s="2" t="s">
        <v>147</v>
      </c>
      <c r="HP324" s="2" t="s">
        <v>144</v>
      </c>
      <c r="HQ324" s="2" t="s">
        <v>144</v>
      </c>
      <c r="HR324" s="2"/>
      <c r="HS324" s="2">
        <v>0</v>
      </c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5">
      <c r="A325" s="2">
        <v>17</v>
      </c>
      <c r="B325" s="2">
        <v>0</v>
      </c>
      <c r="C325" s="2"/>
      <c r="D325" s="2"/>
      <c r="E325" s="2" t="s">
        <v>3</v>
      </c>
      <c r="F325" s="2" t="s">
        <v>154</v>
      </c>
      <c r="G325" s="2" t="s">
        <v>155</v>
      </c>
      <c r="H325" s="2" t="s">
        <v>103</v>
      </c>
      <c r="I325" s="2">
        <f>ROUND(2,7)</f>
        <v>2</v>
      </c>
      <c r="J325" s="2">
        <v>0</v>
      </c>
      <c r="K325" s="2">
        <f>ROUND(2,7)</f>
        <v>2</v>
      </c>
      <c r="L325" s="2"/>
      <c r="M325" s="2"/>
      <c r="N325" s="2"/>
      <c r="O325" s="2">
        <f>ROUND(CP325,2)</f>
        <v>895</v>
      </c>
      <c r="P325" s="2">
        <f>ROUND(CQ325*I325,2)</f>
        <v>895</v>
      </c>
      <c r="Q325" s="2">
        <f>ROUND(CR325*I325,2)</f>
        <v>0</v>
      </c>
      <c r="R325" s="2">
        <f>ROUND(CS325*I325,2)</f>
        <v>0</v>
      </c>
      <c r="S325" s="2">
        <f>ROUND(CT325*I325,2)</f>
        <v>0</v>
      </c>
      <c r="T325" s="2">
        <f t="shared" si="207"/>
        <v>0</v>
      </c>
      <c r="U325" s="2">
        <f>ROUND(CV325*I325,7)</f>
        <v>0</v>
      </c>
      <c r="V325" s="2">
        <f>ROUND(CW325*I325,7)</f>
        <v>0</v>
      </c>
      <c r="W325" s="2">
        <f t="shared" si="208"/>
        <v>0</v>
      </c>
      <c r="X325" s="2">
        <f t="shared" si="209"/>
        <v>0</v>
      </c>
      <c r="Y325" s="2">
        <f t="shared" si="210"/>
        <v>0</v>
      </c>
      <c r="Z325" s="2"/>
      <c r="AA325" s="2">
        <v>-1</v>
      </c>
      <c r="AB325" s="2">
        <f t="shared" si="211"/>
        <v>491.76</v>
      </c>
      <c r="AC325" s="2">
        <f>ROUND((ES325),6)</f>
        <v>491.76</v>
      </c>
      <c r="AD325" s="2">
        <f>ROUND((((ET325)-(EU325))+AE325),6)</f>
        <v>0</v>
      </c>
      <c r="AE325" s="2">
        <f t="shared" si="230"/>
        <v>0</v>
      </c>
      <c r="AF325" s="2">
        <f t="shared" si="230"/>
        <v>0</v>
      </c>
      <c r="AG325" s="2">
        <f t="shared" si="212"/>
        <v>0</v>
      </c>
      <c r="AH325" s="2">
        <f t="shared" si="231"/>
        <v>0</v>
      </c>
      <c r="AI325" s="2">
        <f t="shared" si="231"/>
        <v>0</v>
      </c>
      <c r="AJ325" s="2">
        <f t="shared" si="213"/>
        <v>0</v>
      </c>
      <c r="AK325" s="2">
        <v>491.76</v>
      </c>
      <c r="AL325" s="2">
        <v>491.76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1</v>
      </c>
      <c r="AW325" s="2">
        <v>1</v>
      </c>
      <c r="AX325" s="2"/>
      <c r="AY325" s="2"/>
      <c r="AZ325" s="2">
        <v>1</v>
      </c>
      <c r="BA325" s="2">
        <v>1</v>
      </c>
      <c r="BB325" s="2">
        <v>1</v>
      </c>
      <c r="BC325" s="2">
        <v>0.91</v>
      </c>
      <c r="BD325" s="2" t="s">
        <v>3</v>
      </c>
      <c r="BE325" s="2" t="s">
        <v>3</v>
      </c>
      <c r="BF325" s="2" t="s">
        <v>3</v>
      </c>
      <c r="BG325" s="2" t="s">
        <v>3</v>
      </c>
      <c r="BH325" s="2">
        <v>3</v>
      </c>
      <c r="BI325" s="2">
        <v>1</v>
      </c>
      <c r="BJ325" s="2" t="s">
        <v>156</v>
      </c>
      <c r="BK325" s="2"/>
      <c r="BL325" s="2"/>
      <c r="BM325" s="2">
        <v>500001</v>
      </c>
      <c r="BN325" s="2">
        <v>0</v>
      </c>
      <c r="BO325" s="2" t="s">
        <v>154</v>
      </c>
      <c r="BP325" s="2">
        <v>1</v>
      </c>
      <c r="BQ325" s="2">
        <v>8</v>
      </c>
      <c r="BR325" s="2">
        <v>0</v>
      </c>
      <c r="BS325" s="2">
        <v>1</v>
      </c>
      <c r="BT325" s="2">
        <v>1</v>
      </c>
      <c r="BU325" s="2">
        <v>1</v>
      </c>
      <c r="BV325" s="2">
        <v>1</v>
      </c>
      <c r="BW325" s="2">
        <v>1</v>
      </c>
      <c r="BX325" s="2">
        <v>1</v>
      </c>
      <c r="BY325" s="2" t="s">
        <v>3</v>
      </c>
      <c r="BZ325" s="2">
        <v>0</v>
      </c>
      <c r="CA325" s="2">
        <v>0</v>
      </c>
      <c r="CB325" s="2" t="s">
        <v>3</v>
      </c>
      <c r="CC325" s="2"/>
      <c r="CD325" s="2"/>
      <c r="CE325" s="2">
        <v>0</v>
      </c>
      <c r="CF325" s="2">
        <v>0</v>
      </c>
      <c r="CG325" s="2">
        <v>0</v>
      </c>
      <c r="CH325" s="2"/>
      <c r="CI325" s="2"/>
      <c r="CJ325" s="2"/>
      <c r="CK325" s="2"/>
      <c r="CL325" s="2"/>
      <c r="CM325" s="2">
        <v>0</v>
      </c>
      <c r="CN325" s="2" t="s">
        <v>3</v>
      </c>
      <c r="CO325" s="2">
        <v>0</v>
      </c>
      <c r="CP325" s="2">
        <f>(P325+Q325+S325+R325)</f>
        <v>895</v>
      </c>
      <c r="CQ325" s="2">
        <f>ROUND(AL325*BC325,2)</f>
        <v>447.5</v>
      </c>
      <c r="CR325" s="2">
        <f>ROUND(AM325*BB325,2)</f>
        <v>0</v>
      </c>
      <c r="CS325" s="2">
        <f>ROUND(AN325*BS325,2)</f>
        <v>0</v>
      </c>
      <c r="CT325" s="2">
        <f>ROUND(AO325*BA325,2)</f>
        <v>0</v>
      </c>
      <c r="CU325" s="2">
        <f>AG325</f>
        <v>0</v>
      </c>
      <c r="CV325" s="2">
        <f>AH325</f>
        <v>0</v>
      </c>
      <c r="CW325" s="2">
        <f>AI325</f>
        <v>0</v>
      </c>
      <c r="CX325" s="2">
        <f>AJ325</f>
        <v>0</v>
      </c>
      <c r="CY325" s="2">
        <f>0</f>
        <v>0</v>
      </c>
      <c r="CZ325" s="2">
        <f>0</f>
        <v>0</v>
      </c>
      <c r="DA325" s="2"/>
      <c r="DB325" s="2"/>
      <c r="DC325" s="2" t="s">
        <v>3</v>
      </c>
      <c r="DD325" s="2" t="s">
        <v>3</v>
      </c>
      <c r="DE325" s="2" t="s">
        <v>3</v>
      </c>
      <c r="DF325" s="2" t="s">
        <v>3</v>
      </c>
      <c r="DG325" s="2" t="s">
        <v>3</v>
      </c>
      <c r="DH325" s="2" t="s">
        <v>3</v>
      </c>
      <c r="DI325" s="2" t="s">
        <v>3</v>
      </c>
      <c r="DJ325" s="2" t="s">
        <v>3</v>
      </c>
      <c r="DK325" s="2" t="s">
        <v>3</v>
      </c>
      <c r="DL325" s="2" t="s">
        <v>3</v>
      </c>
      <c r="DM325" s="2" t="s">
        <v>3</v>
      </c>
      <c r="DN325" s="2">
        <v>0</v>
      </c>
      <c r="DO325" s="2">
        <v>0</v>
      </c>
      <c r="DP325" s="2">
        <v>1</v>
      </c>
      <c r="DQ325" s="2">
        <v>1</v>
      </c>
      <c r="DR325" s="2"/>
      <c r="DS325" s="2"/>
      <c r="DT325" s="2"/>
      <c r="DU325" s="2">
        <v>1013</v>
      </c>
      <c r="DV325" s="2" t="s">
        <v>103</v>
      </c>
      <c r="DW325" s="2" t="s">
        <v>105</v>
      </c>
      <c r="DX325" s="2">
        <v>1</v>
      </c>
      <c r="DY325" s="2"/>
      <c r="DZ325" s="2" t="s">
        <v>3</v>
      </c>
      <c r="EA325" s="2" t="s">
        <v>3</v>
      </c>
      <c r="EB325" s="2" t="s">
        <v>3</v>
      </c>
      <c r="EC325" s="2" t="s">
        <v>3</v>
      </c>
      <c r="ED325" s="2"/>
      <c r="EE325" s="2">
        <v>75084889</v>
      </c>
      <c r="EF325" s="2">
        <v>8</v>
      </c>
      <c r="EG325" s="2" t="s">
        <v>157</v>
      </c>
      <c r="EH325" s="2">
        <v>0</v>
      </c>
      <c r="EI325" s="2" t="s">
        <v>3</v>
      </c>
      <c r="EJ325" s="2">
        <v>1</v>
      </c>
      <c r="EK325" s="2">
        <v>500001</v>
      </c>
      <c r="EL325" s="2" t="s">
        <v>158</v>
      </c>
      <c r="EM325" s="2" t="s">
        <v>159</v>
      </c>
      <c r="EN325" s="2"/>
      <c r="EO325" s="2" t="s">
        <v>3</v>
      </c>
      <c r="EP325" s="2"/>
      <c r="EQ325" s="2">
        <v>1024</v>
      </c>
      <c r="ER325" s="2">
        <v>491.76</v>
      </c>
      <c r="ES325" s="2">
        <v>491.76</v>
      </c>
      <c r="ET325" s="2">
        <v>0</v>
      </c>
      <c r="EU325" s="2">
        <v>0</v>
      </c>
      <c r="EV325" s="2">
        <v>0</v>
      </c>
      <c r="EW325" s="2">
        <v>0</v>
      </c>
      <c r="EX325" s="2">
        <v>0</v>
      </c>
      <c r="EY325" s="2">
        <v>0</v>
      </c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>
        <v>0</v>
      </c>
      <c r="FR325" s="2">
        <v>0</v>
      </c>
      <c r="FS325" s="2">
        <v>0</v>
      </c>
      <c r="FT325" s="2"/>
      <c r="FU325" s="2"/>
      <c r="FV325" s="2"/>
      <c r="FW325" s="2"/>
      <c r="FX325" s="2">
        <v>0</v>
      </c>
      <c r="FY325" s="2">
        <v>0</v>
      </c>
      <c r="FZ325" s="2"/>
      <c r="GA325" s="2" t="s">
        <v>3</v>
      </c>
      <c r="GB325" s="2"/>
      <c r="GC325" s="2"/>
      <c r="GD325" s="2">
        <v>1</v>
      </c>
      <c r="GE325" s="2"/>
      <c r="GF325" s="2">
        <v>227203295</v>
      </c>
      <c r="GG325" s="2">
        <v>2</v>
      </c>
      <c r="GH325" s="2">
        <v>1</v>
      </c>
      <c r="GI325" s="2">
        <v>2</v>
      </c>
      <c r="GJ325" s="2">
        <v>0</v>
      </c>
      <c r="GK325" s="2">
        <v>0</v>
      </c>
      <c r="GL325" s="2">
        <f t="shared" si="219"/>
        <v>0</v>
      </c>
      <c r="GM325" s="2">
        <f t="shared" si="220"/>
        <v>895</v>
      </c>
      <c r="GN325" s="2">
        <f t="shared" si="221"/>
        <v>895</v>
      </c>
      <c r="GO325" s="2">
        <f t="shared" si="222"/>
        <v>0</v>
      </c>
      <c r="GP325" s="2">
        <f t="shared" si="223"/>
        <v>0</v>
      </c>
      <c r="GQ325" s="2"/>
      <c r="GR325" s="2">
        <v>0</v>
      </c>
      <c r="GS325" s="2">
        <v>3</v>
      </c>
      <c r="GT325" s="2">
        <v>0</v>
      </c>
      <c r="GU325" s="2" t="s">
        <v>3</v>
      </c>
      <c r="GV325" s="2">
        <f t="shared" si="224"/>
        <v>0</v>
      </c>
      <c r="GW325" s="2">
        <v>1</v>
      </c>
      <c r="GX325" s="2">
        <f t="shared" si="225"/>
        <v>0</v>
      </c>
      <c r="GY325" s="2"/>
      <c r="GZ325" s="2"/>
      <c r="HA325" s="2">
        <v>0</v>
      </c>
      <c r="HB325" s="2">
        <v>0</v>
      </c>
      <c r="HC325" s="2">
        <f>GV325*GW325</f>
        <v>0</v>
      </c>
      <c r="HD325" s="2"/>
      <c r="HE325" s="2" t="s">
        <v>3</v>
      </c>
      <c r="HF325" s="2" t="s">
        <v>3</v>
      </c>
      <c r="HG325" s="2"/>
      <c r="HH325" s="2"/>
      <c r="HI325" s="2"/>
      <c r="HJ325" s="2"/>
      <c r="HK325" s="2"/>
      <c r="HL325" s="2"/>
      <c r="HM325" s="2" t="s">
        <v>3</v>
      </c>
      <c r="HN325" s="2" t="s">
        <v>3</v>
      </c>
      <c r="HO325" s="2" t="s">
        <v>3</v>
      </c>
      <c r="HP325" s="2" t="s">
        <v>3</v>
      </c>
      <c r="HQ325" s="2" t="s">
        <v>3</v>
      </c>
      <c r="HR325" s="2"/>
      <c r="HS325" s="2">
        <v>0</v>
      </c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>
        <v>0</v>
      </c>
      <c r="IL325" s="2"/>
      <c r="IM325" s="2"/>
      <c r="IN325" s="2"/>
      <c r="IO325" s="2"/>
      <c r="IP325" s="2"/>
      <c r="IQ325" s="2"/>
      <c r="IR325" s="2"/>
      <c r="IS325" s="2"/>
      <c r="IT325" s="2"/>
      <c r="IU325" s="2"/>
    </row>
    <row r="327" spans="1:255" x14ac:dyDescent="0.25">
      <c r="A327" s="3">
        <v>51</v>
      </c>
      <c r="B327" s="3">
        <f>B308</f>
        <v>0</v>
      </c>
      <c r="C327" s="3">
        <f>A308</f>
        <v>4</v>
      </c>
      <c r="D327" s="3">
        <f>ROW(A308)</f>
        <v>308</v>
      </c>
      <c r="E327" s="3"/>
      <c r="F327" s="3" t="str">
        <f>IF(F308&lt;&gt;"",F308,"")</f>
        <v>Новый раздел</v>
      </c>
      <c r="G327" s="3" t="str">
        <f>IF(G308&lt;&gt;"",G308,"")</f>
        <v>ГНБ №10. L=145 м (1 скв., 2  трубы, под напряжением)</v>
      </c>
      <c r="H327" s="3">
        <v>0</v>
      </c>
      <c r="I327" s="3"/>
      <c r="J327" s="3"/>
      <c r="K327" s="3"/>
      <c r="L327" s="3"/>
      <c r="M327" s="3"/>
      <c r="N327" s="3"/>
      <c r="O327" s="3">
        <f t="shared" ref="O327:T327" si="232">ROUND(AB327,2)</f>
        <v>0</v>
      </c>
      <c r="P327" s="3">
        <f t="shared" si="232"/>
        <v>0</v>
      </c>
      <c r="Q327" s="3">
        <f t="shared" si="232"/>
        <v>0</v>
      </c>
      <c r="R327" s="3">
        <f t="shared" si="232"/>
        <v>0</v>
      </c>
      <c r="S327" s="3">
        <f t="shared" si="232"/>
        <v>0</v>
      </c>
      <c r="T327" s="3">
        <f t="shared" si="232"/>
        <v>0</v>
      </c>
      <c r="U327" s="3">
        <f>AH327</f>
        <v>0</v>
      </c>
      <c r="V327" s="3">
        <f>AI327</f>
        <v>0</v>
      </c>
      <c r="W327" s="3">
        <f>ROUND(AJ327,2)</f>
        <v>0</v>
      </c>
      <c r="X327" s="3">
        <f>ROUND(AK327,2)</f>
        <v>0</v>
      </c>
      <c r="Y327" s="3">
        <f>ROUND(AL327,2)</f>
        <v>0</v>
      </c>
      <c r="Z327" s="3"/>
      <c r="AA327" s="3"/>
      <c r="AB327" s="3">
        <f>ROUND(SUMIF(AA312:AA325,"=78005709",O312:O325),2)</f>
        <v>0</v>
      </c>
      <c r="AC327" s="3">
        <f>ROUND(SUMIF(AA312:AA325,"=78005709",P312:P325),2)</f>
        <v>0</v>
      </c>
      <c r="AD327" s="3">
        <f>ROUND(SUMIF(AA312:AA325,"=78005709",Q312:Q325),2)</f>
        <v>0</v>
      </c>
      <c r="AE327" s="3">
        <f>ROUND(SUMIF(AA312:AA325,"=78005709",R312:R325),2)</f>
        <v>0</v>
      </c>
      <c r="AF327" s="3">
        <f>ROUND(SUMIF(AA312:AA325,"=78005709",S312:S325),2)</f>
        <v>0</v>
      </c>
      <c r="AG327" s="3">
        <f>ROUND(SUMIF(AA312:AA325,"=78005709",T312:T325),2)</f>
        <v>0</v>
      </c>
      <c r="AH327" s="3">
        <f>SUMIF(AA312:AA325,"=78005709",U312:U325)</f>
        <v>0</v>
      </c>
      <c r="AI327" s="3">
        <f>SUMIF(AA312:AA325,"=78005709",V312:V325)</f>
        <v>0</v>
      </c>
      <c r="AJ327" s="3">
        <f>ROUND(SUMIF(AA312:AA325,"=78005709",W312:W325),2)</f>
        <v>0</v>
      </c>
      <c r="AK327" s="3">
        <f>ROUND(SUMIF(AA312:AA325,"=78005709",X312:X325),2)</f>
        <v>0</v>
      </c>
      <c r="AL327" s="3">
        <f>ROUND(SUMIF(AA312:AA325,"=78005709",Y312:Y325),2)</f>
        <v>0</v>
      </c>
      <c r="AM327" s="3"/>
      <c r="AN327" s="3"/>
      <c r="AO327" s="3">
        <f t="shared" ref="AO327:BD327" si="233">ROUND(BX327,2)</f>
        <v>0</v>
      </c>
      <c r="AP327" s="3">
        <f t="shared" si="233"/>
        <v>0</v>
      </c>
      <c r="AQ327" s="3">
        <f t="shared" si="233"/>
        <v>0</v>
      </c>
      <c r="AR327" s="3">
        <f t="shared" si="233"/>
        <v>0</v>
      </c>
      <c r="AS327" s="3">
        <f t="shared" si="233"/>
        <v>0</v>
      </c>
      <c r="AT327" s="3">
        <f t="shared" si="233"/>
        <v>0</v>
      </c>
      <c r="AU327" s="3">
        <f t="shared" si="233"/>
        <v>0</v>
      </c>
      <c r="AV327" s="3">
        <f t="shared" si="233"/>
        <v>0</v>
      </c>
      <c r="AW327" s="3">
        <f t="shared" si="233"/>
        <v>0</v>
      </c>
      <c r="AX327" s="3">
        <f t="shared" si="233"/>
        <v>0</v>
      </c>
      <c r="AY327" s="3">
        <f t="shared" si="233"/>
        <v>0</v>
      </c>
      <c r="AZ327" s="3">
        <f t="shared" si="233"/>
        <v>0</v>
      </c>
      <c r="BA327" s="3">
        <f t="shared" si="233"/>
        <v>0</v>
      </c>
      <c r="BB327" s="3">
        <f t="shared" si="233"/>
        <v>0</v>
      </c>
      <c r="BC327" s="3">
        <f t="shared" si="233"/>
        <v>0</v>
      </c>
      <c r="BD327" s="3">
        <f t="shared" si="233"/>
        <v>0</v>
      </c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>
        <f>ROUND(SUMIF(AA312:AA325,"=78005709",FQ312:FQ325),2)</f>
        <v>0</v>
      </c>
      <c r="BY327" s="3">
        <f>ROUND(SUMIF(AA312:AA325,"=78005709",FR312:FR325),2)</f>
        <v>0</v>
      </c>
      <c r="BZ327" s="3">
        <f>ROUND(SUMIF(AA312:AA325,"=78005709",GL312:GL325),2)</f>
        <v>0</v>
      </c>
      <c r="CA327" s="3">
        <f>ROUND(SUMIF(AA312:AA325,"=78005709",GM312:GM325),2)</f>
        <v>0</v>
      </c>
      <c r="CB327" s="3">
        <f>ROUND(SUMIF(AA312:AA325,"=78005709",GN312:GN325),2)</f>
        <v>0</v>
      </c>
      <c r="CC327" s="3">
        <f>ROUND(SUMIF(AA312:AA325,"=78005709",GO312:GO325),2)</f>
        <v>0</v>
      </c>
      <c r="CD327" s="3">
        <f>ROUND(SUMIF(AA312:AA325,"=78005709",GP312:GP325),2)</f>
        <v>0</v>
      </c>
      <c r="CE327" s="3">
        <f>AC327-BX327</f>
        <v>0</v>
      </c>
      <c r="CF327" s="3">
        <f>AC327-BY327</f>
        <v>0</v>
      </c>
      <c r="CG327" s="3">
        <f>BX327-BZ327</f>
        <v>0</v>
      </c>
      <c r="CH327" s="3">
        <f>AC327-BX327-BY327+BZ327</f>
        <v>0</v>
      </c>
      <c r="CI327" s="3">
        <f>BY327-BZ327</f>
        <v>0</v>
      </c>
      <c r="CJ327" s="3">
        <f>ROUND(SUMIF(AA312:AA325,"=78005709",GX312:GX325),2)</f>
        <v>0</v>
      </c>
      <c r="CK327" s="3">
        <f>ROUND(SUMIF(AA312:AA325,"=78005709",GY312:GY325),2)</f>
        <v>0</v>
      </c>
      <c r="CL327" s="3">
        <f>ROUND(SUMIF(AA312:AA325,"=78005709",GZ312:GZ325),2)</f>
        <v>0</v>
      </c>
      <c r="CM327" s="3">
        <f>ROUND(SUMIF(AA312:AA325,"=78005709",HD312:HD325),2)</f>
        <v>0</v>
      </c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>
        <v>0</v>
      </c>
    </row>
    <row r="329" spans="1:255" x14ac:dyDescent="0.25">
      <c r="A329" s="5">
        <v>50</v>
      </c>
      <c r="B329" s="5">
        <v>0</v>
      </c>
      <c r="C329" s="5">
        <v>0</v>
      </c>
      <c r="D329" s="5">
        <v>1</v>
      </c>
      <c r="E329" s="5">
        <v>201</v>
      </c>
      <c r="F329" s="5">
        <f>ROUND(Source!O327,O329)</f>
        <v>0</v>
      </c>
      <c r="G329" s="5" t="s">
        <v>46</v>
      </c>
      <c r="H329" s="5" t="s">
        <v>47</v>
      </c>
      <c r="I329" s="5"/>
      <c r="J329" s="5"/>
      <c r="K329" s="5">
        <v>201</v>
      </c>
      <c r="L329" s="5">
        <v>1</v>
      </c>
      <c r="M329" s="5">
        <v>3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/>
      <c r="AA329" s="5"/>
      <c r="AB329" s="5"/>
    </row>
    <row r="330" spans="1:255" x14ac:dyDescent="0.25">
      <c r="A330" s="5">
        <v>50</v>
      </c>
      <c r="B330" s="5">
        <v>0</v>
      </c>
      <c r="C330" s="5">
        <v>0</v>
      </c>
      <c r="D330" s="5">
        <v>1</v>
      </c>
      <c r="E330" s="5">
        <v>202</v>
      </c>
      <c r="F330" s="5">
        <f>ROUND(Source!P327,O330)</f>
        <v>0</v>
      </c>
      <c r="G330" s="5" t="s">
        <v>48</v>
      </c>
      <c r="H330" s="5" t="s">
        <v>49</v>
      </c>
      <c r="I330" s="5"/>
      <c r="J330" s="5"/>
      <c r="K330" s="5">
        <v>202</v>
      </c>
      <c r="L330" s="5">
        <v>2</v>
      </c>
      <c r="M330" s="5">
        <v>3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/>
      <c r="AA330" s="5"/>
      <c r="AB330" s="5"/>
    </row>
    <row r="331" spans="1:255" x14ac:dyDescent="0.25">
      <c r="A331" s="5">
        <v>50</v>
      </c>
      <c r="B331" s="5">
        <v>0</v>
      </c>
      <c r="C331" s="5">
        <v>0</v>
      </c>
      <c r="D331" s="5">
        <v>1</v>
      </c>
      <c r="E331" s="5">
        <v>222</v>
      </c>
      <c r="F331" s="5">
        <f>ROUND(Source!AO327,O331)</f>
        <v>0</v>
      </c>
      <c r="G331" s="5" t="s">
        <v>50</v>
      </c>
      <c r="H331" s="5" t="s">
        <v>51</v>
      </c>
      <c r="I331" s="5"/>
      <c r="J331" s="5"/>
      <c r="K331" s="5">
        <v>222</v>
      </c>
      <c r="L331" s="5">
        <v>3</v>
      </c>
      <c r="M331" s="5">
        <v>3</v>
      </c>
      <c r="N331" s="5" t="s">
        <v>3</v>
      </c>
      <c r="O331" s="5">
        <v>2</v>
      </c>
      <c r="P331" s="5"/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/>
      <c r="AA331" s="5"/>
      <c r="AB331" s="5"/>
    </row>
    <row r="332" spans="1:255" x14ac:dyDescent="0.25">
      <c r="A332" s="5">
        <v>50</v>
      </c>
      <c r="B332" s="5">
        <v>0</v>
      </c>
      <c r="C332" s="5">
        <v>0</v>
      </c>
      <c r="D332" s="5">
        <v>1</v>
      </c>
      <c r="E332" s="5">
        <v>225</v>
      </c>
      <c r="F332" s="5">
        <f>ROUND(Source!AV327,O332)</f>
        <v>0</v>
      </c>
      <c r="G332" s="5" t="s">
        <v>52</v>
      </c>
      <c r="H332" s="5" t="s">
        <v>53</v>
      </c>
      <c r="I332" s="5"/>
      <c r="J332" s="5"/>
      <c r="K332" s="5">
        <v>225</v>
      </c>
      <c r="L332" s="5">
        <v>4</v>
      </c>
      <c r="M332" s="5">
        <v>3</v>
      </c>
      <c r="N332" s="5" t="s">
        <v>3</v>
      </c>
      <c r="O332" s="5">
        <v>2</v>
      </c>
      <c r="P332" s="5"/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/>
      <c r="AA332" s="5"/>
      <c r="AB332" s="5"/>
    </row>
    <row r="333" spans="1:255" x14ac:dyDescent="0.25">
      <c r="A333" s="5">
        <v>50</v>
      </c>
      <c r="B333" s="5">
        <v>0</v>
      </c>
      <c r="C333" s="5">
        <v>0</v>
      </c>
      <c r="D333" s="5">
        <v>1</v>
      </c>
      <c r="E333" s="5">
        <v>226</v>
      </c>
      <c r="F333" s="5">
        <f>ROUND(Source!AW327,O333)</f>
        <v>0</v>
      </c>
      <c r="G333" s="5" t="s">
        <v>54</v>
      </c>
      <c r="H333" s="5" t="s">
        <v>55</v>
      </c>
      <c r="I333" s="5"/>
      <c r="J333" s="5"/>
      <c r="K333" s="5">
        <v>226</v>
      </c>
      <c r="L333" s="5">
        <v>5</v>
      </c>
      <c r="M333" s="5">
        <v>3</v>
      </c>
      <c r="N333" s="5" t="s">
        <v>3</v>
      </c>
      <c r="O333" s="5">
        <v>2</v>
      </c>
      <c r="P333" s="5"/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/>
      <c r="AA333" s="5"/>
      <c r="AB333" s="5"/>
    </row>
    <row r="334" spans="1:255" x14ac:dyDescent="0.25">
      <c r="A334" s="5">
        <v>50</v>
      </c>
      <c r="B334" s="5">
        <v>0</v>
      </c>
      <c r="C334" s="5">
        <v>0</v>
      </c>
      <c r="D334" s="5">
        <v>1</v>
      </c>
      <c r="E334" s="5">
        <v>227</v>
      </c>
      <c r="F334" s="5">
        <f>ROUND(Source!AX327,O334)</f>
        <v>0</v>
      </c>
      <c r="G334" s="5" t="s">
        <v>56</v>
      </c>
      <c r="H334" s="5" t="s">
        <v>57</v>
      </c>
      <c r="I334" s="5"/>
      <c r="J334" s="5"/>
      <c r="K334" s="5">
        <v>227</v>
      </c>
      <c r="L334" s="5">
        <v>6</v>
      </c>
      <c r="M334" s="5">
        <v>3</v>
      </c>
      <c r="N334" s="5" t="s">
        <v>3</v>
      </c>
      <c r="O334" s="5">
        <v>2</v>
      </c>
      <c r="P334" s="5"/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/>
      <c r="AA334" s="5"/>
      <c r="AB334" s="5"/>
    </row>
    <row r="335" spans="1:255" x14ac:dyDescent="0.25">
      <c r="A335" s="5">
        <v>50</v>
      </c>
      <c r="B335" s="5">
        <v>0</v>
      </c>
      <c r="C335" s="5">
        <v>0</v>
      </c>
      <c r="D335" s="5">
        <v>1</v>
      </c>
      <c r="E335" s="5">
        <v>228</v>
      </c>
      <c r="F335" s="5">
        <f>ROUND(Source!AY327,O335)</f>
        <v>0</v>
      </c>
      <c r="G335" s="5" t="s">
        <v>58</v>
      </c>
      <c r="H335" s="5" t="s">
        <v>59</v>
      </c>
      <c r="I335" s="5"/>
      <c r="J335" s="5"/>
      <c r="K335" s="5">
        <v>228</v>
      </c>
      <c r="L335" s="5">
        <v>7</v>
      </c>
      <c r="M335" s="5">
        <v>3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/>
      <c r="AA335" s="5"/>
      <c r="AB335" s="5"/>
    </row>
    <row r="336" spans="1:255" x14ac:dyDescent="0.25">
      <c r="A336" s="5">
        <v>50</v>
      </c>
      <c r="B336" s="5">
        <v>0</v>
      </c>
      <c r="C336" s="5">
        <v>0</v>
      </c>
      <c r="D336" s="5">
        <v>1</v>
      </c>
      <c r="E336" s="5">
        <v>216</v>
      </c>
      <c r="F336" s="5">
        <f>ROUND(Source!AP327,O336)</f>
        <v>0</v>
      </c>
      <c r="G336" s="5" t="s">
        <v>60</v>
      </c>
      <c r="H336" s="5" t="s">
        <v>61</v>
      </c>
      <c r="I336" s="5"/>
      <c r="J336" s="5"/>
      <c r="K336" s="5">
        <v>216</v>
      </c>
      <c r="L336" s="5">
        <v>8</v>
      </c>
      <c r="M336" s="5">
        <v>3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0</v>
      </c>
      <c r="X336" s="5">
        <v>1</v>
      </c>
      <c r="Y336" s="5">
        <v>0</v>
      </c>
      <c r="Z336" s="5"/>
      <c r="AA336" s="5"/>
      <c r="AB336" s="5"/>
    </row>
    <row r="337" spans="1:28" x14ac:dyDescent="0.25">
      <c r="A337" s="5">
        <v>50</v>
      </c>
      <c r="B337" s="5">
        <v>0</v>
      </c>
      <c r="C337" s="5">
        <v>0</v>
      </c>
      <c r="D337" s="5">
        <v>1</v>
      </c>
      <c r="E337" s="5">
        <v>223</v>
      </c>
      <c r="F337" s="5">
        <f>ROUND(Source!AQ327,O337)</f>
        <v>0</v>
      </c>
      <c r="G337" s="5" t="s">
        <v>62</v>
      </c>
      <c r="H337" s="5" t="s">
        <v>63</v>
      </c>
      <c r="I337" s="5"/>
      <c r="J337" s="5"/>
      <c r="K337" s="5">
        <v>223</v>
      </c>
      <c r="L337" s="5">
        <v>9</v>
      </c>
      <c r="M337" s="5">
        <v>3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/>
      <c r="AA337" s="5"/>
      <c r="AB337" s="5"/>
    </row>
    <row r="338" spans="1:28" x14ac:dyDescent="0.25">
      <c r="A338" s="5">
        <v>50</v>
      </c>
      <c r="B338" s="5">
        <v>0</v>
      </c>
      <c r="C338" s="5">
        <v>0</v>
      </c>
      <c r="D338" s="5">
        <v>1</v>
      </c>
      <c r="E338" s="5">
        <v>229</v>
      </c>
      <c r="F338" s="5">
        <f>ROUND(Source!AZ327,O338)</f>
        <v>0</v>
      </c>
      <c r="G338" s="5" t="s">
        <v>64</v>
      </c>
      <c r="H338" s="5" t="s">
        <v>65</v>
      </c>
      <c r="I338" s="5"/>
      <c r="J338" s="5"/>
      <c r="K338" s="5">
        <v>229</v>
      </c>
      <c r="L338" s="5">
        <v>10</v>
      </c>
      <c r="M338" s="5">
        <v>3</v>
      </c>
      <c r="N338" s="5" t="s">
        <v>3</v>
      </c>
      <c r="O338" s="5">
        <v>2</v>
      </c>
      <c r="P338" s="5"/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/>
      <c r="AA338" s="5"/>
      <c r="AB338" s="5"/>
    </row>
    <row r="339" spans="1:28" x14ac:dyDescent="0.25">
      <c r="A339" s="5">
        <v>50</v>
      </c>
      <c r="B339" s="5">
        <v>0</v>
      </c>
      <c r="C339" s="5">
        <v>0</v>
      </c>
      <c r="D339" s="5">
        <v>1</v>
      </c>
      <c r="E339" s="5">
        <v>203</v>
      </c>
      <c r="F339" s="5">
        <f>ROUND(Source!Q327,O339)</f>
        <v>0</v>
      </c>
      <c r="G339" s="5" t="s">
        <v>66</v>
      </c>
      <c r="H339" s="5" t="s">
        <v>67</v>
      </c>
      <c r="I339" s="5"/>
      <c r="J339" s="5"/>
      <c r="K339" s="5">
        <v>203</v>
      </c>
      <c r="L339" s="5">
        <v>11</v>
      </c>
      <c r="M339" s="5">
        <v>3</v>
      </c>
      <c r="N339" s="5" t="s">
        <v>3</v>
      </c>
      <c r="O339" s="5">
        <v>2</v>
      </c>
      <c r="P339" s="5"/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/>
      <c r="AA339" s="5"/>
      <c r="AB339" s="5"/>
    </row>
    <row r="340" spans="1:28" x14ac:dyDescent="0.25">
      <c r="A340" s="5">
        <v>50</v>
      </c>
      <c r="B340" s="5">
        <v>0</v>
      </c>
      <c r="C340" s="5">
        <v>0</v>
      </c>
      <c r="D340" s="5">
        <v>1</v>
      </c>
      <c r="E340" s="5">
        <v>231</v>
      </c>
      <c r="F340" s="5">
        <f>ROUND(Source!BB327,O340)</f>
        <v>0</v>
      </c>
      <c r="G340" s="5" t="s">
        <v>68</v>
      </c>
      <c r="H340" s="5" t="s">
        <v>69</v>
      </c>
      <c r="I340" s="5"/>
      <c r="J340" s="5"/>
      <c r="K340" s="5">
        <v>231</v>
      </c>
      <c r="L340" s="5">
        <v>12</v>
      </c>
      <c r="M340" s="5">
        <v>3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/>
      <c r="AA340" s="5"/>
      <c r="AB340" s="5"/>
    </row>
    <row r="341" spans="1:28" x14ac:dyDescent="0.25">
      <c r="A341" s="5">
        <v>50</v>
      </c>
      <c r="B341" s="5">
        <v>0</v>
      </c>
      <c r="C341" s="5">
        <v>0</v>
      </c>
      <c r="D341" s="5">
        <v>1</v>
      </c>
      <c r="E341" s="5">
        <v>204</v>
      </c>
      <c r="F341" s="5">
        <f>ROUND(Source!R327,O341)</f>
        <v>0</v>
      </c>
      <c r="G341" s="5" t="s">
        <v>70</v>
      </c>
      <c r="H341" s="5" t="s">
        <v>71</v>
      </c>
      <c r="I341" s="5"/>
      <c r="J341" s="5"/>
      <c r="K341" s="5">
        <v>204</v>
      </c>
      <c r="L341" s="5">
        <v>13</v>
      </c>
      <c r="M341" s="5">
        <v>3</v>
      </c>
      <c r="N341" s="5" t="s">
        <v>3</v>
      </c>
      <c r="O341" s="5">
        <v>2</v>
      </c>
      <c r="P341" s="5"/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/>
      <c r="AA341" s="5"/>
      <c r="AB341" s="5"/>
    </row>
    <row r="342" spans="1:28" x14ac:dyDescent="0.25">
      <c r="A342" s="5">
        <v>50</v>
      </c>
      <c r="B342" s="5">
        <v>0</v>
      </c>
      <c r="C342" s="5">
        <v>0</v>
      </c>
      <c r="D342" s="5">
        <v>1</v>
      </c>
      <c r="E342" s="5">
        <v>205</v>
      </c>
      <c r="F342" s="5">
        <f>ROUND(Source!S327,O342)</f>
        <v>0</v>
      </c>
      <c r="G342" s="5" t="s">
        <v>72</v>
      </c>
      <c r="H342" s="5" t="s">
        <v>73</v>
      </c>
      <c r="I342" s="5"/>
      <c r="J342" s="5"/>
      <c r="K342" s="5">
        <v>205</v>
      </c>
      <c r="L342" s="5">
        <v>14</v>
      </c>
      <c r="M342" s="5">
        <v>3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/>
      <c r="AA342" s="5"/>
      <c r="AB342" s="5"/>
    </row>
    <row r="343" spans="1:28" x14ac:dyDescent="0.25">
      <c r="A343" s="5">
        <v>50</v>
      </c>
      <c r="B343" s="5">
        <v>0</v>
      </c>
      <c r="C343" s="5">
        <v>0</v>
      </c>
      <c r="D343" s="5">
        <v>1</v>
      </c>
      <c r="E343" s="5">
        <v>232</v>
      </c>
      <c r="F343" s="5">
        <f>ROUND(Source!BC327,O343)</f>
        <v>0</v>
      </c>
      <c r="G343" s="5" t="s">
        <v>74</v>
      </c>
      <c r="H343" s="5" t="s">
        <v>75</v>
      </c>
      <c r="I343" s="5"/>
      <c r="J343" s="5"/>
      <c r="K343" s="5">
        <v>232</v>
      </c>
      <c r="L343" s="5">
        <v>15</v>
      </c>
      <c r="M343" s="5">
        <v>3</v>
      </c>
      <c r="N343" s="5" t="s">
        <v>3</v>
      </c>
      <c r="O343" s="5">
        <v>2</v>
      </c>
      <c r="P343" s="5"/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/>
      <c r="AA343" s="5"/>
      <c r="AB343" s="5"/>
    </row>
    <row r="344" spans="1:28" x14ac:dyDescent="0.25">
      <c r="A344" s="5">
        <v>50</v>
      </c>
      <c r="B344" s="5">
        <v>0</v>
      </c>
      <c r="C344" s="5">
        <v>0</v>
      </c>
      <c r="D344" s="5">
        <v>1</v>
      </c>
      <c r="E344" s="5">
        <v>214</v>
      </c>
      <c r="F344" s="5">
        <f>ROUND(Source!AS327,O344)</f>
        <v>0</v>
      </c>
      <c r="G344" s="5" t="s">
        <v>76</v>
      </c>
      <c r="H344" s="5" t="s">
        <v>77</v>
      </c>
      <c r="I344" s="5"/>
      <c r="J344" s="5"/>
      <c r="K344" s="5">
        <v>214</v>
      </c>
      <c r="L344" s="5">
        <v>16</v>
      </c>
      <c r="M344" s="5">
        <v>3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/>
      <c r="AA344" s="5"/>
      <c r="AB344" s="5"/>
    </row>
    <row r="345" spans="1:28" x14ac:dyDescent="0.25">
      <c r="A345" s="5">
        <v>50</v>
      </c>
      <c r="B345" s="5">
        <v>0</v>
      </c>
      <c r="C345" s="5">
        <v>0</v>
      </c>
      <c r="D345" s="5">
        <v>1</v>
      </c>
      <c r="E345" s="5">
        <v>215</v>
      </c>
      <c r="F345" s="5">
        <f>ROUND(Source!AT327,O345)</f>
        <v>0</v>
      </c>
      <c r="G345" s="5" t="s">
        <v>78</v>
      </c>
      <c r="H345" s="5" t="s">
        <v>79</v>
      </c>
      <c r="I345" s="5"/>
      <c r="J345" s="5"/>
      <c r="K345" s="5">
        <v>215</v>
      </c>
      <c r="L345" s="5">
        <v>17</v>
      </c>
      <c r="M345" s="5">
        <v>3</v>
      </c>
      <c r="N345" s="5" t="s">
        <v>3</v>
      </c>
      <c r="O345" s="5">
        <v>2</v>
      </c>
      <c r="P345" s="5"/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/>
      <c r="AA345" s="5"/>
      <c r="AB345" s="5"/>
    </row>
    <row r="346" spans="1:28" x14ac:dyDescent="0.25">
      <c r="A346" s="5">
        <v>50</v>
      </c>
      <c r="B346" s="5">
        <v>0</v>
      </c>
      <c r="C346" s="5">
        <v>0</v>
      </c>
      <c r="D346" s="5">
        <v>1</v>
      </c>
      <c r="E346" s="5">
        <v>217</v>
      </c>
      <c r="F346" s="5">
        <f>ROUND(Source!AU327,O346)</f>
        <v>0</v>
      </c>
      <c r="G346" s="5" t="s">
        <v>80</v>
      </c>
      <c r="H346" s="5" t="s">
        <v>81</v>
      </c>
      <c r="I346" s="5"/>
      <c r="J346" s="5"/>
      <c r="K346" s="5">
        <v>217</v>
      </c>
      <c r="L346" s="5">
        <v>18</v>
      </c>
      <c r="M346" s="5">
        <v>3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/>
      <c r="AA346" s="5"/>
      <c r="AB346" s="5"/>
    </row>
    <row r="347" spans="1:28" x14ac:dyDescent="0.25">
      <c r="A347" s="5">
        <v>50</v>
      </c>
      <c r="B347" s="5">
        <v>0</v>
      </c>
      <c r="C347" s="5">
        <v>0</v>
      </c>
      <c r="D347" s="5">
        <v>1</v>
      </c>
      <c r="E347" s="5">
        <v>230</v>
      </c>
      <c r="F347" s="5">
        <f>ROUND(Source!BA327,O347)</f>
        <v>0</v>
      </c>
      <c r="G347" s="5" t="s">
        <v>82</v>
      </c>
      <c r="H347" s="5" t="s">
        <v>83</v>
      </c>
      <c r="I347" s="5"/>
      <c r="J347" s="5"/>
      <c r="K347" s="5">
        <v>230</v>
      </c>
      <c r="L347" s="5">
        <v>19</v>
      </c>
      <c r="M347" s="5">
        <v>3</v>
      </c>
      <c r="N347" s="5" t="s">
        <v>3</v>
      </c>
      <c r="O347" s="5">
        <v>2</v>
      </c>
      <c r="P347" s="5"/>
      <c r="Q347" s="5"/>
      <c r="R347" s="5"/>
      <c r="S347" s="5"/>
      <c r="T347" s="5"/>
      <c r="U347" s="5"/>
      <c r="V347" s="5"/>
      <c r="W347" s="5">
        <v>0</v>
      </c>
      <c r="X347" s="5">
        <v>1</v>
      </c>
      <c r="Y347" s="5">
        <v>0</v>
      </c>
      <c r="Z347" s="5"/>
      <c r="AA347" s="5"/>
      <c r="AB347" s="5"/>
    </row>
    <row r="348" spans="1:28" x14ac:dyDescent="0.25">
      <c r="A348" s="5">
        <v>50</v>
      </c>
      <c r="B348" s="5">
        <v>0</v>
      </c>
      <c r="C348" s="5">
        <v>0</v>
      </c>
      <c r="D348" s="5">
        <v>1</v>
      </c>
      <c r="E348" s="5">
        <v>206</v>
      </c>
      <c r="F348" s="5">
        <f>ROUND(Source!T327,O348)</f>
        <v>0</v>
      </c>
      <c r="G348" s="5" t="s">
        <v>84</v>
      </c>
      <c r="H348" s="5" t="s">
        <v>85</v>
      </c>
      <c r="I348" s="5"/>
      <c r="J348" s="5"/>
      <c r="K348" s="5">
        <v>206</v>
      </c>
      <c r="L348" s="5">
        <v>20</v>
      </c>
      <c r="M348" s="5">
        <v>3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/>
      <c r="AA348" s="5"/>
      <c r="AB348" s="5"/>
    </row>
    <row r="349" spans="1:28" x14ac:dyDescent="0.25">
      <c r="A349" s="5">
        <v>50</v>
      </c>
      <c r="B349" s="5">
        <v>0</v>
      </c>
      <c r="C349" s="5">
        <v>0</v>
      </c>
      <c r="D349" s="5">
        <v>1</v>
      </c>
      <c r="E349" s="5">
        <v>207</v>
      </c>
      <c r="F349" s="5">
        <f>ROUND(Source!U327,O349)</f>
        <v>0</v>
      </c>
      <c r="G349" s="5" t="s">
        <v>86</v>
      </c>
      <c r="H349" s="5" t="s">
        <v>87</v>
      </c>
      <c r="I349" s="5"/>
      <c r="J349" s="5"/>
      <c r="K349" s="5">
        <v>207</v>
      </c>
      <c r="L349" s="5">
        <v>21</v>
      </c>
      <c r="M349" s="5">
        <v>3</v>
      </c>
      <c r="N349" s="5" t="s">
        <v>3</v>
      </c>
      <c r="O349" s="5">
        <v>7</v>
      </c>
      <c r="P349" s="5"/>
      <c r="Q349" s="5"/>
      <c r="R349" s="5"/>
      <c r="S349" s="5"/>
      <c r="T349" s="5"/>
      <c r="U349" s="5"/>
      <c r="V349" s="5"/>
      <c r="W349" s="5">
        <v>0</v>
      </c>
      <c r="X349" s="5">
        <v>1</v>
      </c>
      <c r="Y349" s="5">
        <v>0</v>
      </c>
      <c r="Z349" s="5"/>
      <c r="AA349" s="5"/>
      <c r="AB349" s="5"/>
    </row>
    <row r="350" spans="1:28" x14ac:dyDescent="0.25">
      <c r="A350" s="5">
        <v>50</v>
      </c>
      <c r="B350" s="5">
        <v>0</v>
      </c>
      <c r="C350" s="5">
        <v>0</v>
      </c>
      <c r="D350" s="5">
        <v>1</v>
      </c>
      <c r="E350" s="5">
        <v>208</v>
      </c>
      <c r="F350" s="5">
        <f>ROUND(Source!V327,O350)</f>
        <v>0</v>
      </c>
      <c r="G350" s="5" t="s">
        <v>88</v>
      </c>
      <c r="H350" s="5" t="s">
        <v>89</v>
      </c>
      <c r="I350" s="5"/>
      <c r="J350" s="5"/>
      <c r="K350" s="5">
        <v>208</v>
      </c>
      <c r="L350" s="5">
        <v>22</v>
      </c>
      <c r="M350" s="5">
        <v>3</v>
      </c>
      <c r="N350" s="5" t="s">
        <v>3</v>
      </c>
      <c r="O350" s="5">
        <v>7</v>
      </c>
      <c r="P350" s="5"/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/>
      <c r="AA350" s="5"/>
      <c r="AB350" s="5"/>
    </row>
    <row r="351" spans="1:28" x14ac:dyDescent="0.25">
      <c r="A351" s="5">
        <v>50</v>
      </c>
      <c r="B351" s="5">
        <v>0</v>
      </c>
      <c r="C351" s="5">
        <v>0</v>
      </c>
      <c r="D351" s="5">
        <v>1</v>
      </c>
      <c r="E351" s="5">
        <v>209</v>
      </c>
      <c r="F351" s="5">
        <f>ROUND(Source!W327,O351)</f>
        <v>0</v>
      </c>
      <c r="G351" s="5" t="s">
        <v>90</v>
      </c>
      <c r="H351" s="5" t="s">
        <v>91</v>
      </c>
      <c r="I351" s="5"/>
      <c r="J351" s="5"/>
      <c r="K351" s="5">
        <v>209</v>
      </c>
      <c r="L351" s="5">
        <v>23</v>
      </c>
      <c r="M351" s="5">
        <v>3</v>
      </c>
      <c r="N351" s="5" t="s">
        <v>3</v>
      </c>
      <c r="O351" s="5">
        <v>2</v>
      </c>
      <c r="P351" s="5"/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/>
      <c r="AA351" s="5"/>
      <c r="AB351" s="5"/>
    </row>
    <row r="352" spans="1:28" x14ac:dyDescent="0.25">
      <c r="A352" s="5">
        <v>50</v>
      </c>
      <c r="B352" s="5">
        <v>0</v>
      </c>
      <c r="C352" s="5">
        <v>0</v>
      </c>
      <c r="D352" s="5">
        <v>1</v>
      </c>
      <c r="E352" s="5">
        <v>233</v>
      </c>
      <c r="F352" s="5">
        <f>ROUND(Source!BD327,O352)</f>
        <v>0</v>
      </c>
      <c r="G352" s="5" t="s">
        <v>92</v>
      </c>
      <c r="H352" s="5" t="s">
        <v>93</v>
      </c>
      <c r="I352" s="5"/>
      <c r="J352" s="5"/>
      <c r="K352" s="5">
        <v>233</v>
      </c>
      <c r="L352" s="5">
        <v>24</v>
      </c>
      <c r="M352" s="5">
        <v>3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/>
      <c r="AA352" s="5"/>
      <c r="AB352" s="5"/>
    </row>
    <row r="353" spans="1:255" x14ac:dyDescent="0.25">
      <c r="A353" s="5">
        <v>50</v>
      </c>
      <c r="B353" s="5">
        <v>0</v>
      </c>
      <c r="C353" s="5">
        <v>0</v>
      </c>
      <c r="D353" s="5">
        <v>1</v>
      </c>
      <c r="E353" s="5">
        <v>210</v>
      </c>
      <c r="F353" s="5">
        <f>ROUND(Source!X327,O353)</f>
        <v>0</v>
      </c>
      <c r="G353" s="5" t="s">
        <v>94</v>
      </c>
      <c r="H353" s="5" t="s">
        <v>95</v>
      </c>
      <c r="I353" s="5"/>
      <c r="J353" s="5"/>
      <c r="K353" s="5">
        <v>210</v>
      </c>
      <c r="L353" s="5">
        <v>25</v>
      </c>
      <c r="M353" s="5">
        <v>3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55" x14ac:dyDescent="0.25">
      <c r="A354" s="5">
        <v>50</v>
      </c>
      <c r="B354" s="5">
        <v>0</v>
      </c>
      <c r="C354" s="5">
        <v>0</v>
      </c>
      <c r="D354" s="5">
        <v>1</v>
      </c>
      <c r="E354" s="5">
        <v>211</v>
      </c>
      <c r="F354" s="5">
        <f>ROUND(Source!Y327,O354)</f>
        <v>0</v>
      </c>
      <c r="G354" s="5" t="s">
        <v>96</v>
      </c>
      <c r="H354" s="5" t="s">
        <v>97</v>
      </c>
      <c r="I354" s="5"/>
      <c r="J354" s="5"/>
      <c r="K354" s="5">
        <v>211</v>
      </c>
      <c r="L354" s="5">
        <v>26</v>
      </c>
      <c r="M354" s="5">
        <v>3</v>
      </c>
      <c r="N354" s="5" t="s">
        <v>3</v>
      </c>
      <c r="O354" s="5">
        <v>2</v>
      </c>
      <c r="P354" s="5"/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/>
      <c r="AA354" s="5"/>
      <c r="AB354" s="5"/>
    </row>
    <row r="355" spans="1:255" x14ac:dyDescent="0.25">
      <c r="A355" s="5">
        <v>50</v>
      </c>
      <c r="B355" s="5">
        <v>0</v>
      </c>
      <c r="C355" s="5">
        <v>0</v>
      </c>
      <c r="D355" s="5">
        <v>1</v>
      </c>
      <c r="E355" s="5">
        <v>224</v>
      </c>
      <c r="F355" s="5">
        <f>ROUND(Source!AR327,O355)</f>
        <v>0</v>
      </c>
      <c r="G355" s="5" t="s">
        <v>98</v>
      </c>
      <c r="H355" s="5" t="s">
        <v>99</v>
      </c>
      <c r="I355" s="5"/>
      <c r="J355" s="5"/>
      <c r="K355" s="5">
        <v>224</v>
      </c>
      <c r="L355" s="5">
        <v>27</v>
      </c>
      <c r="M355" s="5">
        <v>3</v>
      </c>
      <c r="N355" s="5" t="s">
        <v>3</v>
      </c>
      <c r="O355" s="5">
        <v>2</v>
      </c>
      <c r="P355" s="5"/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/>
      <c r="AA355" s="5"/>
      <c r="AB355" s="5"/>
    </row>
    <row r="357" spans="1:255" x14ac:dyDescent="0.25">
      <c r="A357" s="1">
        <v>4</v>
      </c>
      <c r="B357" s="1">
        <v>0</v>
      </c>
      <c r="C357" s="1"/>
      <c r="D357" s="1">
        <f>ROW(A376)</f>
        <v>376</v>
      </c>
      <c r="E357" s="1"/>
      <c r="F357" s="1" t="s">
        <v>18</v>
      </c>
      <c r="G357" s="1" t="s">
        <v>174</v>
      </c>
      <c r="H357" s="1" t="s">
        <v>3</v>
      </c>
      <c r="I357" s="1">
        <v>0</v>
      </c>
      <c r="J357" s="1"/>
      <c r="K357" s="1">
        <v>-1</v>
      </c>
      <c r="L357" s="1"/>
      <c r="M357" s="1" t="s">
        <v>3</v>
      </c>
      <c r="N357" s="1"/>
      <c r="O357" s="1"/>
      <c r="P357" s="1"/>
      <c r="Q357" s="1"/>
      <c r="R357" s="1"/>
      <c r="S357" s="1">
        <v>0</v>
      </c>
      <c r="T357" s="1"/>
      <c r="U357" s="1" t="s">
        <v>3</v>
      </c>
      <c r="V357" s="1">
        <v>2</v>
      </c>
      <c r="W357" s="1"/>
      <c r="X357" s="1"/>
      <c r="Y357" s="1"/>
      <c r="Z357" s="1"/>
      <c r="AA357" s="1"/>
      <c r="AB357" s="1" t="s">
        <v>3</v>
      </c>
      <c r="AC357" s="1" t="s">
        <v>3</v>
      </c>
      <c r="AD357" s="1" t="s">
        <v>3</v>
      </c>
      <c r="AE357" s="1" t="s">
        <v>3</v>
      </c>
      <c r="AF357" s="1" t="s">
        <v>3</v>
      </c>
      <c r="AG357" s="1" t="s">
        <v>3</v>
      </c>
      <c r="AH357" s="1"/>
      <c r="AI357" s="1"/>
      <c r="AJ357" s="1"/>
      <c r="AK357" s="1"/>
      <c r="AL357" s="1"/>
      <c r="AM357" s="1"/>
      <c r="AN357" s="1"/>
      <c r="AO357" s="1"/>
      <c r="AP357" s="1" t="s">
        <v>3</v>
      </c>
      <c r="AQ357" s="1" t="s">
        <v>3</v>
      </c>
      <c r="AR357" s="1" t="s">
        <v>3</v>
      </c>
      <c r="AS357" s="1"/>
      <c r="AT357" s="1"/>
      <c r="AU357" s="1"/>
      <c r="AV357" s="1"/>
      <c r="AW357" s="1"/>
      <c r="AX357" s="1"/>
      <c r="AY357" s="1"/>
      <c r="AZ357" s="1" t="s">
        <v>3</v>
      </c>
      <c r="BA357" s="1"/>
      <c r="BB357" s="1" t="s">
        <v>3</v>
      </c>
      <c r="BC357" s="1" t="s">
        <v>3</v>
      </c>
      <c r="BD357" s="1" t="s">
        <v>3</v>
      </c>
      <c r="BE357" s="1" t="s">
        <v>3</v>
      </c>
      <c r="BF357" s="1" t="s">
        <v>3</v>
      </c>
      <c r="BG357" s="1" t="s">
        <v>3</v>
      </c>
      <c r="BH357" s="1" t="s">
        <v>3</v>
      </c>
      <c r="BI357" s="1" t="s">
        <v>3</v>
      </c>
      <c r="BJ357" s="1" t="s">
        <v>3</v>
      </c>
      <c r="BK357" s="1" t="s">
        <v>3</v>
      </c>
      <c r="BL357" s="1" t="s">
        <v>3</v>
      </c>
      <c r="BM357" s="1" t="s">
        <v>3</v>
      </c>
      <c r="BN357" s="1" t="s">
        <v>3</v>
      </c>
      <c r="BO357" s="1" t="s">
        <v>3</v>
      </c>
      <c r="BP357" s="1" t="s">
        <v>3</v>
      </c>
      <c r="BQ357" s="1"/>
      <c r="BR357" s="1"/>
      <c r="BS357" s="1"/>
      <c r="BT357" s="1"/>
      <c r="BU357" s="1"/>
      <c r="BV357" s="1"/>
      <c r="BW357" s="1"/>
      <c r="BX357" s="1">
        <v>0</v>
      </c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>
        <v>0</v>
      </c>
    </row>
    <row r="359" spans="1:255" x14ac:dyDescent="0.25">
      <c r="A359" s="3">
        <v>52</v>
      </c>
      <c r="B359" s="3">
        <f t="shared" ref="B359:G359" si="234">B376</f>
        <v>0</v>
      </c>
      <c r="C359" s="3">
        <f t="shared" si="234"/>
        <v>4</v>
      </c>
      <c r="D359" s="3">
        <f t="shared" si="234"/>
        <v>357</v>
      </c>
      <c r="E359" s="3">
        <f t="shared" si="234"/>
        <v>0</v>
      </c>
      <c r="F359" s="3" t="str">
        <f t="shared" si="234"/>
        <v>Новый раздел</v>
      </c>
      <c r="G359" s="3" t="str">
        <f t="shared" si="234"/>
        <v>ГНБ №12. L=66 м (1 скв., 2  трубы, под напряжением)</v>
      </c>
      <c r="H359" s="3"/>
      <c r="I359" s="3"/>
      <c r="J359" s="3"/>
      <c r="K359" s="3"/>
      <c r="L359" s="3"/>
      <c r="M359" s="3"/>
      <c r="N359" s="3"/>
      <c r="O359" s="3">
        <f t="shared" ref="O359:AT359" si="235">O376</f>
        <v>0</v>
      </c>
      <c r="P359" s="3">
        <f t="shared" si="235"/>
        <v>0</v>
      </c>
      <c r="Q359" s="3">
        <f t="shared" si="235"/>
        <v>0</v>
      </c>
      <c r="R359" s="3">
        <f t="shared" si="235"/>
        <v>0</v>
      </c>
      <c r="S359" s="3">
        <f t="shared" si="235"/>
        <v>0</v>
      </c>
      <c r="T359" s="3">
        <f t="shared" si="235"/>
        <v>0</v>
      </c>
      <c r="U359" s="3">
        <f t="shared" si="235"/>
        <v>0</v>
      </c>
      <c r="V359" s="3">
        <f t="shared" si="235"/>
        <v>0</v>
      </c>
      <c r="W359" s="3">
        <f t="shared" si="235"/>
        <v>0</v>
      </c>
      <c r="X359" s="3">
        <f t="shared" si="235"/>
        <v>0</v>
      </c>
      <c r="Y359" s="3">
        <f t="shared" si="235"/>
        <v>0</v>
      </c>
      <c r="Z359" s="3">
        <f t="shared" si="235"/>
        <v>0</v>
      </c>
      <c r="AA359" s="3">
        <f t="shared" si="235"/>
        <v>0</v>
      </c>
      <c r="AB359" s="3">
        <f t="shared" si="235"/>
        <v>0</v>
      </c>
      <c r="AC359" s="3">
        <f t="shared" si="235"/>
        <v>0</v>
      </c>
      <c r="AD359" s="3">
        <f t="shared" si="235"/>
        <v>0</v>
      </c>
      <c r="AE359" s="3">
        <f t="shared" si="235"/>
        <v>0</v>
      </c>
      <c r="AF359" s="3">
        <f t="shared" si="235"/>
        <v>0</v>
      </c>
      <c r="AG359" s="3">
        <f t="shared" si="235"/>
        <v>0</v>
      </c>
      <c r="AH359" s="3">
        <f t="shared" si="235"/>
        <v>0</v>
      </c>
      <c r="AI359" s="3">
        <f t="shared" si="235"/>
        <v>0</v>
      </c>
      <c r="AJ359" s="3">
        <f t="shared" si="235"/>
        <v>0</v>
      </c>
      <c r="AK359" s="3">
        <f t="shared" si="235"/>
        <v>0</v>
      </c>
      <c r="AL359" s="3">
        <f t="shared" si="235"/>
        <v>0</v>
      </c>
      <c r="AM359" s="3">
        <f t="shared" si="235"/>
        <v>0</v>
      </c>
      <c r="AN359" s="3">
        <f t="shared" si="235"/>
        <v>0</v>
      </c>
      <c r="AO359" s="3">
        <f t="shared" si="235"/>
        <v>0</v>
      </c>
      <c r="AP359" s="3">
        <f t="shared" si="235"/>
        <v>0</v>
      </c>
      <c r="AQ359" s="3">
        <f t="shared" si="235"/>
        <v>0</v>
      </c>
      <c r="AR359" s="3">
        <f t="shared" si="235"/>
        <v>0</v>
      </c>
      <c r="AS359" s="3">
        <f t="shared" si="235"/>
        <v>0</v>
      </c>
      <c r="AT359" s="3">
        <f t="shared" si="235"/>
        <v>0</v>
      </c>
      <c r="AU359" s="3">
        <f t="shared" ref="AU359:BZ359" si="236">AU376</f>
        <v>0</v>
      </c>
      <c r="AV359" s="3">
        <f t="shared" si="236"/>
        <v>0</v>
      </c>
      <c r="AW359" s="3">
        <f t="shared" si="236"/>
        <v>0</v>
      </c>
      <c r="AX359" s="3">
        <f t="shared" si="236"/>
        <v>0</v>
      </c>
      <c r="AY359" s="3">
        <f t="shared" si="236"/>
        <v>0</v>
      </c>
      <c r="AZ359" s="3">
        <f t="shared" si="236"/>
        <v>0</v>
      </c>
      <c r="BA359" s="3">
        <f t="shared" si="236"/>
        <v>0</v>
      </c>
      <c r="BB359" s="3">
        <f t="shared" si="236"/>
        <v>0</v>
      </c>
      <c r="BC359" s="3">
        <f t="shared" si="236"/>
        <v>0</v>
      </c>
      <c r="BD359" s="3">
        <f t="shared" si="236"/>
        <v>0</v>
      </c>
      <c r="BE359" s="3">
        <f t="shared" si="236"/>
        <v>0</v>
      </c>
      <c r="BF359" s="3">
        <f t="shared" si="236"/>
        <v>0</v>
      </c>
      <c r="BG359" s="3">
        <f t="shared" si="236"/>
        <v>0</v>
      </c>
      <c r="BH359" s="3">
        <f t="shared" si="236"/>
        <v>0</v>
      </c>
      <c r="BI359" s="3">
        <f t="shared" si="236"/>
        <v>0</v>
      </c>
      <c r="BJ359" s="3">
        <f t="shared" si="236"/>
        <v>0</v>
      </c>
      <c r="BK359" s="3">
        <f t="shared" si="236"/>
        <v>0</v>
      </c>
      <c r="BL359" s="3">
        <f t="shared" si="236"/>
        <v>0</v>
      </c>
      <c r="BM359" s="3">
        <f t="shared" si="236"/>
        <v>0</v>
      </c>
      <c r="BN359" s="3">
        <f t="shared" si="236"/>
        <v>0</v>
      </c>
      <c r="BO359" s="3">
        <f t="shared" si="236"/>
        <v>0</v>
      </c>
      <c r="BP359" s="3">
        <f t="shared" si="236"/>
        <v>0</v>
      </c>
      <c r="BQ359" s="3">
        <f t="shared" si="236"/>
        <v>0</v>
      </c>
      <c r="BR359" s="3">
        <f t="shared" si="236"/>
        <v>0</v>
      </c>
      <c r="BS359" s="3">
        <f t="shared" si="236"/>
        <v>0</v>
      </c>
      <c r="BT359" s="3">
        <f t="shared" si="236"/>
        <v>0</v>
      </c>
      <c r="BU359" s="3">
        <f t="shared" si="236"/>
        <v>0</v>
      </c>
      <c r="BV359" s="3">
        <f t="shared" si="236"/>
        <v>0</v>
      </c>
      <c r="BW359" s="3">
        <f t="shared" si="236"/>
        <v>0</v>
      </c>
      <c r="BX359" s="3">
        <f t="shared" si="236"/>
        <v>0</v>
      </c>
      <c r="BY359" s="3">
        <f t="shared" si="236"/>
        <v>0</v>
      </c>
      <c r="BZ359" s="3">
        <f t="shared" si="236"/>
        <v>0</v>
      </c>
      <c r="CA359" s="3">
        <f t="shared" ref="CA359:DF359" si="237">CA376</f>
        <v>0</v>
      </c>
      <c r="CB359" s="3">
        <f t="shared" si="237"/>
        <v>0</v>
      </c>
      <c r="CC359" s="3">
        <f t="shared" si="237"/>
        <v>0</v>
      </c>
      <c r="CD359" s="3">
        <f t="shared" si="237"/>
        <v>0</v>
      </c>
      <c r="CE359" s="3">
        <f t="shared" si="237"/>
        <v>0</v>
      </c>
      <c r="CF359" s="3">
        <f t="shared" si="237"/>
        <v>0</v>
      </c>
      <c r="CG359" s="3">
        <f t="shared" si="237"/>
        <v>0</v>
      </c>
      <c r="CH359" s="3">
        <f t="shared" si="237"/>
        <v>0</v>
      </c>
      <c r="CI359" s="3">
        <f t="shared" si="237"/>
        <v>0</v>
      </c>
      <c r="CJ359" s="3">
        <f t="shared" si="237"/>
        <v>0</v>
      </c>
      <c r="CK359" s="3">
        <f t="shared" si="237"/>
        <v>0</v>
      </c>
      <c r="CL359" s="3">
        <f t="shared" si="237"/>
        <v>0</v>
      </c>
      <c r="CM359" s="3">
        <f t="shared" si="237"/>
        <v>0</v>
      </c>
      <c r="CN359" s="3">
        <f t="shared" si="237"/>
        <v>0</v>
      </c>
      <c r="CO359" s="3">
        <f t="shared" si="237"/>
        <v>0</v>
      </c>
      <c r="CP359" s="3">
        <f t="shared" si="237"/>
        <v>0</v>
      </c>
      <c r="CQ359" s="3">
        <f t="shared" si="237"/>
        <v>0</v>
      </c>
      <c r="CR359" s="3">
        <f t="shared" si="237"/>
        <v>0</v>
      </c>
      <c r="CS359" s="3">
        <f t="shared" si="237"/>
        <v>0</v>
      </c>
      <c r="CT359" s="3">
        <f t="shared" si="237"/>
        <v>0</v>
      </c>
      <c r="CU359" s="3">
        <f t="shared" si="237"/>
        <v>0</v>
      </c>
      <c r="CV359" s="3">
        <f t="shared" si="237"/>
        <v>0</v>
      </c>
      <c r="CW359" s="3">
        <f t="shared" si="237"/>
        <v>0</v>
      </c>
      <c r="CX359" s="3">
        <f t="shared" si="237"/>
        <v>0</v>
      </c>
      <c r="CY359" s="3">
        <f t="shared" si="237"/>
        <v>0</v>
      </c>
      <c r="CZ359" s="3">
        <f t="shared" si="237"/>
        <v>0</v>
      </c>
      <c r="DA359" s="3">
        <f t="shared" si="237"/>
        <v>0</v>
      </c>
      <c r="DB359" s="3">
        <f t="shared" si="237"/>
        <v>0</v>
      </c>
      <c r="DC359" s="3">
        <f t="shared" si="237"/>
        <v>0</v>
      </c>
      <c r="DD359" s="3">
        <f t="shared" si="237"/>
        <v>0</v>
      </c>
      <c r="DE359" s="3">
        <f t="shared" si="237"/>
        <v>0</v>
      </c>
      <c r="DF359" s="3">
        <f t="shared" si="237"/>
        <v>0</v>
      </c>
      <c r="DG359" s="4">
        <f t="shared" ref="DG359:EL359" si="238">DG376</f>
        <v>0</v>
      </c>
      <c r="DH359" s="4">
        <f t="shared" si="238"/>
        <v>0</v>
      </c>
      <c r="DI359" s="4">
        <f t="shared" si="238"/>
        <v>0</v>
      </c>
      <c r="DJ359" s="4">
        <f t="shared" si="238"/>
        <v>0</v>
      </c>
      <c r="DK359" s="4">
        <f t="shared" si="238"/>
        <v>0</v>
      </c>
      <c r="DL359" s="4">
        <f t="shared" si="238"/>
        <v>0</v>
      </c>
      <c r="DM359" s="4">
        <f t="shared" si="238"/>
        <v>0</v>
      </c>
      <c r="DN359" s="4">
        <f t="shared" si="238"/>
        <v>0</v>
      </c>
      <c r="DO359" s="4">
        <f t="shared" si="238"/>
        <v>0</v>
      </c>
      <c r="DP359" s="4">
        <f t="shared" si="238"/>
        <v>0</v>
      </c>
      <c r="DQ359" s="4">
        <f t="shared" si="238"/>
        <v>0</v>
      </c>
      <c r="DR359" s="4">
        <f t="shared" si="238"/>
        <v>0</v>
      </c>
      <c r="DS359" s="4">
        <f t="shared" si="238"/>
        <v>0</v>
      </c>
      <c r="DT359" s="4">
        <f t="shared" si="238"/>
        <v>0</v>
      </c>
      <c r="DU359" s="4">
        <f t="shared" si="238"/>
        <v>0</v>
      </c>
      <c r="DV359" s="4">
        <f t="shared" si="238"/>
        <v>0</v>
      </c>
      <c r="DW359" s="4">
        <f t="shared" si="238"/>
        <v>0</v>
      </c>
      <c r="DX359" s="4">
        <f t="shared" si="238"/>
        <v>0</v>
      </c>
      <c r="DY359" s="4">
        <f t="shared" si="238"/>
        <v>0</v>
      </c>
      <c r="DZ359" s="4">
        <f t="shared" si="238"/>
        <v>0</v>
      </c>
      <c r="EA359" s="4">
        <f t="shared" si="238"/>
        <v>0</v>
      </c>
      <c r="EB359" s="4">
        <f t="shared" si="238"/>
        <v>0</v>
      </c>
      <c r="EC359" s="4">
        <f t="shared" si="238"/>
        <v>0</v>
      </c>
      <c r="ED359" s="4">
        <f t="shared" si="238"/>
        <v>0</v>
      </c>
      <c r="EE359" s="4">
        <f t="shared" si="238"/>
        <v>0</v>
      </c>
      <c r="EF359" s="4">
        <f t="shared" si="238"/>
        <v>0</v>
      </c>
      <c r="EG359" s="4">
        <f t="shared" si="238"/>
        <v>0</v>
      </c>
      <c r="EH359" s="4">
        <f t="shared" si="238"/>
        <v>0</v>
      </c>
      <c r="EI359" s="4">
        <f t="shared" si="238"/>
        <v>0</v>
      </c>
      <c r="EJ359" s="4">
        <f t="shared" si="238"/>
        <v>0</v>
      </c>
      <c r="EK359" s="4">
        <f t="shared" si="238"/>
        <v>0</v>
      </c>
      <c r="EL359" s="4">
        <f t="shared" si="238"/>
        <v>0</v>
      </c>
      <c r="EM359" s="4">
        <f t="shared" ref="EM359:FR359" si="239">EM376</f>
        <v>0</v>
      </c>
      <c r="EN359" s="4">
        <f t="shared" si="239"/>
        <v>0</v>
      </c>
      <c r="EO359" s="4">
        <f t="shared" si="239"/>
        <v>0</v>
      </c>
      <c r="EP359" s="4">
        <f t="shared" si="239"/>
        <v>0</v>
      </c>
      <c r="EQ359" s="4">
        <f t="shared" si="239"/>
        <v>0</v>
      </c>
      <c r="ER359" s="4">
        <f t="shared" si="239"/>
        <v>0</v>
      </c>
      <c r="ES359" s="4">
        <f t="shared" si="239"/>
        <v>0</v>
      </c>
      <c r="ET359" s="4">
        <f t="shared" si="239"/>
        <v>0</v>
      </c>
      <c r="EU359" s="4">
        <f t="shared" si="239"/>
        <v>0</v>
      </c>
      <c r="EV359" s="4">
        <f t="shared" si="239"/>
        <v>0</v>
      </c>
      <c r="EW359" s="4">
        <f t="shared" si="239"/>
        <v>0</v>
      </c>
      <c r="EX359" s="4">
        <f t="shared" si="239"/>
        <v>0</v>
      </c>
      <c r="EY359" s="4">
        <f t="shared" si="239"/>
        <v>0</v>
      </c>
      <c r="EZ359" s="4">
        <f t="shared" si="239"/>
        <v>0</v>
      </c>
      <c r="FA359" s="4">
        <f t="shared" si="239"/>
        <v>0</v>
      </c>
      <c r="FB359" s="4">
        <f t="shared" si="239"/>
        <v>0</v>
      </c>
      <c r="FC359" s="4">
        <f t="shared" si="239"/>
        <v>0</v>
      </c>
      <c r="FD359" s="4">
        <f t="shared" si="239"/>
        <v>0</v>
      </c>
      <c r="FE359" s="4">
        <f t="shared" si="239"/>
        <v>0</v>
      </c>
      <c r="FF359" s="4">
        <f t="shared" si="239"/>
        <v>0</v>
      </c>
      <c r="FG359" s="4">
        <f t="shared" si="239"/>
        <v>0</v>
      </c>
      <c r="FH359" s="4">
        <f t="shared" si="239"/>
        <v>0</v>
      </c>
      <c r="FI359" s="4">
        <f t="shared" si="239"/>
        <v>0</v>
      </c>
      <c r="FJ359" s="4">
        <f t="shared" si="239"/>
        <v>0</v>
      </c>
      <c r="FK359" s="4">
        <f t="shared" si="239"/>
        <v>0</v>
      </c>
      <c r="FL359" s="4">
        <f t="shared" si="239"/>
        <v>0</v>
      </c>
      <c r="FM359" s="4">
        <f t="shared" si="239"/>
        <v>0</v>
      </c>
      <c r="FN359" s="4">
        <f t="shared" si="239"/>
        <v>0</v>
      </c>
      <c r="FO359" s="4">
        <f t="shared" si="239"/>
        <v>0</v>
      </c>
      <c r="FP359" s="4">
        <f t="shared" si="239"/>
        <v>0</v>
      </c>
      <c r="FQ359" s="4">
        <f t="shared" si="239"/>
        <v>0</v>
      </c>
      <c r="FR359" s="4">
        <f t="shared" si="239"/>
        <v>0</v>
      </c>
      <c r="FS359" s="4">
        <f t="shared" ref="FS359:GX359" si="240">FS376</f>
        <v>0</v>
      </c>
      <c r="FT359" s="4">
        <f t="shared" si="240"/>
        <v>0</v>
      </c>
      <c r="FU359" s="4">
        <f t="shared" si="240"/>
        <v>0</v>
      </c>
      <c r="FV359" s="4">
        <f t="shared" si="240"/>
        <v>0</v>
      </c>
      <c r="FW359" s="4">
        <f t="shared" si="240"/>
        <v>0</v>
      </c>
      <c r="FX359" s="4">
        <f t="shared" si="240"/>
        <v>0</v>
      </c>
      <c r="FY359" s="4">
        <f t="shared" si="240"/>
        <v>0</v>
      </c>
      <c r="FZ359" s="4">
        <f t="shared" si="240"/>
        <v>0</v>
      </c>
      <c r="GA359" s="4">
        <f t="shared" si="240"/>
        <v>0</v>
      </c>
      <c r="GB359" s="4">
        <f t="shared" si="240"/>
        <v>0</v>
      </c>
      <c r="GC359" s="4">
        <f t="shared" si="240"/>
        <v>0</v>
      </c>
      <c r="GD359" s="4">
        <f t="shared" si="240"/>
        <v>0</v>
      </c>
      <c r="GE359" s="4">
        <f t="shared" si="240"/>
        <v>0</v>
      </c>
      <c r="GF359" s="4">
        <f t="shared" si="240"/>
        <v>0</v>
      </c>
      <c r="GG359" s="4">
        <f t="shared" si="240"/>
        <v>0</v>
      </c>
      <c r="GH359" s="4">
        <f t="shared" si="240"/>
        <v>0</v>
      </c>
      <c r="GI359" s="4">
        <f t="shared" si="240"/>
        <v>0</v>
      </c>
      <c r="GJ359" s="4">
        <f t="shared" si="240"/>
        <v>0</v>
      </c>
      <c r="GK359" s="4">
        <f t="shared" si="240"/>
        <v>0</v>
      </c>
      <c r="GL359" s="4">
        <f t="shared" si="240"/>
        <v>0</v>
      </c>
      <c r="GM359" s="4">
        <f t="shared" si="240"/>
        <v>0</v>
      </c>
      <c r="GN359" s="4">
        <f t="shared" si="240"/>
        <v>0</v>
      </c>
      <c r="GO359" s="4">
        <f t="shared" si="240"/>
        <v>0</v>
      </c>
      <c r="GP359" s="4">
        <f t="shared" si="240"/>
        <v>0</v>
      </c>
      <c r="GQ359" s="4">
        <f t="shared" si="240"/>
        <v>0</v>
      </c>
      <c r="GR359" s="4">
        <f t="shared" si="240"/>
        <v>0</v>
      </c>
      <c r="GS359" s="4">
        <f t="shared" si="240"/>
        <v>0</v>
      </c>
      <c r="GT359" s="4">
        <f t="shared" si="240"/>
        <v>0</v>
      </c>
      <c r="GU359" s="4">
        <f t="shared" si="240"/>
        <v>0</v>
      </c>
      <c r="GV359" s="4">
        <f t="shared" si="240"/>
        <v>0</v>
      </c>
      <c r="GW359" s="4">
        <f t="shared" si="240"/>
        <v>0</v>
      </c>
      <c r="GX359" s="4">
        <f t="shared" si="240"/>
        <v>0</v>
      </c>
    </row>
    <row r="361" spans="1:255" ht="409.6" x14ac:dyDescent="0.25">
      <c r="A361" s="2">
        <v>17</v>
      </c>
      <c r="B361" s="2">
        <v>0</v>
      </c>
      <c r="C361" s="2">
        <f>ROW(SmtRes!A264)</f>
        <v>264</v>
      </c>
      <c r="D361" s="2">
        <f>ROW(EtalonRes!A258)</f>
        <v>258</v>
      </c>
      <c r="E361" s="2" t="s">
        <v>3</v>
      </c>
      <c r="F361" s="2" t="s">
        <v>101</v>
      </c>
      <c r="G361" s="2" t="s">
        <v>102</v>
      </c>
      <c r="H361" s="2" t="s">
        <v>103</v>
      </c>
      <c r="I361" s="2">
        <f>ROUND(1,7)</f>
        <v>1</v>
      </c>
      <c r="J361" s="2">
        <v>0</v>
      </c>
      <c r="K361" s="2">
        <f>ROUND(1,7)</f>
        <v>1</v>
      </c>
      <c r="L361" s="2"/>
      <c r="M361" s="2"/>
      <c r="N361" s="2"/>
      <c r="O361" s="2">
        <f t="shared" ref="O361:O372" si="241">ROUND(CP361,2)</f>
        <v>2872.61</v>
      </c>
      <c r="P361" s="2">
        <f>SUMIF(SmtRes!AQ262:'SmtRes'!AQ264,"=1",SmtRes!DF262:'SmtRes'!DF264)</f>
        <v>0</v>
      </c>
      <c r="Q361" s="2">
        <f>SUMIF(SmtRes!AQ262:'SmtRes'!AQ264,"=1",SmtRes!DG262:'SmtRes'!DG264)</f>
        <v>1982.65</v>
      </c>
      <c r="R361" s="2">
        <f>SUMIF(SmtRes!AQ262:'SmtRes'!AQ264,"=1",SmtRes!DH262:'SmtRes'!DH264)</f>
        <v>626.94000000000005</v>
      </c>
      <c r="S361" s="2">
        <f>SUMIF(SmtRes!AQ262:'SmtRes'!AQ264,"=1",SmtRes!DI262:'SmtRes'!DI264)</f>
        <v>263.02</v>
      </c>
      <c r="T361" s="2">
        <f t="shared" ref="T361:T374" si="242">ROUND(CU361*I361,2)</f>
        <v>0</v>
      </c>
      <c r="U361" s="2">
        <f>SUMIF(SmtRes!AQ262:'SmtRes'!AQ264,"=1",SmtRes!CV262:'SmtRes'!CV264)</f>
        <v>0.32400000000000001</v>
      </c>
      <c r="V361" s="2">
        <f>SUMIF(SmtRes!AQ262:'SmtRes'!AQ264,"=1",SmtRes!CW262:'SmtRes'!CW264)</f>
        <v>0.67200000000000004</v>
      </c>
      <c r="W361" s="2">
        <f t="shared" ref="W361:W374" si="243">ROUND(CX361*I361,2)</f>
        <v>0</v>
      </c>
      <c r="X361" s="2">
        <f t="shared" ref="X361:X374" si="244">ROUND(CY361,2)</f>
        <v>943.36</v>
      </c>
      <c r="Y361" s="2">
        <f t="shared" ref="Y361:Y374" si="245">ROUND(CZ361,2)</f>
        <v>400.48</v>
      </c>
      <c r="Z361" s="2"/>
      <c r="AA361" s="2">
        <v>-1</v>
      </c>
      <c r="AB361" s="2">
        <f t="shared" ref="AB361:AB374" si="246">ROUND((AC361+AD361+AF361),6)</f>
        <v>1861.93308</v>
      </c>
      <c r="AC361" s="2">
        <f>ROUND((0),6)</f>
        <v>0</v>
      </c>
      <c r="AD361" s="2">
        <f>ROUND((((SUM(SmtRes!BR262:'SmtRes'!BR264))-(SUM(SmtRes!BS262:'SmtRes'!BS264)))+AE361),6)</f>
        <v>1598.9131199999999</v>
      </c>
      <c r="AE361" s="2">
        <f>ROUND((SUM(SmtRes!BS262:'SmtRes'!BS264)),6)</f>
        <v>626.94240000000002</v>
      </c>
      <c r="AF361" s="2">
        <f>ROUND((SUM(SmtRes!BT262:'SmtRes'!BT264)),6)</f>
        <v>263.01996000000003</v>
      </c>
      <c r="AG361" s="2">
        <f t="shared" ref="AG361:AG374" si="247">ROUND((AP361),6)</f>
        <v>0</v>
      </c>
      <c r="AH361" s="2">
        <f>(SUM(SmtRes!BU262:'SmtRes'!BU264))</f>
        <v>0.32400000000000001</v>
      </c>
      <c r="AI361" s="2">
        <f>(SUM(SmtRes!BV262:'SmtRes'!BV264))</f>
        <v>0.67200000000000004</v>
      </c>
      <c r="AJ361" s="2">
        <f t="shared" ref="AJ361:AJ374" si="248">(AS361)</f>
        <v>0</v>
      </c>
      <c r="AK361" s="2">
        <v>2074.0629000000004</v>
      </c>
      <c r="AL361" s="2">
        <v>0</v>
      </c>
      <c r="AM361" s="2">
        <v>1332.4276000000002</v>
      </c>
      <c r="AN361" s="2">
        <v>522.45200000000011</v>
      </c>
      <c r="AO361" s="2">
        <v>219.1833</v>
      </c>
      <c r="AP361" s="2">
        <v>0</v>
      </c>
      <c r="AQ361" s="2">
        <v>0.27</v>
      </c>
      <c r="AR361" s="2">
        <v>0.56000000000000005</v>
      </c>
      <c r="AS361" s="2">
        <v>0</v>
      </c>
      <c r="AT361" s="2">
        <v>106</v>
      </c>
      <c r="AU361" s="2">
        <v>45</v>
      </c>
      <c r="AV361" s="2">
        <v>1</v>
      </c>
      <c r="AW361" s="2">
        <v>1</v>
      </c>
      <c r="AX361" s="2"/>
      <c r="AY361" s="2"/>
      <c r="AZ361" s="2">
        <v>1</v>
      </c>
      <c r="BA361" s="2">
        <v>1</v>
      </c>
      <c r="BB361" s="2">
        <v>1</v>
      </c>
      <c r="BC361" s="2">
        <v>1</v>
      </c>
      <c r="BD361" s="2" t="s">
        <v>3</v>
      </c>
      <c r="BE361" s="2" t="s">
        <v>3</v>
      </c>
      <c r="BF361" s="2" t="s">
        <v>3</v>
      </c>
      <c r="BG361" s="2" t="s">
        <v>3</v>
      </c>
      <c r="BH361" s="2">
        <v>0</v>
      </c>
      <c r="BI361" s="2">
        <v>1</v>
      </c>
      <c r="BJ361" s="2" t="s">
        <v>104</v>
      </c>
      <c r="BK361" s="2"/>
      <c r="BL361" s="2"/>
      <c r="BM361" s="2">
        <v>4001</v>
      </c>
      <c r="BN361" s="2">
        <v>0</v>
      </c>
      <c r="BO361" s="2" t="s">
        <v>3</v>
      </c>
      <c r="BP361" s="2">
        <v>0</v>
      </c>
      <c r="BQ361" s="2">
        <v>2</v>
      </c>
      <c r="BR361" s="2">
        <v>0</v>
      </c>
      <c r="BS361" s="2">
        <v>1</v>
      </c>
      <c r="BT361" s="2">
        <v>1</v>
      </c>
      <c r="BU361" s="2">
        <v>1</v>
      </c>
      <c r="BV361" s="2">
        <v>1</v>
      </c>
      <c r="BW361" s="2">
        <v>1</v>
      </c>
      <c r="BX361" s="2">
        <v>1</v>
      </c>
      <c r="BY361" s="2" t="s">
        <v>3</v>
      </c>
      <c r="BZ361" s="2">
        <v>106</v>
      </c>
      <c r="CA361" s="2">
        <v>45</v>
      </c>
      <c r="CB361" s="2" t="s">
        <v>3</v>
      </c>
      <c r="CC361" s="2"/>
      <c r="CD361" s="2"/>
      <c r="CE361" s="2">
        <v>0</v>
      </c>
      <c r="CF361" s="2">
        <v>0</v>
      </c>
      <c r="CG361" s="2">
        <v>0</v>
      </c>
      <c r="CH361" s="2"/>
      <c r="CI361" s="2"/>
      <c r="CJ361" s="2"/>
      <c r="CK361" s="2"/>
      <c r="CL361" s="2"/>
      <c r="CM361" s="2">
        <v>0</v>
      </c>
      <c r="CN361" s="7" t="s">
        <v>487</v>
      </c>
      <c r="CO361" s="2">
        <v>0</v>
      </c>
      <c r="CP361" s="2">
        <f t="shared" ref="CP361:CP372" si="249">(P361+Q361+S361+R361)</f>
        <v>2872.61</v>
      </c>
      <c r="CQ361" s="2">
        <f>SUMIF(SmtRes!AQ262:'SmtRes'!AQ264,"=1",SmtRes!AA262:'SmtRes'!AA264)</f>
        <v>0</v>
      </c>
      <c r="CR361" s="2">
        <f>SUMIF(SmtRes!AQ262:'SmtRes'!AQ264,"=1",SmtRes!AB262:'SmtRes'!AB264)</f>
        <v>5900.75</v>
      </c>
      <c r="CS361" s="2">
        <f>SUMIF(SmtRes!AQ262:'SmtRes'!AQ264,"=1",SmtRes!AC262:'SmtRes'!AC264)</f>
        <v>1865.9</v>
      </c>
      <c r="CT361" s="2">
        <f>SUMIF(SmtRes!AQ262:'SmtRes'!AQ264,"=1",SmtRes!AD262:'SmtRes'!AD264)</f>
        <v>811.79</v>
      </c>
      <c r="CU361" s="2">
        <f t="shared" ref="CU361:CU372" si="250">AG361</f>
        <v>0</v>
      </c>
      <c r="CV361" s="2">
        <f>SUMIF(SmtRes!AQ262:'SmtRes'!AQ264,"=1",SmtRes!BU262:'SmtRes'!BU264)</f>
        <v>0.32400000000000001</v>
      </c>
      <c r="CW361" s="2">
        <f>SUMIF(SmtRes!AQ262:'SmtRes'!AQ264,"=1",SmtRes!BV262:'SmtRes'!BV264)</f>
        <v>0.67200000000000004</v>
      </c>
      <c r="CX361" s="2">
        <f t="shared" ref="CX361:CX372" si="251">AJ361</f>
        <v>0</v>
      </c>
      <c r="CY361" s="2">
        <f t="shared" ref="CY361:CY368" si="252">(((S361+R361)*AT361)/100)</f>
        <v>943.35760000000005</v>
      </c>
      <c r="CZ361" s="2">
        <f t="shared" ref="CZ361:CZ368" si="253">(((S361+R361)*AU361)/100)</f>
        <v>400.48200000000003</v>
      </c>
      <c r="DA361" s="2"/>
      <c r="DB361" s="2">
        <v>29</v>
      </c>
      <c r="DC361" s="2" t="s">
        <v>3</v>
      </c>
      <c r="DD361" s="2" t="s">
        <v>3</v>
      </c>
      <c r="DE361" s="2" t="s">
        <v>24</v>
      </c>
      <c r="DF361" s="2" t="s">
        <v>24</v>
      </c>
      <c r="DG361" s="2" t="s">
        <v>24</v>
      </c>
      <c r="DH361" s="2" t="s">
        <v>3</v>
      </c>
      <c r="DI361" s="2" t="s">
        <v>24</v>
      </c>
      <c r="DJ361" s="2" t="s">
        <v>24</v>
      </c>
      <c r="DK361" s="2" t="s">
        <v>3</v>
      </c>
      <c r="DL361" s="2" t="s">
        <v>3</v>
      </c>
      <c r="DM361" s="2" t="s">
        <v>3</v>
      </c>
      <c r="DN361" s="2">
        <v>0</v>
      </c>
      <c r="DO361" s="2">
        <v>0</v>
      </c>
      <c r="DP361" s="2">
        <v>1</v>
      </c>
      <c r="DQ361" s="2">
        <v>1</v>
      </c>
      <c r="DR361" s="2"/>
      <c r="DS361" s="2"/>
      <c r="DT361" s="2"/>
      <c r="DU361" s="2">
        <v>1013</v>
      </c>
      <c r="DV361" s="2" t="s">
        <v>103</v>
      </c>
      <c r="DW361" s="2" t="s">
        <v>105</v>
      </c>
      <c r="DX361" s="2">
        <v>1</v>
      </c>
      <c r="DY361" s="2"/>
      <c r="DZ361" s="2" t="s">
        <v>3</v>
      </c>
      <c r="EA361" s="2" t="s">
        <v>3</v>
      </c>
      <c r="EB361" s="2" t="s">
        <v>3</v>
      </c>
      <c r="EC361" s="2" t="s">
        <v>3</v>
      </c>
      <c r="ED361" s="2"/>
      <c r="EE361" s="2">
        <v>75084939</v>
      </c>
      <c r="EF361" s="2">
        <v>2</v>
      </c>
      <c r="EG361" s="2" t="s">
        <v>25</v>
      </c>
      <c r="EH361" s="2">
        <v>4</v>
      </c>
      <c r="EI361" s="2" t="s">
        <v>106</v>
      </c>
      <c r="EJ361" s="2">
        <v>1</v>
      </c>
      <c r="EK361" s="2">
        <v>4001</v>
      </c>
      <c r="EL361" s="2" t="s">
        <v>106</v>
      </c>
      <c r="EM361" s="2" t="s">
        <v>107</v>
      </c>
      <c r="EN361" s="2"/>
      <c r="EO361" s="2" t="s">
        <v>29</v>
      </c>
      <c r="EP361" s="2"/>
      <c r="EQ361" s="2">
        <v>1024</v>
      </c>
      <c r="ER361" s="2">
        <v>0</v>
      </c>
      <c r="ES361" s="2">
        <v>0</v>
      </c>
      <c r="ET361" s="2">
        <v>0</v>
      </c>
      <c r="EU361" s="2">
        <v>0</v>
      </c>
      <c r="EV361" s="2">
        <v>0</v>
      </c>
      <c r="EW361" s="2">
        <v>0.27</v>
      </c>
      <c r="EX361" s="2">
        <v>0.56000000000000005</v>
      </c>
      <c r="EY361" s="2">
        <v>0</v>
      </c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>
        <v>0</v>
      </c>
      <c r="FR361" s="2">
        <v>0</v>
      </c>
      <c r="FS361" s="2">
        <v>0</v>
      </c>
      <c r="FT361" s="2"/>
      <c r="FU361" s="2"/>
      <c r="FV361" s="2"/>
      <c r="FW361" s="2"/>
      <c r="FX361" s="2">
        <v>106</v>
      </c>
      <c r="FY361" s="2">
        <v>45</v>
      </c>
      <c r="FZ361" s="2"/>
      <c r="GA361" s="2" t="s">
        <v>3</v>
      </c>
      <c r="GB361" s="2"/>
      <c r="GC361" s="2"/>
      <c r="GD361" s="2">
        <v>1</v>
      </c>
      <c r="GE361" s="2"/>
      <c r="GF361" s="2">
        <v>-1043627693</v>
      </c>
      <c r="GG361" s="2">
        <v>2</v>
      </c>
      <c r="GH361" s="2">
        <v>1</v>
      </c>
      <c r="GI361" s="2">
        <v>-2</v>
      </c>
      <c r="GJ361" s="2">
        <v>0</v>
      </c>
      <c r="GK361" s="2">
        <v>0</v>
      </c>
      <c r="GL361" s="2">
        <f t="shared" ref="GL361:GL374" si="254">ROUND(IF(AND(BH361=3,BI361=3,FS361&lt;&gt;0),P361,0),2)</f>
        <v>0</v>
      </c>
      <c r="GM361" s="2">
        <f t="shared" ref="GM361:GM374" si="255">ROUND(O361+X361+Y361,2)+GX361</f>
        <v>4216.45</v>
      </c>
      <c r="GN361" s="2">
        <f t="shared" ref="GN361:GN374" si="256">IF(OR(BI361=0,BI361=1),GM361-GX361,0)</f>
        <v>4216.45</v>
      </c>
      <c r="GO361" s="2">
        <f t="shared" ref="GO361:GO374" si="257">IF(BI361=2,GM361-GX361,0)</f>
        <v>0</v>
      </c>
      <c r="GP361" s="2">
        <f t="shared" ref="GP361:GP374" si="258">IF(BI361=4,GM361-GX361,0)</f>
        <v>0</v>
      </c>
      <c r="GQ361" s="2"/>
      <c r="GR361" s="2">
        <v>0</v>
      </c>
      <c r="GS361" s="2">
        <v>3</v>
      </c>
      <c r="GT361" s="2">
        <v>0</v>
      </c>
      <c r="GU361" s="2" t="s">
        <v>3</v>
      </c>
      <c r="GV361" s="2">
        <f t="shared" ref="GV361:GV374" si="259">ROUND((GT361),6)</f>
        <v>0</v>
      </c>
      <c r="GW361" s="2">
        <v>1</v>
      </c>
      <c r="GX361" s="2">
        <f t="shared" ref="GX361:GX374" si="260">ROUND(HC361*I361,2)</f>
        <v>0</v>
      </c>
      <c r="GY361" s="2"/>
      <c r="GZ361" s="2"/>
      <c r="HA361" s="2">
        <v>0</v>
      </c>
      <c r="HB361" s="2">
        <v>0</v>
      </c>
      <c r="HC361" s="2">
        <f t="shared" ref="HC361:HC372" si="261">GV361*GW361</f>
        <v>0</v>
      </c>
      <c r="HD361" s="2"/>
      <c r="HE361" s="2" t="s">
        <v>3</v>
      </c>
      <c r="HF361" s="2" t="s">
        <v>3</v>
      </c>
      <c r="HG361" s="2"/>
      <c r="HH361" s="2"/>
      <c r="HI361" s="2"/>
      <c r="HJ361" s="2"/>
      <c r="HK361" s="2"/>
      <c r="HL361" s="2"/>
      <c r="HM361" s="2" t="s">
        <v>3</v>
      </c>
      <c r="HN361" s="2" t="s">
        <v>108</v>
      </c>
      <c r="HO361" s="2" t="s">
        <v>109</v>
      </c>
      <c r="HP361" s="2" t="s">
        <v>106</v>
      </c>
      <c r="HQ361" s="2" t="s">
        <v>106</v>
      </c>
      <c r="HR361" s="2"/>
      <c r="HS361" s="2">
        <v>0</v>
      </c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>
        <v>0</v>
      </c>
      <c r="IL361" s="2"/>
      <c r="IM361" s="2"/>
      <c r="IN361" s="2"/>
      <c r="IO361" s="2"/>
      <c r="IP361" s="2"/>
      <c r="IQ361" s="2"/>
      <c r="IR361" s="2"/>
      <c r="IS361" s="2"/>
      <c r="IT361" s="2"/>
      <c r="IU361" s="2"/>
    </row>
    <row r="362" spans="1:255" ht="409.6" x14ac:dyDescent="0.25">
      <c r="A362" s="2">
        <v>17</v>
      </c>
      <c r="B362" s="2">
        <v>0</v>
      </c>
      <c r="C362" s="2">
        <f>ROW(SmtRes!A267)</f>
        <v>267</v>
      </c>
      <c r="D362" s="2">
        <f>ROW(EtalonRes!A261)</f>
        <v>261</v>
      </c>
      <c r="E362" s="2" t="s">
        <v>3</v>
      </c>
      <c r="F362" s="2" t="s">
        <v>110</v>
      </c>
      <c r="G362" s="2" t="s">
        <v>111</v>
      </c>
      <c r="H362" s="2" t="s">
        <v>103</v>
      </c>
      <c r="I362" s="2">
        <f>ROUND(1,7)</f>
        <v>1</v>
      </c>
      <c r="J362" s="2">
        <v>0</v>
      </c>
      <c r="K362" s="2">
        <f>ROUND(1,7)</f>
        <v>1</v>
      </c>
      <c r="L362" s="2"/>
      <c r="M362" s="2"/>
      <c r="N362" s="2"/>
      <c r="O362" s="2">
        <f t="shared" si="241"/>
        <v>2676.47</v>
      </c>
      <c r="P362" s="2">
        <f>SUMIF(SmtRes!AQ265:'SmtRes'!AQ267,"=1",SmtRes!DF265:'SmtRes'!DF267)</f>
        <v>0</v>
      </c>
      <c r="Q362" s="2">
        <f>SUMIF(SmtRes!AQ265:'SmtRes'!AQ267,"=1",SmtRes!DG265:'SmtRes'!DG267)</f>
        <v>1841.03</v>
      </c>
      <c r="R362" s="2">
        <f>SUMIF(SmtRes!AQ265:'SmtRes'!AQ267,"=1",SmtRes!DH265:'SmtRes'!DH267)</f>
        <v>582.16</v>
      </c>
      <c r="S362" s="2">
        <f>SUMIF(SmtRes!AQ265:'SmtRes'!AQ267,"=1",SmtRes!DI265:'SmtRes'!DI267)</f>
        <v>253.28</v>
      </c>
      <c r="T362" s="2">
        <f t="shared" si="242"/>
        <v>0</v>
      </c>
      <c r="U362" s="2">
        <f>SUMIF(SmtRes!AQ265:'SmtRes'!AQ267,"=1",SmtRes!CV265:'SmtRes'!CV267)</f>
        <v>0.312</v>
      </c>
      <c r="V362" s="2">
        <f>SUMIF(SmtRes!AQ265:'SmtRes'!AQ267,"=1",SmtRes!CW265:'SmtRes'!CW267)</f>
        <v>0.624</v>
      </c>
      <c r="W362" s="2">
        <f t="shared" si="243"/>
        <v>0</v>
      </c>
      <c r="X362" s="2">
        <f t="shared" si="244"/>
        <v>885.57</v>
      </c>
      <c r="Y362" s="2">
        <f t="shared" si="245"/>
        <v>375.95</v>
      </c>
      <c r="Z362" s="2"/>
      <c r="AA362" s="2">
        <v>-1</v>
      </c>
      <c r="AB362" s="2">
        <f t="shared" si="246"/>
        <v>1737.98352</v>
      </c>
      <c r="AC362" s="2">
        <f>ROUND((0),6)</f>
        <v>0</v>
      </c>
      <c r="AD362" s="2">
        <f>ROUND((((SUM(SmtRes!BR265:'SmtRes'!BR267))-(SUM(SmtRes!BS265:'SmtRes'!BS267)))+AE362),6)</f>
        <v>1484.7050400000001</v>
      </c>
      <c r="AE362" s="2">
        <f>ROUND((SUM(SmtRes!BS265:'SmtRes'!BS267)),6)</f>
        <v>582.16079999999999</v>
      </c>
      <c r="AF362" s="2">
        <f>ROUND((SUM(SmtRes!BT265:'SmtRes'!BT267)),6)</f>
        <v>253.27848</v>
      </c>
      <c r="AG362" s="2">
        <f t="shared" si="247"/>
        <v>0</v>
      </c>
      <c r="AH362" s="2">
        <f>(SUM(SmtRes!BU265:'SmtRes'!BU267))</f>
        <v>0.312</v>
      </c>
      <c r="AI362" s="2">
        <f>(SUM(SmtRes!BV265:'SmtRes'!BV267))</f>
        <v>0.624</v>
      </c>
      <c r="AJ362" s="2">
        <f t="shared" si="248"/>
        <v>0</v>
      </c>
      <c r="AK362" s="2">
        <v>1933.4536000000001</v>
      </c>
      <c r="AL362" s="2">
        <v>0</v>
      </c>
      <c r="AM362" s="2">
        <v>1237.2542000000001</v>
      </c>
      <c r="AN362" s="2">
        <v>485.13400000000001</v>
      </c>
      <c r="AO362" s="2">
        <v>211.06540000000001</v>
      </c>
      <c r="AP362" s="2">
        <v>0</v>
      </c>
      <c r="AQ362" s="2">
        <v>0.26</v>
      </c>
      <c r="AR362" s="2">
        <v>0.52</v>
      </c>
      <c r="AS362" s="2">
        <v>0</v>
      </c>
      <c r="AT362" s="2">
        <v>106</v>
      </c>
      <c r="AU362" s="2">
        <v>45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1</v>
      </c>
      <c r="BJ362" s="2" t="s">
        <v>112</v>
      </c>
      <c r="BK362" s="2"/>
      <c r="BL362" s="2"/>
      <c r="BM362" s="2">
        <v>4001</v>
      </c>
      <c r="BN362" s="2">
        <v>0</v>
      </c>
      <c r="BO362" s="2" t="s">
        <v>3</v>
      </c>
      <c r="BP362" s="2">
        <v>0</v>
      </c>
      <c r="BQ362" s="2">
        <v>2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106</v>
      </c>
      <c r="CA362" s="2">
        <v>45</v>
      </c>
      <c r="CB362" s="2" t="s">
        <v>3</v>
      </c>
      <c r="CC362" s="2"/>
      <c r="CD362" s="2"/>
      <c r="CE362" s="2">
        <v>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7" t="s">
        <v>487</v>
      </c>
      <c r="CO362" s="2">
        <v>0</v>
      </c>
      <c r="CP362" s="2">
        <f t="shared" si="249"/>
        <v>2676.47</v>
      </c>
      <c r="CQ362" s="2">
        <f>SUMIF(SmtRes!AQ265:'SmtRes'!AQ267,"=1",SmtRes!AA265:'SmtRes'!AA267)</f>
        <v>0</v>
      </c>
      <c r="CR362" s="2">
        <f>SUMIF(SmtRes!AQ265:'SmtRes'!AQ267,"=1",SmtRes!AB265:'SmtRes'!AB267)</f>
        <v>5900.75</v>
      </c>
      <c r="CS362" s="2">
        <f>SUMIF(SmtRes!AQ265:'SmtRes'!AQ267,"=1",SmtRes!AC265:'SmtRes'!AC267)</f>
        <v>1865.9</v>
      </c>
      <c r="CT362" s="2">
        <f>SUMIF(SmtRes!AQ265:'SmtRes'!AQ267,"=1",SmtRes!AD265:'SmtRes'!AD267)</f>
        <v>811.79</v>
      </c>
      <c r="CU362" s="2">
        <f t="shared" si="250"/>
        <v>0</v>
      </c>
      <c r="CV362" s="2">
        <f>SUMIF(SmtRes!AQ265:'SmtRes'!AQ267,"=1",SmtRes!BU265:'SmtRes'!BU267)</f>
        <v>0.312</v>
      </c>
      <c r="CW362" s="2">
        <f>SUMIF(SmtRes!AQ265:'SmtRes'!AQ267,"=1",SmtRes!BV265:'SmtRes'!BV267)</f>
        <v>0.624</v>
      </c>
      <c r="CX362" s="2">
        <f t="shared" si="251"/>
        <v>0</v>
      </c>
      <c r="CY362" s="2">
        <f t="shared" si="252"/>
        <v>885.56640000000004</v>
      </c>
      <c r="CZ362" s="2">
        <f t="shared" si="253"/>
        <v>375.94799999999998</v>
      </c>
      <c r="DA362" s="2"/>
      <c r="DB362" s="2">
        <v>30</v>
      </c>
      <c r="DC362" s="2" t="s">
        <v>3</v>
      </c>
      <c r="DD362" s="2" t="s">
        <v>3</v>
      </c>
      <c r="DE362" s="2" t="s">
        <v>24</v>
      </c>
      <c r="DF362" s="2" t="s">
        <v>24</v>
      </c>
      <c r="DG362" s="2" t="s">
        <v>24</v>
      </c>
      <c r="DH362" s="2" t="s">
        <v>3</v>
      </c>
      <c r="DI362" s="2" t="s">
        <v>24</v>
      </c>
      <c r="DJ362" s="2" t="s">
        <v>24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103</v>
      </c>
      <c r="DW362" s="2" t="s">
        <v>105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75084939</v>
      </c>
      <c r="EF362" s="2">
        <v>2</v>
      </c>
      <c r="EG362" s="2" t="s">
        <v>25</v>
      </c>
      <c r="EH362" s="2">
        <v>4</v>
      </c>
      <c r="EI362" s="2" t="s">
        <v>106</v>
      </c>
      <c r="EJ362" s="2">
        <v>1</v>
      </c>
      <c r="EK362" s="2">
        <v>4001</v>
      </c>
      <c r="EL362" s="2" t="s">
        <v>106</v>
      </c>
      <c r="EM362" s="2" t="s">
        <v>107</v>
      </c>
      <c r="EN362" s="2"/>
      <c r="EO362" s="2" t="s">
        <v>29</v>
      </c>
      <c r="EP362" s="2"/>
      <c r="EQ362" s="2">
        <v>1024</v>
      </c>
      <c r="ER362" s="2">
        <v>0</v>
      </c>
      <c r="ES362" s="2">
        <v>0</v>
      </c>
      <c r="ET362" s="2">
        <v>0</v>
      </c>
      <c r="EU362" s="2">
        <v>0</v>
      </c>
      <c r="EV362" s="2">
        <v>0</v>
      </c>
      <c r="EW362" s="2">
        <v>0.26</v>
      </c>
      <c r="EX362" s="2">
        <v>0.52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106</v>
      </c>
      <c r="FY362" s="2">
        <v>45</v>
      </c>
      <c r="FZ362" s="2"/>
      <c r="GA362" s="2" t="s">
        <v>3</v>
      </c>
      <c r="GB362" s="2"/>
      <c r="GC362" s="2"/>
      <c r="GD362" s="2">
        <v>1</v>
      </c>
      <c r="GE362" s="2"/>
      <c r="GF362" s="2">
        <v>386095510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254"/>
        <v>0</v>
      </c>
      <c r="GM362" s="2">
        <f t="shared" si="255"/>
        <v>3937.99</v>
      </c>
      <c r="GN362" s="2">
        <f t="shared" si="256"/>
        <v>3937.99</v>
      </c>
      <c r="GO362" s="2">
        <f t="shared" si="257"/>
        <v>0</v>
      </c>
      <c r="GP362" s="2">
        <f t="shared" si="258"/>
        <v>0</v>
      </c>
      <c r="GQ362" s="2"/>
      <c r="GR362" s="2">
        <v>0</v>
      </c>
      <c r="GS362" s="2">
        <v>3</v>
      </c>
      <c r="GT362" s="2">
        <v>0</v>
      </c>
      <c r="GU362" s="2" t="s">
        <v>3</v>
      </c>
      <c r="GV362" s="2">
        <f t="shared" si="259"/>
        <v>0</v>
      </c>
      <c r="GW362" s="2">
        <v>1</v>
      </c>
      <c r="GX362" s="2">
        <f t="shared" si="260"/>
        <v>0</v>
      </c>
      <c r="GY362" s="2"/>
      <c r="GZ362" s="2"/>
      <c r="HA362" s="2">
        <v>0</v>
      </c>
      <c r="HB362" s="2">
        <v>0</v>
      </c>
      <c r="HC362" s="2">
        <f t="shared" si="26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108</v>
      </c>
      <c r="HO362" s="2" t="s">
        <v>109</v>
      </c>
      <c r="HP362" s="2" t="s">
        <v>106</v>
      </c>
      <c r="HQ362" s="2" t="s">
        <v>106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5">
      <c r="A363" s="2">
        <v>17</v>
      </c>
      <c r="B363" s="2">
        <v>0</v>
      </c>
      <c r="C363" s="2">
        <f>ROW(SmtRes!A281)</f>
        <v>281</v>
      </c>
      <c r="D363" s="2">
        <f>ROW(EtalonRes!A275)</f>
        <v>275</v>
      </c>
      <c r="E363" s="2" t="s">
        <v>3</v>
      </c>
      <c r="F363" s="2" t="s">
        <v>113</v>
      </c>
      <c r="G363" s="2" t="s">
        <v>114</v>
      </c>
      <c r="H363" s="2" t="s">
        <v>115</v>
      </c>
      <c r="I363" s="2">
        <v>66</v>
      </c>
      <c r="J363" s="2">
        <v>0</v>
      </c>
      <c r="K363" s="2">
        <v>66</v>
      </c>
      <c r="L363" s="2"/>
      <c r="M363" s="2"/>
      <c r="N363" s="2"/>
      <c r="O363" s="2">
        <f t="shared" si="241"/>
        <v>884293.67</v>
      </c>
      <c r="P363" s="2">
        <f>SUMIF(SmtRes!AQ268:'SmtRes'!AQ281,"=1",SmtRes!DF268:'SmtRes'!DF281)</f>
        <v>13304.48</v>
      </c>
      <c r="Q363" s="2">
        <f>SUMIF(SmtRes!AQ268:'SmtRes'!AQ281,"=1",SmtRes!DG268:'SmtRes'!DG281)</f>
        <v>534807.48</v>
      </c>
      <c r="R363" s="2">
        <f>SUMIF(SmtRes!AQ268:'SmtRes'!AQ281,"=1",SmtRes!DH268:'SmtRes'!DH281)</f>
        <v>212504.71</v>
      </c>
      <c r="S363" s="2">
        <f>SUMIF(SmtRes!AQ268:'SmtRes'!AQ281,"=1",SmtRes!DI268:'SmtRes'!DI281)</f>
        <v>123677</v>
      </c>
      <c r="T363" s="2">
        <f t="shared" si="242"/>
        <v>0</v>
      </c>
      <c r="U363" s="2">
        <f>SUMIF(SmtRes!AQ268:'SmtRes'!AQ281,"=1",SmtRes!CV268:'SmtRes'!CV281)</f>
        <v>137.94</v>
      </c>
      <c r="V363" s="2">
        <f>SUMIF(SmtRes!AQ268:'SmtRes'!AQ281,"=1",SmtRes!CW268:'SmtRes'!CW281)</f>
        <v>227.7</v>
      </c>
      <c r="W363" s="2">
        <f t="shared" si="243"/>
        <v>0</v>
      </c>
      <c r="X363" s="2">
        <f t="shared" si="244"/>
        <v>356352.61</v>
      </c>
      <c r="Y363" s="2">
        <f t="shared" si="245"/>
        <v>151281.76999999999</v>
      </c>
      <c r="Z363" s="2"/>
      <c r="AA363" s="2">
        <v>-1</v>
      </c>
      <c r="AB363" s="2">
        <f t="shared" si="246"/>
        <v>8605.9090930000002</v>
      </c>
      <c r="AC363" s="2">
        <f>ROUND((SUM(SmtRes!BQ268:'SmtRes'!BQ281)),6)</f>
        <v>165.58969300000001</v>
      </c>
      <c r="AD363" s="2">
        <f>ROUND((((SUM(SmtRes!BR268:'SmtRes'!BR281))-(SUM(SmtRes!BS268:'SmtRes'!BS281)))+AE363),6)</f>
        <v>6566.4254000000001</v>
      </c>
      <c r="AE363" s="2">
        <f>ROUND((SUM(SmtRes!BS268:'SmtRes'!BS281)),6)</f>
        <v>3219.7682</v>
      </c>
      <c r="AF363" s="2">
        <f>ROUND((SUM(SmtRes!BT268:'SmtRes'!BT281)),6)</f>
        <v>1873.894</v>
      </c>
      <c r="AG363" s="2">
        <f t="shared" si="247"/>
        <v>0</v>
      </c>
      <c r="AH363" s="2">
        <f>(SUM(SmtRes!BU268:'SmtRes'!BU281))</f>
        <v>2.09</v>
      </c>
      <c r="AI363" s="2">
        <f>(SUM(SmtRes!BV268:'SmtRes'!BV281))</f>
        <v>3.4499999999999997</v>
      </c>
      <c r="AJ363" s="2">
        <f t="shared" si="248"/>
        <v>0</v>
      </c>
      <c r="AK363" s="2">
        <v>11825.677292599998</v>
      </c>
      <c r="AL363" s="2">
        <v>165.58969260000001</v>
      </c>
      <c r="AM363" s="2">
        <v>6566.4254000000001</v>
      </c>
      <c r="AN363" s="2">
        <v>3219.7681999999995</v>
      </c>
      <c r="AO363" s="2">
        <v>1873.894</v>
      </c>
      <c r="AP363" s="2">
        <v>0</v>
      </c>
      <c r="AQ363" s="2">
        <v>2.09</v>
      </c>
      <c r="AR363" s="2">
        <v>3.4499999999999997</v>
      </c>
      <c r="AS363" s="2">
        <v>0</v>
      </c>
      <c r="AT363" s="2">
        <v>106</v>
      </c>
      <c r="AU363" s="2">
        <v>45</v>
      </c>
      <c r="AV363" s="2">
        <v>1</v>
      </c>
      <c r="AW363" s="2">
        <v>1</v>
      </c>
      <c r="AX363" s="2"/>
      <c r="AY363" s="2"/>
      <c r="AZ363" s="2">
        <v>1</v>
      </c>
      <c r="BA363" s="2">
        <v>1</v>
      </c>
      <c r="BB363" s="2">
        <v>1</v>
      </c>
      <c r="BC363" s="2">
        <v>1</v>
      </c>
      <c r="BD363" s="2" t="s">
        <v>3</v>
      </c>
      <c r="BE363" s="2" t="s">
        <v>3</v>
      </c>
      <c r="BF363" s="2" t="s">
        <v>3</v>
      </c>
      <c r="BG363" s="2" t="s">
        <v>3</v>
      </c>
      <c r="BH363" s="2">
        <v>0</v>
      </c>
      <c r="BI363" s="2">
        <v>1</v>
      </c>
      <c r="BJ363" s="2" t="s">
        <v>116</v>
      </c>
      <c r="BK363" s="2"/>
      <c r="BL363" s="2"/>
      <c r="BM363" s="2">
        <v>4001</v>
      </c>
      <c r="BN363" s="2">
        <v>0</v>
      </c>
      <c r="BO363" s="2" t="s">
        <v>3</v>
      </c>
      <c r="BP363" s="2">
        <v>0</v>
      </c>
      <c r="BQ363" s="2">
        <v>2</v>
      </c>
      <c r="BR363" s="2">
        <v>0</v>
      </c>
      <c r="BS363" s="2">
        <v>1</v>
      </c>
      <c r="BT363" s="2">
        <v>1</v>
      </c>
      <c r="BU363" s="2">
        <v>1</v>
      </c>
      <c r="BV363" s="2">
        <v>1</v>
      </c>
      <c r="BW363" s="2">
        <v>1</v>
      </c>
      <c r="BX363" s="2">
        <v>1</v>
      </c>
      <c r="BY363" s="2" t="s">
        <v>3</v>
      </c>
      <c r="BZ363" s="2">
        <v>106</v>
      </c>
      <c r="CA363" s="2">
        <v>45</v>
      </c>
      <c r="CB363" s="2" t="s">
        <v>3</v>
      </c>
      <c r="CC363" s="2"/>
      <c r="CD363" s="2"/>
      <c r="CE363" s="2">
        <v>0</v>
      </c>
      <c r="CF363" s="2">
        <v>0</v>
      </c>
      <c r="CG363" s="2">
        <v>0</v>
      </c>
      <c r="CH363" s="2"/>
      <c r="CI363" s="2"/>
      <c r="CJ363" s="2"/>
      <c r="CK363" s="2"/>
      <c r="CL363" s="2"/>
      <c r="CM363" s="2">
        <v>0</v>
      </c>
      <c r="CN363" s="2" t="s">
        <v>3</v>
      </c>
      <c r="CO363" s="2">
        <v>0</v>
      </c>
      <c r="CP363" s="2">
        <f t="shared" si="249"/>
        <v>884293.66999999993</v>
      </c>
      <c r="CQ363" s="2">
        <f>SUMIF(SmtRes!AQ268:'SmtRes'!AQ281,"=1",SmtRes!AA268:'SmtRes'!AA281)</f>
        <v>43845.46</v>
      </c>
      <c r="CR363" s="2">
        <f>SUMIF(SmtRes!AQ268:'SmtRes'!AQ281,"=1",SmtRes!AB268:'SmtRes'!AB281)</f>
        <v>13386.630000000001</v>
      </c>
      <c r="CS363" s="2">
        <f>SUMIF(SmtRes!AQ268:'SmtRes'!AQ281,"=1",SmtRes!AC268:'SmtRes'!AC281)</f>
        <v>6724.51</v>
      </c>
      <c r="CT363" s="2">
        <f>SUMIF(SmtRes!AQ268:'SmtRes'!AQ281,"=1",SmtRes!AD268:'SmtRes'!AD281)</f>
        <v>896.6</v>
      </c>
      <c r="CU363" s="2">
        <f t="shared" si="250"/>
        <v>0</v>
      </c>
      <c r="CV363" s="2">
        <f>SUMIF(SmtRes!AQ268:'SmtRes'!AQ281,"=1",SmtRes!BU268:'SmtRes'!BU281)</f>
        <v>2.09</v>
      </c>
      <c r="CW363" s="2">
        <f>SUMIF(SmtRes!AQ268:'SmtRes'!AQ281,"=1",SmtRes!BV268:'SmtRes'!BV281)</f>
        <v>3.4499999999999997</v>
      </c>
      <c r="CX363" s="2">
        <f t="shared" si="251"/>
        <v>0</v>
      </c>
      <c r="CY363" s="2">
        <f t="shared" si="252"/>
        <v>356352.61259999999</v>
      </c>
      <c r="CZ363" s="2">
        <f t="shared" si="253"/>
        <v>151281.76949999999</v>
      </c>
      <c r="DA363" s="2"/>
      <c r="DB363" s="2"/>
      <c r="DC363" s="2" t="s">
        <v>3</v>
      </c>
      <c r="DD363" s="2" t="s">
        <v>3</v>
      </c>
      <c r="DE363" s="2" t="s">
        <v>3</v>
      </c>
      <c r="DF363" s="2" t="s">
        <v>3</v>
      </c>
      <c r="DG363" s="2" t="s">
        <v>3</v>
      </c>
      <c r="DH363" s="2" t="s">
        <v>3</v>
      </c>
      <c r="DI363" s="2" t="s">
        <v>3</v>
      </c>
      <c r="DJ363" s="2" t="s">
        <v>3</v>
      </c>
      <c r="DK363" s="2" t="s">
        <v>3</v>
      </c>
      <c r="DL363" s="2" t="s">
        <v>3</v>
      </c>
      <c r="DM363" s="2" t="s">
        <v>3</v>
      </c>
      <c r="DN363" s="2">
        <v>0</v>
      </c>
      <c r="DO363" s="2">
        <v>0</v>
      </c>
      <c r="DP363" s="2">
        <v>1</v>
      </c>
      <c r="DQ363" s="2">
        <v>1</v>
      </c>
      <c r="DR363" s="2"/>
      <c r="DS363" s="2"/>
      <c r="DT363" s="2"/>
      <c r="DU363" s="2">
        <v>1003</v>
      </c>
      <c r="DV363" s="2" t="s">
        <v>115</v>
      </c>
      <c r="DW363" s="2" t="s">
        <v>115</v>
      </c>
      <c r="DX363" s="2">
        <v>1</v>
      </c>
      <c r="DY363" s="2"/>
      <c r="DZ363" s="2" t="s">
        <v>3</v>
      </c>
      <c r="EA363" s="2" t="s">
        <v>3</v>
      </c>
      <c r="EB363" s="2" t="s">
        <v>3</v>
      </c>
      <c r="EC363" s="2" t="s">
        <v>3</v>
      </c>
      <c r="ED363" s="2"/>
      <c r="EE363" s="2">
        <v>75084939</v>
      </c>
      <c r="EF363" s="2">
        <v>2</v>
      </c>
      <c r="EG363" s="2" t="s">
        <v>25</v>
      </c>
      <c r="EH363" s="2">
        <v>4</v>
      </c>
      <c r="EI363" s="2" t="s">
        <v>106</v>
      </c>
      <c r="EJ363" s="2">
        <v>1</v>
      </c>
      <c r="EK363" s="2">
        <v>4001</v>
      </c>
      <c r="EL363" s="2" t="s">
        <v>106</v>
      </c>
      <c r="EM363" s="2" t="s">
        <v>107</v>
      </c>
      <c r="EN363" s="2"/>
      <c r="EO363" s="2" t="s">
        <v>3</v>
      </c>
      <c r="EP363" s="2"/>
      <c r="EQ363" s="2">
        <v>1024</v>
      </c>
      <c r="ER363" s="2">
        <v>0</v>
      </c>
      <c r="ES363" s="2">
        <v>0</v>
      </c>
      <c r="ET363" s="2">
        <v>0</v>
      </c>
      <c r="EU363" s="2">
        <v>0</v>
      </c>
      <c r="EV363" s="2">
        <v>0</v>
      </c>
      <c r="EW363" s="2">
        <v>2.09</v>
      </c>
      <c r="EX363" s="2">
        <v>3.45</v>
      </c>
      <c r="EY363" s="2">
        <v>0</v>
      </c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0</v>
      </c>
      <c r="FR363" s="2">
        <v>0</v>
      </c>
      <c r="FS363" s="2">
        <v>0</v>
      </c>
      <c r="FT363" s="2"/>
      <c r="FU363" s="2"/>
      <c r="FV363" s="2"/>
      <c r="FW363" s="2"/>
      <c r="FX363" s="2">
        <v>106</v>
      </c>
      <c r="FY363" s="2">
        <v>45</v>
      </c>
      <c r="FZ363" s="2"/>
      <c r="GA363" s="2" t="s">
        <v>3</v>
      </c>
      <c r="GB363" s="2"/>
      <c r="GC363" s="2"/>
      <c r="GD363" s="2">
        <v>1</v>
      </c>
      <c r="GE363" s="2"/>
      <c r="GF363" s="2">
        <v>746756338</v>
      </c>
      <c r="GG363" s="2">
        <v>2</v>
      </c>
      <c r="GH363" s="2">
        <v>1</v>
      </c>
      <c r="GI363" s="2">
        <v>-2</v>
      </c>
      <c r="GJ363" s="2">
        <v>0</v>
      </c>
      <c r="GK363" s="2">
        <v>0</v>
      </c>
      <c r="GL363" s="2">
        <f t="shared" si="254"/>
        <v>0</v>
      </c>
      <c r="GM363" s="2">
        <f t="shared" si="255"/>
        <v>1391928.05</v>
      </c>
      <c r="GN363" s="2">
        <f t="shared" si="256"/>
        <v>1391928.05</v>
      </c>
      <c r="GO363" s="2">
        <f t="shared" si="257"/>
        <v>0</v>
      </c>
      <c r="GP363" s="2">
        <f t="shared" si="258"/>
        <v>0</v>
      </c>
      <c r="GQ363" s="2"/>
      <c r="GR363" s="2">
        <v>0</v>
      </c>
      <c r="GS363" s="2">
        <v>3</v>
      </c>
      <c r="GT363" s="2">
        <v>0</v>
      </c>
      <c r="GU363" s="2" t="s">
        <v>3</v>
      </c>
      <c r="GV363" s="2">
        <f t="shared" si="259"/>
        <v>0</v>
      </c>
      <c r="GW363" s="2">
        <v>1</v>
      </c>
      <c r="GX363" s="2">
        <f t="shared" si="260"/>
        <v>0</v>
      </c>
      <c r="GY363" s="2"/>
      <c r="GZ363" s="2"/>
      <c r="HA363" s="2">
        <v>0</v>
      </c>
      <c r="HB363" s="2">
        <v>0</v>
      </c>
      <c r="HC363" s="2">
        <f t="shared" si="261"/>
        <v>0</v>
      </c>
      <c r="HD363" s="2"/>
      <c r="HE363" s="2" t="s">
        <v>3</v>
      </c>
      <c r="HF363" s="2" t="s">
        <v>3</v>
      </c>
      <c r="HG363" s="2"/>
      <c r="HH363" s="2"/>
      <c r="HI363" s="2"/>
      <c r="HJ363" s="2"/>
      <c r="HK363" s="2"/>
      <c r="HL363" s="2"/>
      <c r="HM363" s="2" t="s">
        <v>3</v>
      </c>
      <c r="HN363" s="2" t="s">
        <v>108</v>
      </c>
      <c r="HO363" s="2" t="s">
        <v>109</v>
      </c>
      <c r="HP363" s="2" t="s">
        <v>106</v>
      </c>
      <c r="HQ363" s="2" t="s">
        <v>106</v>
      </c>
      <c r="HR363" s="2"/>
      <c r="HS363" s="2">
        <v>0</v>
      </c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>
        <v>0</v>
      </c>
      <c r="IL363" s="2"/>
      <c r="IM363" s="2"/>
      <c r="IN363" s="2"/>
      <c r="IO363" s="2"/>
      <c r="IP363" s="2"/>
      <c r="IQ363" s="2"/>
      <c r="IR363" s="2"/>
      <c r="IS363" s="2"/>
      <c r="IT363" s="2"/>
      <c r="IU363" s="2"/>
    </row>
    <row r="364" spans="1:255" x14ac:dyDescent="0.25">
      <c r="A364" s="2">
        <v>18</v>
      </c>
      <c r="B364" s="2">
        <v>0</v>
      </c>
      <c r="C364" s="2">
        <v>279</v>
      </c>
      <c r="D364" s="2"/>
      <c r="E364" s="2" t="s">
        <v>3</v>
      </c>
      <c r="F364" s="2" t="s">
        <v>117</v>
      </c>
      <c r="G364" s="2" t="s">
        <v>118</v>
      </c>
      <c r="H364" s="2" t="s">
        <v>119</v>
      </c>
      <c r="I364" s="2">
        <f>I363*J364</f>
        <v>8.7119999999999997</v>
      </c>
      <c r="J364" s="2">
        <v>0.13200000000000001</v>
      </c>
      <c r="K364" s="2">
        <v>0.13200000000000001</v>
      </c>
      <c r="L364" s="2"/>
      <c r="M364" s="2"/>
      <c r="N364" s="2"/>
      <c r="O364" s="2">
        <f t="shared" si="241"/>
        <v>123299.11</v>
      </c>
      <c r="P364" s="2">
        <f>ROUND(CQ364*I364,2)</f>
        <v>123299.11</v>
      </c>
      <c r="Q364" s="2">
        <f>ROUND(CR364*I364,2)</f>
        <v>0</v>
      </c>
      <c r="R364" s="2">
        <f>ROUND(CS364*I364,2)</f>
        <v>0</v>
      </c>
      <c r="S364" s="2">
        <f>ROUND(CT364*I364,2)</f>
        <v>0</v>
      </c>
      <c r="T364" s="2">
        <f t="shared" si="242"/>
        <v>0</v>
      </c>
      <c r="U364" s="2">
        <f>ROUND(CV364*I364,7)</f>
        <v>0</v>
      </c>
      <c r="V364" s="2">
        <f>ROUND(CW364*I364,7)</f>
        <v>0</v>
      </c>
      <c r="W364" s="2">
        <f t="shared" si="243"/>
        <v>0</v>
      </c>
      <c r="X364" s="2">
        <f t="shared" si="244"/>
        <v>0</v>
      </c>
      <c r="Y364" s="2">
        <f t="shared" si="245"/>
        <v>0</v>
      </c>
      <c r="Z364" s="2"/>
      <c r="AA364" s="2">
        <v>-1</v>
      </c>
      <c r="AB364" s="2">
        <f t="shared" si="246"/>
        <v>16456.73</v>
      </c>
      <c r="AC364" s="2">
        <f>ROUND((ES364),6)</f>
        <v>16456.73</v>
      </c>
      <c r="AD364" s="2">
        <f>ROUND((((ET364)-(EU364))+AE364),6)</f>
        <v>0</v>
      </c>
      <c r="AE364" s="2">
        <f>ROUND((EU364),6)</f>
        <v>0</v>
      </c>
      <c r="AF364" s="2">
        <f>ROUND((EV364),6)</f>
        <v>0</v>
      </c>
      <c r="AG364" s="2">
        <f t="shared" si="247"/>
        <v>0</v>
      </c>
      <c r="AH364" s="2">
        <f>(EW364)</f>
        <v>0</v>
      </c>
      <c r="AI364" s="2">
        <f>(EX364)</f>
        <v>0</v>
      </c>
      <c r="AJ364" s="2">
        <f t="shared" si="248"/>
        <v>0</v>
      </c>
      <c r="AK364" s="2">
        <v>16456.73</v>
      </c>
      <c r="AL364" s="2">
        <v>16456.73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106</v>
      </c>
      <c r="AU364" s="2">
        <v>45</v>
      </c>
      <c r="AV364" s="2">
        <v>1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0.86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3</v>
      </c>
      <c r="BI364" s="2">
        <v>1</v>
      </c>
      <c r="BJ364" s="2" t="s">
        <v>120</v>
      </c>
      <c r="BK364" s="2"/>
      <c r="BL364" s="2"/>
      <c r="BM364" s="2">
        <v>4001</v>
      </c>
      <c r="BN364" s="2">
        <v>0</v>
      </c>
      <c r="BO364" s="2" t="s">
        <v>117</v>
      </c>
      <c r="BP364" s="2">
        <v>1</v>
      </c>
      <c r="BQ364" s="2">
        <v>2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106</v>
      </c>
      <c r="CA364" s="2">
        <v>45</v>
      </c>
      <c r="CB364" s="2" t="s">
        <v>3</v>
      </c>
      <c r="CC364" s="2"/>
      <c r="CD364" s="2"/>
      <c r="CE364" s="2">
        <v>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49"/>
        <v>123299.11</v>
      </c>
      <c r="CQ364" s="2">
        <f>ROUND(AL364*BC364,2)</f>
        <v>14152.79</v>
      </c>
      <c r="CR364" s="2">
        <f>ROUND(AM364*BB364,2)</f>
        <v>0</v>
      </c>
      <c r="CS364" s="2">
        <f>ROUND(AN364*BS364,2)</f>
        <v>0</v>
      </c>
      <c r="CT364" s="2">
        <f>ROUND(AO364*BA364,2)</f>
        <v>0</v>
      </c>
      <c r="CU364" s="2">
        <f t="shared" si="250"/>
        <v>0</v>
      </c>
      <c r="CV364" s="2">
        <f>AH364</f>
        <v>0</v>
      </c>
      <c r="CW364" s="2">
        <f>AI364</f>
        <v>0</v>
      </c>
      <c r="CX364" s="2">
        <f t="shared" si="251"/>
        <v>0</v>
      </c>
      <c r="CY364" s="2">
        <f t="shared" si="252"/>
        <v>0</v>
      </c>
      <c r="CZ364" s="2">
        <f t="shared" si="253"/>
        <v>0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1009</v>
      </c>
      <c r="DV364" s="2" t="s">
        <v>119</v>
      </c>
      <c r="DW364" s="2" t="s">
        <v>119</v>
      </c>
      <c r="DX364" s="2">
        <v>1000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75084939</v>
      </c>
      <c r="EF364" s="2">
        <v>2</v>
      </c>
      <c r="EG364" s="2" t="s">
        <v>25</v>
      </c>
      <c r="EH364" s="2">
        <v>4</v>
      </c>
      <c r="EI364" s="2" t="s">
        <v>106</v>
      </c>
      <c r="EJ364" s="2">
        <v>1</v>
      </c>
      <c r="EK364" s="2">
        <v>4001</v>
      </c>
      <c r="EL364" s="2" t="s">
        <v>106</v>
      </c>
      <c r="EM364" s="2" t="s">
        <v>107</v>
      </c>
      <c r="EN364" s="2"/>
      <c r="EO364" s="2" t="s">
        <v>3</v>
      </c>
      <c r="EP364" s="2"/>
      <c r="EQ364" s="2">
        <v>1024</v>
      </c>
      <c r="ER364" s="2">
        <v>16456.73</v>
      </c>
      <c r="ES364" s="2">
        <v>16456.73</v>
      </c>
      <c r="ET364" s="2">
        <v>0</v>
      </c>
      <c r="EU364" s="2">
        <v>0</v>
      </c>
      <c r="EV364" s="2">
        <v>0</v>
      </c>
      <c r="EW364" s="2">
        <v>0</v>
      </c>
      <c r="EX364" s="2">
        <v>0</v>
      </c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0</v>
      </c>
      <c r="FT364" s="2"/>
      <c r="FU364" s="2"/>
      <c r="FV364" s="2"/>
      <c r="FW364" s="2"/>
      <c r="FX364" s="2">
        <v>106</v>
      </c>
      <c r="FY364" s="2">
        <v>45</v>
      </c>
      <c r="FZ364" s="2"/>
      <c r="GA364" s="2" t="s">
        <v>3</v>
      </c>
      <c r="GB364" s="2"/>
      <c r="GC364" s="2"/>
      <c r="GD364" s="2">
        <v>1</v>
      </c>
      <c r="GE364" s="2"/>
      <c r="GF364" s="2">
        <v>-1591594887</v>
      </c>
      <c r="GG364" s="2">
        <v>2</v>
      </c>
      <c r="GH364" s="2">
        <v>1</v>
      </c>
      <c r="GI364" s="2">
        <v>2</v>
      </c>
      <c r="GJ364" s="2">
        <v>0</v>
      </c>
      <c r="GK364" s="2">
        <v>0</v>
      </c>
      <c r="GL364" s="2">
        <f t="shared" si="254"/>
        <v>0</v>
      </c>
      <c r="GM364" s="2">
        <f t="shared" si="255"/>
        <v>123299.11</v>
      </c>
      <c r="GN364" s="2">
        <f t="shared" si="256"/>
        <v>123299.11</v>
      </c>
      <c r="GO364" s="2">
        <f t="shared" si="257"/>
        <v>0</v>
      </c>
      <c r="GP364" s="2">
        <f t="shared" si="258"/>
        <v>0</v>
      </c>
      <c r="GQ364" s="2"/>
      <c r="GR364" s="2">
        <v>0</v>
      </c>
      <c r="GS364" s="2">
        <v>3</v>
      </c>
      <c r="GT364" s="2">
        <v>0</v>
      </c>
      <c r="GU364" s="2" t="s">
        <v>3</v>
      </c>
      <c r="GV364" s="2">
        <f t="shared" si="259"/>
        <v>0</v>
      </c>
      <c r="GW364" s="2">
        <v>1</v>
      </c>
      <c r="GX364" s="2">
        <f t="shared" si="260"/>
        <v>0</v>
      </c>
      <c r="GY364" s="2"/>
      <c r="GZ364" s="2"/>
      <c r="HA364" s="2">
        <v>0</v>
      </c>
      <c r="HB364" s="2">
        <v>0</v>
      </c>
      <c r="HC364" s="2">
        <f t="shared" si="26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108</v>
      </c>
      <c r="HO364" s="2" t="s">
        <v>109</v>
      </c>
      <c r="HP364" s="2" t="s">
        <v>106</v>
      </c>
      <c r="HQ364" s="2" t="s">
        <v>106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5">
      <c r="A365" s="2">
        <v>18</v>
      </c>
      <c r="B365" s="2">
        <v>0</v>
      </c>
      <c r="C365" s="2">
        <v>280</v>
      </c>
      <c r="D365" s="2"/>
      <c r="E365" s="2" t="s">
        <v>3</v>
      </c>
      <c r="F365" s="2" t="s">
        <v>121</v>
      </c>
      <c r="G365" s="2" t="s">
        <v>488</v>
      </c>
      <c r="H365" s="2" t="s">
        <v>119</v>
      </c>
      <c r="I365" s="2">
        <f>I363*J365</f>
        <v>0.43428</v>
      </c>
      <c r="J365" s="2">
        <v>6.5799999999999999E-3</v>
      </c>
      <c r="K365" s="2">
        <v>6.5799999999999999E-3</v>
      </c>
      <c r="L365" s="2"/>
      <c r="M365" s="2"/>
      <c r="N365" s="2"/>
      <c r="O365" s="2">
        <f t="shared" si="241"/>
        <v>188303.29</v>
      </c>
      <c r="P365" s="2">
        <f>ROUND(CQ365*I365,2)</f>
        <v>188303.29</v>
      </c>
      <c r="Q365" s="2">
        <f>ROUND(CR365*I365,2)</f>
        <v>0</v>
      </c>
      <c r="R365" s="2">
        <f>ROUND(CS365*I365,2)</f>
        <v>0</v>
      </c>
      <c r="S365" s="2">
        <f>ROUND(CT365*I365,2)</f>
        <v>0</v>
      </c>
      <c r="T365" s="2">
        <f t="shared" si="242"/>
        <v>0</v>
      </c>
      <c r="U365" s="2">
        <f>ROUND(CV365*I365,7)</f>
        <v>0</v>
      </c>
      <c r="V365" s="2">
        <f>ROUND(CW365*I365,7)</f>
        <v>0</v>
      </c>
      <c r="W365" s="2">
        <f t="shared" si="243"/>
        <v>0</v>
      </c>
      <c r="X365" s="2">
        <f t="shared" si="244"/>
        <v>0</v>
      </c>
      <c r="Y365" s="2">
        <f t="shared" si="245"/>
        <v>0</v>
      </c>
      <c r="Z365" s="2"/>
      <c r="AA365" s="2">
        <v>-1</v>
      </c>
      <c r="AB365" s="2">
        <f t="shared" si="246"/>
        <v>409055.47</v>
      </c>
      <c r="AC365" s="2">
        <f>ROUND((ES365),6)</f>
        <v>409055.47</v>
      </c>
      <c r="AD365" s="2">
        <f>ROUND((((ET365)-(EU365))+AE365),6)</f>
        <v>0</v>
      </c>
      <c r="AE365" s="2">
        <f>ROUND((EU365),6)</f>
        <v>0</v>
      </c>
      <c r="AF365" s="2">
        <f>ROUND((EV365),6)</f>
        <v>0</v>
      </c>
      <c r="AG365" s="2">
        <f t="shared" si="247"/>
        <v>0</v>
      </c>
      <c r="AH365" s="2">
        <f>(EW365)</f>
        <v>0</v>
      </c>
      <c r="AI365" s="2">
        <f>(EX365)</f>
        <v>0</v>
      </c>
      <c r="AJ365" s="2">
        <f t="shared" si="248"/>
        <v>0</v>
      </c>
      <c r="AK365" s="2">
        <v>409055.47</v>
      </c>
      <c r="AL365" s="2">
        <v>409055.47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106</v>
      </c>
      <c r="AU365" s="2">
        <v>45</v>
      </c>
      <c r="AV365" s="2">
        <v>1</v>
      </c>
      <c r="AW365" s="2">
        <v>1</v>
      </c>
      <c r="AX365" s="2"/>
      <c r="AY365" s="2"/>
      <c r="AZ365" s="2">
        <v>1</v>
      </c>
      <c r="BA365" s="2">
        <v>1</v>
      </c>
      <c r="BB365" s="2">
        <v>1</v>
      </c>
      <c r="BC365" s="2">
        <v>1.06</v>
      </c>
      <c r="BD365" s="2" t="s">
        <v>3</v>
      </c>
      <c r="BE365" s="2" t="s">
        <v>3</v>
      </c>
      <c r="BF365" s="2" t="s">
        <v>3</v>
      </c>
      <c r="BG365" s="2" t="s">
        <v>3</v>
      </c>
      <c r="BH365" s="2">
        <v>3</v>
      </c>
      <c r="BI365" s="2">
        <v>1</v>
      </c>
      <c r="BJ365" s="2" t="s">
        <v>122</v>
      </c>
      <c r="BK365" s="2"/>
      <c r="BL365" s="2"/>
      <c r="BM365" s="2">
        <v>4001</v>
      </c>
      <c r="BN365" s="2">
        <v>0</v>
      </c>
      <c r="BO365" s="2" t="s">
        <v>121</v>
      </c>
      <c r="BP365" s="2">
        <v>1</v>
      </c>
      <c r="BQ365" s="2">
        <v>2</v>
      </c>
      <c r="BR365" s="2">
        <v>0</v>
      </c>
      <c r="BS365" s="2">
        <v>1</v>
      </c>
      <c r="BT365" s="2">
        <v>1</v>
      </c>
      <c r="BU365" s="2">
        <v>1</v>
      </c>
      <c r="BV365" s="2">
        <v>1</v>
      </c>
      <c r="BW365" s="2">
        <v>1</v>
      </c>
      <c r="BX365" s="2">
        <v>1</v>
      </c>
      <c r="BY365" s="2" t="s">
        <v>3</v>
      </c>
      <c r="BZ365" s="2">
        <v>106</v>
      </c>
      <c r="CA365" s="2">
        <v>45</v>
      </c>
      <c r="CB365" s="2" t="s">
        <v>3</v>
      </c>
      <c r="CC365" s="2"/>
      <c r="CD365" s="2"/>
      <c r="CE365" s="2">
        <v>0</v>
      </c>
      <c r="CF365" s="2">
        <v>0</v>
      </c>
      <c r="CG365" s="2">
        <v>0</v>
      </c>
      <c r="CH365" s="2"/>
      <c r="CI365" s="2"/>
      <c r="CJ365" s="2"/>
      <c r="CK365" s="2"/>
      <c r="CL365" s="2"/>
      <c r="CM365" s="2">
        <v>0</v>
      </c>
      <c r="CN365" s="2" t="s">
        <v>3</v>
      </c>
      <c r="CO365" s="2">
        <v>0</v>
      </c>
      <c r="CP365" s="2">
        <f t="shared" si="249"/>
        <v>188303.29</v>
      </c>
      <c r="CQ365" s="2">
        <f>ROUND(AL365*BC365,2)</f>
        <v>433598.8</v>
      </c>
      <c r="CR365" s="2">
        <f>ROUND(AM365*BB365,2)</f>
        <v>0</v>
      </c>
      <c r="CS365" s="2">
        <f>ROUND(AN365*BS365,2)</f>
        <v>0</v>
      </c>
      <c r="CT365" s="2">
        <f>ROUND(AO365*BA365,2)</f>
        <v>0</v>
      </c>
      <c r="CU365" s="2">
        <f t="shared" si="250"/>
        <v>0</v>
      </c>
      <c r="CV365" s="2">
        <f>AH365</f>
        <v>0</v>
      </c>
      <c r="CW365" s="2">
        <f>AI365</f>
        <v>0</v>
      </c>
      <c r="CX365" s="2">
        <f t="shared" si="251"/>
        <v>0</v>
      </c>
      <c r="CY365" s="2">
        <f t="shared" si="252"/>
        <v>0</v>
      </c>
      <c r="CZ365" s="2">
        <f t="shared" si="253"/>
        <v>0</v>
      </c>
      <c r="DA365" s="2"/>
      <c r="DB365" s="2"/>
      <c r="DC365" s="2" t="s">
        <v>3</v>
      </c>
      <c r="DD365" s="2" t="s">
        <v>3</v>
      </c>
      <c r="DE365" s="2" t="s">
        <v>3</v>
      </c>
      <c r="DF365" s="2" t="s">
        <v>3</v>
      </c>
      <c r="DG365" s="2" t="s">
        <v>3</v>
      </c>
      <c r="DH365" s="2" t="s">
        <v>3</v>
      </c>
      <c r="DI365" s="2" t="s">
        <v>3</v>
      </c>
      <c r="DJ365" s="2" t="s">
        <v>3</v>
      </c>
      <c r="DK365" s="2" t="s">
        <v>3</v>
      </c>
      <c r="DL365" s="2" t="s">
        <v>3</v>
      </c>
      <c r="DM365" s="2" t="s">
        <v>3</v>
      </c>
      <c r="DN365" s="2">
        <v>0</v>
      </c>
      <c r="DO365" s="2">
        <v>0</v>
      </c>
      <c r="DP365" s="2">
        <v>1</v>
      </c>
      <c r="DQ365" s="2">
        <v>1</v>
      </c>
      <c r="DR365" s="2"/>
      <c r="DS365" s="2"/>
      <c r="DT365" s="2"/>
      <c r="DU365" s="2">
        <v>1009</v>
      </c>
      <c r="DV365" s="2" t="s">
        <v>119</v>
      </c>
      <c r="DW365" s="2" t="s">
        <v>119</v>
      </c>
      <c r="DX365" s="2">
        <v>1000</v>
      </c>
      <c r="DY365" s="2"/>
      <c r="DZ365" s="2" t="s">
        <v>3</v>
      </c>
      <c r="EA365" s="2" t="s">
        <v>3</v>
      </c>
      <c r="EB365" s="2" t="s">
        <v>3</v>
      </c>
      <c r="EC365" s="2" t="s">
        <v>3</v>
      </c>
      <c r="ED365" s="2"/>
      <c r="EE365" s="2">
        <v>75084939</v>
      </c>
      <c r="EF365" s="2">
        <v>2</v>
      </c>
      <c r="EG365" s="2" t="s">
        <v>25</v>
      </c>
      <c r="EH365" s="2">
        <v>4</v>
      </c>
      <c r="EI365" s="2" t="s">
        <v>106</v>
      </c>
      <c r="EJ365" s="2">
        <v>1</v>
      </c>
      <c r="EK365" s="2">
        <v>4001</v>
      </c>
      <c r="EL365" s="2" t="s">
        <v>106</v>
      </c>
      <c r="EM365" s="2" t="s">
        <v>107</v>
      </c>
      <c r="EN365" s="2"/>
      <c r="EO365" s="2" t="s">
        <v>3</v>
      </c>
      <c r="EP365" s="2"/>
      <c r="EQ365" s="2">
        <v>1024</v>
      </c>
      <c r="ER365" s="2">
        <v>409055.47</v>
      </c>
      <c r="ES365" s="2">
        <v>409055.47</v>
      </c>
      <c r="ET365" s="2">
        <v>0</v>
      </c>
      <c r="EU365" s="2">
        <v>0</v>
      </c>
      <c r="EV365" s="2">
        <v>0</v>
      </c>
      <c r="EW365" s="2">
        <v>0</v>
      </c>
      <c r="EX365" s="2">
        <v>0</v>
      </c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>
        <v>0</v>
      </c>
      <c r="FR365" s="2">
        <v>0</v>
      </c>
      <c r="FS365" s="2">
        <v>0</v>
      </c>
      <c r="FT365" s="2"/>
      <c r="FU365" s="2"/>
      <c r="FV365" s="2"/>
      <c r="FW365" s="2"/>
      <c r="FX365" s="2">
        <v>106</v>
      </c>
      <c r="FY365" s="2">
        <v>45</v>
      </c>
      <c r="FZ365" s="2"/>
      <c r="GA365" s="2" t="s">
        <v>3</v>
      </c>
      <c r="GB365" s="2"/>
      <c r="GC365" s="2"/>
      <c r="GD365" s="2">
        <v>1</v>
      </c>
      <c r="GE365" s="2"/>
      <c r="GF365" s="2">
        <v>-288656221</v>
      </c>
      <c r="GG365" s="2">
        <v>2</v>
      </c>
      <c r="GH365" s="2">
        <v>1</v>
      </c>
      <c r="GI365" s="2">
        <v>2</v>
      </c>
      <c r="GJ365" s="2">
        <v>0</v>
      </c>
      <c r="GK365" s="2">
        <v>0</v>
      </c>
      <c r="GL365" s="2">
        <f t="shared" si="254"/>
        <v>0</v>
      </c>
      <c r="GM365" s="2">
        <f t="shared" si="255"/>
        <v>188303.29</v>
      </c>
      <c r="GN365" s="2">
        <f t="shared" si="256"/>
        <v>188303.29</v>
      </c>
      <c r="GO365" s="2">
        <f t="shared" si="257"/>
        <v>0</v>
      </c>
      <c r="GP365" s="2">
        <f t="shared" si="258"/>
        <v>0</v>
      </c>
      <c r="GQ365" s="2"/>
      <c r="GR365" s="2">
        <v>0</v>
      </c>
      <c r="GS365" s="2">
        <v>3</v>
      </c>
      <c r="GT365" s="2">
        <v>0</v>
      </c>
      <c r="GU365" s="2" t="s">
        <v>3</v>
      </c>
      <c r="GV365" s="2">
        <f t="shared" si="259"/>
        <v>0</v>
      </c>
      <c r="GW365" s="2">
        <v>1</v>
      </c>
      <c r="GX365" s="2">
        <f t="shared" si="260"/>
        <v>0</v>
      </c>
      <c r="GY365" s="2"/>
      <c r="GZ365" s="2"/>
      <c r="HA365" s="2">
        <v>0</v>
      </c>
      <c r="HB365" s="2">
        <v>0</v>
      </c>
      <c r="HC365" s="2">
        <f t="shared" si="261"/>
        <v>0</v>
      </c>
      <c r="HD365" s="2"/>
      <c r="HE365" s="2" t="s">
        <v>3</v>
      </c>
      <c r="HF365" s="2" t="s">
        <v>3</v>
      </c>
      <c r="HG365" s="2"/>
      <c r="HH365" s="2"/>
      <c r="HI365" s="2"/>
      <c r="HJ365" s="2"/>
      <c r="HK365" s="2"/>
      <c r="HL365" s="2"/>
      <c r="HM365" s="2" t="s">
        <v>3</v>
      </c>
      <c r="HN365" s="2" t="s">
        <v>108</v>
      </c>
      <c r="HO365" s="2" t="s">
        <v>109</v>
      </c>
      <c r="HP365" s="2" t="s">
        <v>106</v>
      </c>
      <c r="HQ365" s="2" t="s">
        <v>106</v>
      </c>
      <c r="HR365" s="2"/>
      <c r="HS365" s="2">
        <v>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>
        <v>0</v>
      </c>
      <c r="IL365" s="2"/>
      <c r="IM365" s="2"/>
      <c r="IN365" s="2"/>
      <c r="IO365" s="2"/>
      <c r="IP365" s="2"/>
      <c r="IQ365" s="2"/>
      <c r="IR365" s="2"/>
      <c r="IS365" s="2"/>
      <c r="IT365" s="2"/>
      <c r="IU365" s="2"/>
    </row>
    <row r="366" spans="1:255" x14ac:dyDescent="0.25">
      <c r="A366" s="2">
        <v>17</v>
      </c>
      <c r="B366" s="2">
        <v>0</v>
      </c>
      <c r="C366" s="2">
        <f>ROW(SmtRes!A295)</f>
        <v>295</v>
      </c>
      <c r="D366" s="2">
        <f>ROW(EtalonRes!A289)</f>
        <v>289</v>
      </c>
      <c r="E366" s="2" t="s">
        <v>3</v>
      </c>
      <c r="F366" s="2" t="s">
        <v>113</v>
      </c>
      <c r="G366" s="2" t="s">
        <v>114</v>
      </c>
      <c r="H366" s="2" t="s">
        <v>115</v>
      </c>
      <c r="I366" s="2">
        <v>66</v>
      </c>
      <c r="J366" s="2">
        <v>0</v>
      </c>
      <c r="K366" s="2">
        <v>66</v>
      </c>
      <c r="L366" s="2"/>
      <c r="M366" s="2"/>
      <c r="N366" s="2"/>
      <c r="O366" s="2">
        <f t="shared" si="241"/>
        <v>884293.67</v>
      </c>
      <c r="P366" s="2">
        <f>SUMIF(SmtRes!AQ282:'SmtRes'!AQ295,"=1",SmtRes!DF282:'SmtRes'!DF295)</f>
        <v>13304.48</v>
      </c>
      <c r="Q366" s="2">
        <f>SUMIF(SmtRes!AQ282:'SmtRes'!AQ295,"=1",SmtRes!DG282:'SmtRes'!DG295)</f>
        <v>534807.48</v>
      </c>
      <c r="R366" s="2">
        <f>SUMIF(SmtRes!AQ282:'SmtRes'!AQ295,"=1",SmtRes!DH282:'SmtRes'!DH295)</f>
        <v>212504.71</v>
      </c>
      <c r="S366" s="2">
        <f>SUMIF(SmtRes!AQ282:'SmtRes'!AQ295,"=1",SmtRes!DI282:'SmtRes'!DI295)</f>
        <v>123677</v>
      </c>
      <c r="T366" s="2">
        <f t="shared" si="242"/>
        <v>0</v>
      </c>
      <c r="U366" s="2">
        <f>SUMIF(SmtRes!AQ282:'SmtRes'!AQ295,"=1",SmtRes!CV282:'SmtRes'!CV295)</f>
        <v>137.94</v>
      </c>
      <c r="V366" s="2">
        <f>SUMIF(SmtRes!AQ282:'SmtRes'!AQ295,"=1",SmtRes!CW282:'SmtRes'!CW295)</f>
        <v>227.7</v>
      </c>
      <c r="W366" s="2">
        <f t="shared" si="243"/>
        <v>0</v>
      </c>
      <c r="X366" s="2">
        <f t="shared" si="244"/>
        <v>356352.61</v>
      </c>
      <c r="Y366" s="2">
        <f t="shared" si="245"/>
        <v>151281.76999999999</v>
      </c>
      <c r="Z366" s="2"/>
      <c r="AA366" s="2">
        <v>-1</v>
      </c>
      <c r="AB366" s="2">
        <f t="shared" si="246"/>
        <v>8605.9090930000002</v>
      </c>
      <c r="AC366" s="2">
        <f>ROUND((SUM(SmtRes!BQ282:'SmtRes'!BQ295)),6)</f>
        <v>165.58969300000001</v>
      </c>
      <c r="AD366" s="2">
        <f>ROUND((((SUM(SmtRes!BR282:'SmtRes'!BR295))-(SUM(SmtRes!BS282:'SmtRes'!BS295)))+AE366),6)</f>
        <v>6566.4254000000001</v>
      </c>
      <c r="AE366" s="2">
        <f>ROUND((SUM(SmtRes!BS282:'SmtRes'!BS295)),6)</f>
        <v>3219.7682</v>
      </c>
      <c r="AF366" s="2">
        <f>ROUND((SUM(SmtRes!BT282:'SmtRes'!BT295)),6)</f>
        <v>1873.894</v>
      </c>
      <c r="AG366" s="2">
        <f t="shared" si="247"/>
        <v>0</v>
      </c>
      <c r="AH366" s="2">
        <f>(SUM(SmtRes!BU282:'SmtRes'!BU295))</f>
        <v>2.09</v>
      </c>
      <c r="AI366" s="2">
        <f>(SUM(SmtRes!BV282:'SmtRes'!BV295))</f>
        <v>3.4499999999999997</v>
      </c>
      <c r="AJ366" s="2">
        <f t="shared" si="248"/>
        <v>0</v>
      </c>
      <c r="AK366" s="2">
        <v>11825.677292599998</v>
      </c>
      <c r="AL366" s="2">
        <v>165.58969260000001</v>
      </c>
      <c r="AM366" s="2">
        <v>6566.4254000000001</v>
      </c>
      <c r="AN366" s="2">
        <v>3219.7681999999995</v>
      </c>
      <c r="AO366" s="2">
        <v>1873.894</v>
      </c>
      <c r="AP366" s="2">
        <v>0</v>
      </c>
      <c r="AQ366" s="2">
        <v>2.09</v>
      </c>
      <c r="AR366" s="2">
        <v>3.4499999999999997</v>
      </c>
      <c r="AS366" s="2">
        <v>0</v>
      </c>
      <c r="AT366" s="2">
        <v>106</v>
      </c>
      <c r="AU366" s="2">
        <v>45</v>
      </c>
      <c r="AV366" s="2">
        <v>1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1</v>
      </c>
      <c r="BJ366" s="2" t="s">
        <v>116</v>
      </c>
      <c r="BK366" s="2"/>
      <c r="BL366" s="2"/>
      <c r="BM366" s="2">
        <v>4001</v>
      </c>
      <c r="BN366" s="2">
        <v>0</v>
      </c>
      <c r="BO366" s="2" t="s">
        <v>3</v>
      </c>
      <c r="BP366" s="2">
        <v>0</v>
      </c>
      <c r="BQ366" s="2">
        <v>2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106</v>
      </c>
      <c r="CA366" s="2">
        <v>45</v>
      </c>
      <c r="CB366" s="2" t="s">
        <v>3</v>
      </c>
      <c r="CC366" s="2"/>
      <c r="CD366" s="2"/>
      <c r="CE366" s="2">
        <v>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49"/>
        <v>884293.66999999993</v>
      </c>
      <c r="CQ366" s="2">
        <f>SUMIF(SmtRes!AQ282:'SmtRes'!AQ295,"=1",SmtRes!AA282:'SmtRes'!AA295)</f>
        <v>43845.46</v>
      </c>
      <c r="CR366" s="2">
        <f>SUMIF(SmtRes!AQ282:'SmtRes'!AQ295,"=1",SmtRes!AB282:'SmtRes'!AB295)</f>
        <v>13386.630000000001</v>
      </c>
      <c r="CS366" s="2">
        <f>SUMIF(SmtRes!AQ282:'SmtRes'!AQ295,"=1",SmtRes!AC282:'SmtRes'!AC295)</f>
        <v>6724.51</v>
      </c>
      <c r="CT366" s="2">
        <f>SUMIF(SmtRes!AQ282:'SmtRes'!AQ295,"=1",SmtRes!AD282:'SmtRes'!AD295)</f>
        <v>896.6</v>
      </c>
      <c r="CU366" s="2">
        <f t="shared" si="250"/>
        <v>0</v>
      </c>
      <c r="CV366" s="2">
        <f>SUMIF(SmtRes!AQ282:'SmtRes'!AQ295,"=1",SmtRes!BU282:'SmtRes'!BU295)</f>
        <v>2.09</v>
      </c>
      <c r="CW366" s="2">
        <f>SUMIF(SmtRes!AQ282:'SmtRes'!AQ295,"=1",SmtRes!BV282:'SmtRes'!BV295)</f>
        <v>3.4499999999999997</v>
      </c>
      <c r="CX366" s="2">
        <f t="shared" si="251"/>
        <v>0</v>
      </c>
      <c r="CY366" s="2">
        <f t="shared" si="252"/>
        <v>356352.61259999999</v>
      </c>
      <c r="CZ366" s="2">
        <f t="shared" si="253"/>
        <v>151281.76949999999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1003</v>
      </c>
      <c r="DV366" s="2" t="s">
        <v>115</v>
      </c>
      <c r="DW366" s="2" t="s">
        <v>115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75084939</v>
      </c>
      <c r="EF366" s="2">
        <v>2</v>
      </c>
      <c r="EG366" s="2" t="s">
        <v>25</v>
      </c>
      <c r="EH366" s="2">
        <v>4</v>
      </c>
      <c r="EI366" s="2" t="s">
        <v>106</v>
      </c>
      <c r="EJ366" s="2">
        <v>1</v>
      </c>
      <c r="EK366" s="2">
        <v>4001</v>
      </c>
      <c r="EL366" s="2" t="s">
        <v>106</v>
      </c>
      <c r="EM366" s="2" t="s">
        <v>107</v>
      </c>
      <c r="EN366" s="2"/>
      <c r="EO366" s="2" t="s">
        <v>3</v>
      </c>
      <c r="EP366" s="2"/>
      <c r="EQ366" s="2">
        <v>1024</v>
      </c>
      <c r="ER366" s="2">
        <v>0</v>
      </c>
      <c r="ES366" s="2">
        <v>0</v>
      </c>
      <c r="ET366" s="2">
        <v>0</v>
      </c>
      <c r="EU366" s="2">
        <v>0</v>
      </c>
      <c r="EV366" s="2">
        <v>0</v>
      </c>
      <c r="EW366" s="2">
        <v>2.09</v>
      </c>
      <c r="EX366" s="2">
        <v>3.45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0</v>
      </c>
      <c r="FT366" s="2"/>
      <c r="FU366" s="2"/>
      <c r="FV366" s="2"/>
      <c r="FW366" s="2"/>
      <c r="FX366" s="2">
        <v>106</v>
      </c>
      <c r="FY366" s="2">
        <v>45</v>
      </c>
      <c r="FZ366" s="2"/>
      <c r="GA366" s="2" t="s">
        <v>3</v>
      </c>
      <c r="GB366" s="2"/>
      <c r="GC366" s="2"/>
      <c r="GD366" s="2">
        <v>1</v>
      </c>
      <c r="GE366" s="2"/>
      <c r="GF366" s="2">
        <v>746756338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254"/>
        <v>0</v>
      </c>
      <c r="GM366" s="2">
        <f t="shared" si="255"/>
        <v>1391928.05</v>
      </c>
      <c r="GN366" s="2">
        <f t="shared" si="256"/>
        <v>1391928.05</v>
      </c>
      <c r="GO366" s="2">
        <f t="shared" si="257"/>
        <v>0</v>
      </c>
      <c r="GP366" s="2">
        <f t="shared" si="258"/>
        <v>0</v>
      </c>
      <c r="GQ366" s="2"/>
      <c r="GR366" s="2">
        <v>0</v>
      </c>
      <c r="GS366" s="2">
        <v>3</v>
      </c>
      <c r="GT366" s="2">
        <v>0</v>
      </c>
      <c r="GU366" s="2" t="s">
        <v>3</v>
      </c>
      <c r="GV366" s="2">
        <f t="shared" si="259"/>
        <v>0</v>
      </c>
      <c r="GW366" s="2">
        <v>1</v>
      </c>
      <c r="GX366" s="2">
        <f t="shared" si="260"/>
        <v>0</v>
      </c>
      <c r="GY366" s="2"/>
      <c r="GZ366" s="2"/>
      <c r="HA366" s="2">
        <v>0</v>
      </c>
      <c r="HB366" s="2">
        <v>0</v>
      </c>
      <c r="HC366" s="2">
        <f t="shared" si="26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108</v>
      </c>
      <c r="HO366" s="2" t="s">
        <v>109</v>
      </c>
      <c r="HP366" s="2" t="s">
        <v>106</v>
      </c>
      <c r="HQ366" s="2" t="s">
        <v>106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5">
      <c r="A367" s="2">
        <v>18</v>
      </c>
      <c r="B367" s="2">
        <v>0</v>
      </c>
      <c r="C367" s="2">
        <v>293</v>
      </c>
      <c r="D367" s="2"/>
      <c r="E367" s="2" t="s">
        <v>3</v>
      </c>
      <c r="F367" s="2" t="s">
        <v>117</v>
      </c>
      <c r="G367" s="2" t="s">
        <v>118</v>
      </c>
      <c r="H367" s="2" t="s">
        <v>119</v>
      </c>
      <c r="I367" s="2">
        <f>I366*J367</f>
        <v>8.7119999999999997</v>
      </c>
      <c r="J367" s="2">
        <v>0.13200000000000001</v>
      </c>
      <c r="K367" s="2">
        <v>0.13200000000000001</v>
      </c>
      <c r="L367" s="2"/>
      <c r="M367" s="2"/>
      <c r="N367" s="2"/>
      <c r="O367" s="2">
        <f t="shared" si="241"/>
        <v>123299.11</v>
      </c>
      <c r="P367" s="2">
        <f>ROUND(CQ367*I367,2)</f>
        <v>123299.11</v>
      </c>
      <c r="Q367" s="2">
        <f>ROUND(CR367*I367,2)</f>
        <v>0</v>
      </c>
      <c r="R367" s="2">
        <f>ROUND(CS367*I367,2)</f>
        <v>0</v>
      </c>
      <c r="S367" s="2">
        <f>ROUND(CT367*I367,2)</f>
        <v>0</v>
      </c>
      <c r="T367" s="2">
        <f t="shared" si="242"/>
        <v>0</v>
      </c>
      <c r="U367" s="2">
        <f>ROUND(CV367*I367,7)</f>
        <v>0</v>
      </c>
      <c r="V367" s="2">
        <f>ROUND(CW367*I367,7)</f>
        <v>0</v>
      </c>
      <c r="W367" s="2">
        <f t="shared" si="243"/>
        <v>0</v>
      </c>
      <c r="X367" s="2">
        <f t="shared" si="244"/>
        <v>0</v>
      </c>
      <c r="Y367" s="2">
        <f t="shared" si="245"/>
        <v>0</v>
      </c>
      <c r="Z367" s="2"/>
      <c r="AA367" s="2">
        <v>-1</v>
      </c>
      <c r="AB367" s="2">
        <f t="shared" si="246"/>
        <v>16456.73</v>
      </c>
      <c r="AC367" s="2">
        <f>ROUND((ES367),6)</f>
        <v>16456.73</v>
      </c>
      <c r="AD367" s="2">
        <f>ROUND((((ET367)-(EU367))+AE367),6)</f>
        <v>0</v>
      </c>
      <c r="AE367" s="2">
        <f t="shared" ref="AE367:AF369" si="262">ROUND((EU367),6)</f>
        <v>0</v>
      </c>
      <c r="AF367" s="2">
        <f t="shared" si="262"/>
        <v>0</v>
      </c>
      <c r="AG367" s="2">
        <f t="shared" si="247"/>
        <v>0</v>
      </c>
      <c r="AH367" s="2">
        <f t="shared" ref="AH367:AI369" si="263">(EW367)</f>
        <v>0</v>
      </c>
      <c r="AI367" s="2">
        <f t="shared" si="263"/>
        <v>0</v>
      </c>
      <c r="AJ367" s="2">
        <f t="shared" si="248"/>
        <v>0</v>
      </c>
      <c r="AK367" s="2">
        <v>16456.73</v>
      </c>
      <c r="AL367" s="2">
        <v>16456.73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106</v>
      </c>
      <c r="AU367" s="2">
        <v>45</v>
      </c>
      <c r="AV367" s="2">
        <v>1</v>
      </c>
      <c r="AW367" s="2">
        <v>1</v>
      </c>
      <c r="AX367" s="2"/>
      <c r="AY367" s="2"/>
      <c r="AZ367" s="2">
        <v>1</v>
      </c>
      <c r="BA367" s="2">
        <v>1</v>
      </c>
      <c r="BB367" s="2">
        <v>1</v>
      </c>
      <c r="BC367" s="2">
        <v>0.86</v>
      </c>
      <c r="BD367" s="2" t="s">
        <v>3</v>
      </c>
      <c r="BE367" s="2" t="s">
        <v>3</v>
      </c>
      <c r="BF367" s="2" t="s">
        <v>3</v>
      </c>
      <c r="BG367" s="2" t="s">
        <v>3</v>
      </c>
      <c r="BH367" s="2">
        <v>3</v>
      </c>
      <c r="BI367" s="2">
        <v>1</v>
      </c>
      <c r="BJ367" s="2" t="s">
        <v>120</v>
      </c>
      <c r="BK367" s="2"/>
      <c r="BL367" s="2"/>
      <c r="BM367" s="2">
        <v>4001</v>
      </c>
      <c r="BN367" s="2">
        <v>0</v>
      </c>
      <c r="BO367" s="2" t="s">
        <v>117</v>
      </c>
      <c r="BP367" s="2">
        <v>1</v>
      </c>
      <c r="BQ367" s="2">
        <v>2</v>
      </c>
      <c r="BR367" s="2">
        <v>0</v>
      </c>
      <c r="BS367" s="2">
        <v>1</v>
      </c>
      <c r="BT367" s="2">
        <v>1</v>
      </c>
      <c r="BU367" s="2">
        <v>1</v>
      </c>
      <c r="BV367" s="2">
        <v>1</v>
      </c>
      <c r="BW367" s="2">
        <v>1</v>
      </c>
      <c r="BX367" s="2">
        <v>1</v>
      </c>
      <c r="BY367" s="2" t="s">
        <v>3</v>
      </c>
      <c r="BZ367" s="2">
        <v>106</v>
      </c>
      <c r="CA367" s="2">
        <v>45</v>
      </c>
      <c r="CB367" s="2" t="s">
        <v>3</v>
      </c>
      <c r="CC367" s="2"/>
      <c r="CD367" s="2"/>
      <c r="CE367" s="2">
        <v>0</v>
      </c>
      <c r="CF367" s="2">
        <v>0</v>
      </c>
      <c r="CG367" s="2">
        <v>0</v>
      </c>
      <c r="CH367" s="2"/>
      <c r="CI367" s="2"/>
      <c r="CJ367" s="2"/>
      <c r="CK367" s="2"/>
      <c r="CL367" s="2"/>
      <c r="CM367" s="2">
        <v>0</v>
      </c>
      <c r="CN367" s="2" t="s">
        <v>3</v>
      </c>
      <c r="CO367" s="2">
        <v>0</v>
      </c>
      <c r="CP367" s="2">
        <f t="shared" si="249"/>
        <v>123299.11</v>
      </c>
      <c r="CQ367" s="2">
        <f>ROUND(AL367*BC367,2)</f>
        <v>14152.79</v>
      </c>
      <c r="CR367" s="2">
        <f>ROUND(AM367*BB367,2)</f>
        <v>0</v>
      </c>
      <c r="CS367" s="2">
        <f>ROUND(AN367*BS367,2)</f>
        <v>0</v>
      </c>
      <c r="CT367" s="2">
        <f>ROUND(AO367*BA367,2)</f>
        <v>0</v>
      </c>
      <c r="CU367" s="2">
        <f t="shared" si="250"/>
        <v>0</v>
      </c>
      <c r="CV367" s="2">
        <f t="shared" ref="CV367:CW369" si="264">AH367</f>
        <v>0</v>
      </c>
      <c r="CW367" s="2">
        <f t="shared" si="264"/>
        <v>0</v>
      </c>
      <c r="CX367" s="2">
        <f t="shared" si="251"/>
        <v>0</v>
      </c>
      <c r="CY367" s="2">
        <f t="shared" si="252"/>
        <v>0</v>
      </c>
      <c r="CZ367" s="2">
        <f t="shared" si="253"/>
        <v>0</v>
      </c>
      <c r="DA367" s="2"/>
      <c r="DB367" s="2"/>
      <c r="DC367" s="2" t="s">
        <v>3</v>
      </c>
      <c r="DD367" s="2" t="s">
        <v>3</v>
      </c>
      <c r="DE367" s="2" t="s">
        <v>3</v>
      </c>
      <c r="DF367" s="2" t="s">
        <v>3</v>
      </c>
      <c r="DG367" s="2" t="s">
        <v>3</v>
      </c>
      <c r="DH367" s="2" t="s">
        <v>3</v>
      </c>
      <c r="DI367" s="2" t="s">
        <v>3</v>
      </c>
      <c r="DJ367" s="2" t="s">
        <v>3</v>
      </c>
      <c r="DK367" s="2" t="s">
        <v>3</v>
      </c>
      <c r="DL367" s="2" t="s">
        <v>3</v>
      </c>
      <c r="DM367" s="2" t="s">
        <v>3</v>
      </c>
      <c r="DN367" s="2">
        <v>0</v>
      </c>
      <c r="DO367" s="2">
        <v>0</v>
      </c>
      <c r="DP367" s="2">
        <v>1</v>
      </c>
      <c r="DQ367" s="2">
        <v>1</v>
      </c>
      <c r="DR367" s="2"/>
      <c r="DS367" s="2"/>
      <c r="DT367" s="2"/>
      <c r="DU367" s="2">
        <v>1009</v>
      </c>
      <c r="DV367" s="2" t="s">
        <v>119</v>
      </c>
      <c r="DW367" s="2" t="s">
        <v>119</v>
      </c>
      <c r="DX367" s="2">
        <v>1000</v>
      </c>
      <c r="DY367" s="2"/>
      <c r="DZ367" s="2" t="s">
        <v>3</v>
      </c>
      <c r="EA367" s="2" t="s">
        <v>3</v>
      </c>
      <c r="EB367" s="2" t="s">
        <v>3</v>
      </c>
      <c r="EC367" s="2" t="s">
        <v>3</v>
      </c>
      <c r="ED367" s="2"/>
      <c r="EE367" s="2">
        <v>75084939</v>
      </c>
      <c r="EF367" s="2">
        <v>2</v>
      </c>
      <c r="EG367" s="2" t="s">
        <v>25</v>
      </c>
      <c r="EH367" s="2">
        <v>4</v>
      </c>
      <c r="EI367" s="2" t="s">
        <v>106</v>
      </c>
      <c r="EJ367" s="2">
        <v>1</v>
      </c>
      <c r="EK367" s="2">
        <v>4001</v>
      </c>
      <c r="EL367" s="2" t="s">
        <v>106</v>
      </c>
      <c r="EM367" s="2" t="s">
        <v>107</v>
      </c>
      <c r="EN367" s="2"/>
      <c r="EO367" s="2" t="s">
        <v>3</v>
      </c>
      <c r="EP367" s="2"/>
      <c r="EQ367" s="2">
        <v>1024</v>
      </c>
      <c r="ER367" s="2">
        <v>16456.73</v>
      </c>
      <c r="ES367" s="2">
        <v>16456.73</v>
      </c>
      <c r="ET367" s="2">
        <v>0</v>
      </c>
      <c r="EU367" s="2">
        <v>0</v>
      </c>
      <c r="EV367" s="2">
        <v>0</v>
      </c>
      <c r="EW367" s="2">
        <v>0</v>
      </c>
      <c r="EX367" s="2">
        <v>0</v>
      </c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>
        <v>0</v>
      </c>
      <c r="FR367" s="2">
        <v>0</v>
      </c>
      <c r="FS367" s="2">
        <v>0</v>
      </c>
      <c r="FT367" s="2"/>
      <c r="FU367" s="2"/>
      <c r="FV367" s="2"/>
      <c r="FW367" s="2"/>
      <c r="FX367" s="2">
        <v>106</v>
      </c>
      <c r="FY367" s="2">
        <v>45</v>
      </c>
      <c r="FZ367" s="2"/>
      <c r="GA367" s="2" t="s">
        <v>3</v>
      </c>
      <c r="GB367" s="2"/>
      <c r="GC367" s="2"/>
      <c r="GD367" s="2">
        <v>1</v>
      </c>
      <c r="GE367" s="2"/>
      <c r="GF367" s="2">
        <v>-1591594887</v>
      </c>
      <c r="GG367" s="2">
        <v>2</v>
      </c>
      <c r="GH367" s="2">
        <v>1</v>
      </c>
      <c r="GI367" s="2">
        <v>2</v>
      </c>
      <c r="GJ367" s="2">
        <v>0</v>
      </c>
      <c r="GK367" s="2">
        <v>0</v>
      </c>
      <c r="GL367" s="2">
        <f t="shared" si="254"/>
        <v>0</v>
      </c>
      <c r="GM367" s="2">
        <f t="shared" si="255"/>
        <v>123299.11</v>
      </c>
      <c r="GN367" s="2">
        <f t="shared" si="256"/>
        <v>123299.11</v>
      </c>
      <c r="GO367" s="2">
        <f t="shared" si="257"/>
        <v>0</v>
      </c>
      <c r="GP367" s="2">
        <f t="shared" si="258"/>
        <v>0</v>
      </c>
      <c r="GQ367" s="2"/>
      <c r="GR367" s="2">
        <v>0</v>
      </c>
      <c r="GS367" s="2">
        <v>3</v>
      </c>
      <c r="GT367" s="2">
        <v>0</v>
      </c>
      <c r="GU367" s="2" t="s">
        <v>3</v>
      </c>
      <c r="GV367" s="2">
        <f t="shared" si="259"/>
        <v>0</v>
      </c>
      <c r="GW367" s="2">
        <v>1</v>
      </c>
      <c r="GX367" s="2">
        <f t="shared" si="260"/>
        <v>0</v>
      </c>
      <c r="GY367" s="2"/>
      <c r="GZ367" s="2"/>
      <c r="HA367" s="2">
        <v>0</v>
      </c>
      <c r="HB367" s="2">
        <v>0</v>
      </c>
      <c r="HC367" s="2">
        <f t="shared" si="261"/>
        <v>0</v>
      </c>
      <c r="HD367" s="2"/>
      <c r="HE367" s="2" t="s">
        <v>3</v>
      </c>
      <c r="HF367" s="2" t="s">
        <v>3</v>
      </c>
      <c r="HG367" s="2"/>
      <c r="HH367" s="2"/>
      <c r="HI367" s="2"/>
      <c r="HJ367" s="2"/>
      <c r="HK367" s="2"/>
      <c r="HL367" s="2"/>
      <c r="HM367" s="2" t="s">
        <v>3</v>
      </c>
      <c r="HN367" s="2" t="s">
        <v>108</v>
      </c>
      <c r="HO367" s="2" t="s">
        <v>109</v>
      </c>
      <c r="HP367" s="2" t="s">
        <v>106</v>
      </c>
      <c r="HQ367" s="2" t="s">
        <v>106</v>
      </c>
      <c r="HR367" s="2"/>
      <c r="HS367" s="2">
        <v>0</v>
      </c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>
        <v>0</v>
      </c>
      <c r="IL367" s="2"/>
      <c r="IM367" s="2"/>
      <c r="IN367" s="2"/>
      <c r="IO367" s="2"/>
      <c r="IP367" s="2"/>
      <c r="IQ367" s="2"/>
      <c r="IR367" s="2"/>
      <c r="IS367" s="2"/>
      <c r="IT367" s="2"/>
      <c r="IU367" s="2"/>
    </row>
    <row r="368" spans="1:255" x14ac:dyDescent="0.25">
      <c r="A368" s="2">
        <v>18</v>
      </c>
      <c r="B368" s="2">
        <v>0</v>
      </c>
      <c r="C368" s="2">
        <v>294</v>
      </c>
      <c r="D368" s="2"/>
      <c r="E368" s="2" t="s">
        <v>3</v>
      </c>
      <c r="F368" s="2" t="s">
        <v>123</v>
      </c>
      <c r="G368" s="2" t="s">
        <v>124</v>
      </c>
      <c r="H368" s="2" t="s">
        <v>125</v>
      </c>
      <c r="I368" s="2">
        <f>I366*J368</f>
        <v>434.28</v>
      </c>
      <c r="J368" s="2">
        <v>6.5799999999999992</v>
      </c>
      <c r="K368" s="2">
        <v>6.58</v>
      </c>
      <c r="L368" s="2"/>
      <c r="M368" s="2"/>
      <c r="N368" s="2"/>
      <c r="O368" s="2">
        <f t="shared" si="241"/>
        <v>320003.56</v>
      </c>
      <c r="P368" s="2">
        <f>ROUND(CQ368*I368,2)</f>
        <v>320003.56</v>
      </c>
      <c r="Q368" s="2">
        <f>ROUND(CR368*I368,2)</f>
        <v>0</v>
      </c>
      <c r="R368" s="2">
        <f>ROUND(CS368*I368,2)</f>
        <v>0</v>
      </c>
      <c r="S368" s="2">
        <f>ROUND(CT368*I368,2)</f>
        <v>0</v>
      </c>
      <c r="T368" s="2">
        <f t="shared" si="242"/>
        <v>0</v>
      </c>
      <c r="U368" s="2">
        <f>ROUND(CV368*I368,7)</f>
        <v>0</v>
      </c>
      <c r="V368" s="2">
        <f>ROUND(CW368*I368,7)</f>
        <v>0</v>
      </c>
      <c r="W368" s="2">
        <f t="shared" si="243"/>
        <v>0</v>
      </c>
      <c r="X368" s="2">
        <f t="shared" si="244"/>
        <v>0</v>
      </c>
      <c r="Y368" s="2">
        <f t="shared" si="245"/>
        <v>0</v>
      </c>
      <c r="Z368" s="2"/>
      <c r="AA368" s="2">
        <v>-1</v>
      </c>
      <c r="AB368" s="2">
        <f t="shared" si="246"/>
        <v>695.15</v>
      </c>
      <c r="AC368" s="2">
        <f>ROUND((ES368),6)</f>
        <v>695.15</v>
      </c>
      <c r="AD368" s="2">
        <f>ROUND((((ET368)-(EU368))+AE368),6)</f>
        <v>0</v>
      </c>
      <c r="AE368" s="2">
        <f t="shared" si="262"/>
        <v>0</v>
      </c>
      <c r="AF368" s="2">
        <f t="shared" si="262"/>
        <v>0</v>
      </c>
      <c r="AG368" s="2">
        <f t="shared" si="247"/>
        <v>0</v>
      </c>
      <c r="AH368" s="2">
        <f t="shared" si="263"/>
        <v>0</v>
      </c>
      <c r="AI368" s="2">
        <f t="shared" si="263"/>
        <v>0</v>
      </c>
      <c r="AJ368" s="2">
        <f t="shared" si="248"/>
        <v>0</v>
      </c>
      <c r="AK368" s="2">
        <v>695.15</v>
      </c>
      <c r="AL368" s="2">
        <v>695.15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106</v>
      </c>
      <c r="AU368" s="2">
        <v>45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1.06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1</v>
      </c>
      <c r="BJ368" s="2" t="s">
        <v>126</v>
      </c>
      <c r="BK368" s="2"/>
      <c r="BL368" s="2"/>
      <c r="BM368" s="2">
        <v>4001</v>
      </c>
      <c r="BN368" s="2">
        <v>0</v>
      </c>
      <c r="BO368" s="2" t="s">
        <v>123</v>
      </c>
      <c r="BP368" s="2">
        <v>1</v>
      </c>
      <c r="BQ368" s="2">
        <v>2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106</v>
      </c>
      <c r="CA368" s="2">
        <v>45</v>
      </c>
      <c r="CB368" s="2" t="s">
        <v>3</v>
      </c>
      <c r="CC368" s="2"/>
      <c r="CD368" s="2"/>
      <c r="CE368" s="2">
        <v>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49"/>
        <v>320003.56</v>
      </c>
      <c r="CQ368" s="2">
        <f>ROUND(AL368*BC368,2)</f>
        <v>736.86</v>
      </c>
      <c r="CR368" s="2">
        <f>ROUND(AM368*BB368,2)</f>
        <v>0</v>
      </c>
      <c r="CS368" s="2">
        <f>ROUND(AN368*BS368,2)</f>
        <v>0</v>
      </c>
      <c r="CT368" s="2">
        <f>ROUND(AO368*BA368,2)</f>
        <v>0</v>
      </c>
      <c r="CU368" s="2">
        <f t="shared" si="250"/>
        <v>0</v>
      </c>
      <c r="CV368" s="2">
        <f t="shared" si="264"/>
        <v>0</v>
      </c>
      <c r="CW368" s="2">
        <f t="shared" si="264"/>
        <v>0</v>
      </c>
      <c r="CX368" s="2">
        <f t="shared" si="251"/>
        <v>0</v>
      </c>
      <c r="CY368" s="2">
        <f t="shared" si="252"/>
        <v>0</v>
      </c>
      <c r="CZ368" s="2">
        <f t="shared" si="253"/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1009</v>
      </c>
      <c r="DV368" s="2" t="s">
        <v>125</v>
      </c>
      <c r="DW368" s="2" t="s">
        <v>125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75084939</v>
      </c>
      <c r="EF368" s="2">
        <v>2</v>
      </c>
      <c r="EG368" s="2" t="s">
        <v>25</v>
      </c>
      <c r="EH368" s="2">
        <v>4</v>
      </c>
      <c r="EI368" s="2" t="s">
        <v>106</v>
      </c>
      <c r="EJ368" s="2">
        <v>1</v>
      </c>
      <c r="EK368" s="2">
        <v>4001</v>
      </c>
      <c r="EL368" s="2" t="s">
        <v>106</v>
      </c>
      <c r="EM368" s="2" t="s">
        <v>107</v>
      </c>
      <c r="EN368" s="2"/>
      <c r="EO368" s="2" t="s">
        <v>3</v>
      </c>
      <c r="EP368" s="2"/>
      <c r="EQ368" s="2">
        <v>1024</v>
      </c>
      <c r="ER368" s="2">
        <v>695.15</v>
      </c>
      <c r="ES368" s="2">
        <v>695.15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106</v>
      </c>
      <c r="FY368" s="2">
        <v>45</v>
      </c>
      <c r="FZ368" s="2"/>
      <c r="GA368" s="2" t="s">
        <v>3</v>
      </c>
      <c r="GB368" s="2"/>
      <c r="GC368" s="2"/>
      <c r="GD368" s="2">
        <v>1</v>
      </c>
      <c r="GE368" s="2"/>
      <c r="GF368" s="2">
        <v>-715723481</v>
      </c>
      <c r="GG368" s="2">
        <v>2</v>
      </c>
      <c r="GH368" s="2">
        <v>1</v>
      </c>
      <c r="GI368" s="2">
        <v>2</v>
      </c>
      <c r="GJ368" s="2">
        <v>0</v>
      </c>
      <c r="GK368" s="2">
        <v>0</v>
      </c>
      <c r="GL368" s="2">
        <f t="shared" si="254"/>
        <v>0</v>
      </c>
      <c r="GM368" s="2">
        <f t="shared" si="255"/>
        <v>320003.56</v>
      </c>
      <c r="GN368" s="2">
        <f t="shared" si="256"/>
        <v>320003.56</v>
      </c>
      <c r="GO368" s="2">
        <f t="shared" si="257"/>
        <v>0</v>
      </c>
      <c r="GP368" s="2">
        <f t="shared" si="258"/>
        <v>0</v>
      </c>
      <c r="GQ368" s="2"/>
      <c r="GR368" s="2">
        <v>0</v>
      </c>
      <c r="GS368" s="2">
        <v>3</v>
      </c>
      <c r="GT368" s="2">
        <v>0</v>
      </c>
      <c r="GU368" s="2" t="s">
        <v>3</v>
      </c>
      <c r="GV368" s="2">
        <f t="shared" si="259"/>
        <v>0</v>
      </c>
      <c r="GW368" s="2">
        <v>1</v>
      </c>
      <c r="GX368" s="2">
        <f t="shared" si="260"/>
        <v>0</v>
      </c>
      <c r="GY368" s="2"/>
      <c r="GZ368" s="2"/>
      <c r="HA368" s="2">
        <v>0</v>
      </c>
      <c r="HB368" s="2">
        <v>0</v>
      </c>
      <c r="HC368" s="2">
        <f t="shared" si="26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108</v>
      </c>
      <c r="HO368" s="2" t="s">
        <v>109</v>
      </c>
      <c r="HP368" s="2" t="s">
        <v>106</v>
      </c>
      <c r="HQ368" s="2" t="s">
        <v>106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5">
      <c r="A369" s="2">
        <v>17</v>
      </c>
      <c r="B369" s="2">
        <v>0</v>
      </c>
      <c r="C369" s="2"/>
      <c r="D369" s="2"/>
      <c r="E369" s="2" t="s">
        <v>3</v>
      </c>
      <c r="F369" s="2" t="s">
        <v>127</v>
      </c>
      <c r="G369" s="2" t="s">
        <v>128</v>
      </c>
      <c r="H369" s="2" t="s">
        <v>115</v>
      </c>
      <c r="I369" s="2">
        <f>ROUND(66*2+4,7)</f>
        <v>136</v>
      </c>
      <c r="J369" s="2">
        <v>0</v>
      </c>
      <c r="K369" s="2">
        <f>ROUND(66*2+4,7)</f>
        <v>136</v>
      </c>
      <c r="L369" s="2"/>
      <c r="M369" s="2"/>
      <c r="N369" s="2"/>
      <c r="O369" s="2">
        <f t="shared" si="241"/>
        <v>147804.79999999999</v>
      </c>
      <c r="P369" s="2">
        <f>ROUND(CQ369*I369,2)</f>
        <v>147804.79999999999</v>
      </c>
      <c r="Q369" s="2">
        <f>ROUND(CR369*I369,2)</f>
        <v>0</v>
      </c>
      <c r="R369" s="2">
        <f>ROUND(CS369*I369,2)</f>
        <v>0</v>
      </c>
      <c r="S369" s="2">
        <f>ROUND(CT369*I369,2)</f>
        <v>0</v>
      </c>
      <c r="T369" s="2">
        <f t="shared" si="242"/>
        <v>0</v>
      </c>
      <c r="U369" s="2">
        <f>ROUND(CV369*I369,7)</f>
        <v>0</v>
      </c>
      <c r="V369" s="2">
        <f>ROUND(CW369*I369,7)</f>
        <v>0</v>
      </c>
      <c r="W369" s="2">
        <f t="shared" si="243"/>
        <v>0</v>
      </c>
      <c r="X369" s="2">
        <f t="shared" si="244"/>
        <v>0</v>
      </c>
      <c r="Y369" s="2">
        <f t="shared" si="245"/>
        <v>0</v>
      </c>
      <c r="Z369" s="2"/>
      <c r="AA369" s="2">
        <v>-1</v>
      </c>
      <c r="AB369" s="2">
        <f t="shared" si="246"/>
        <v>1086.8</v>
      </c>
      <c r="AC369" s="2">
        <f>ROUND((ES369),6)</f>
        <v>1086.8</v>
      </c>
      <c r="AD369" s="2">
        <f>ROUND((ET369),6)</f>
        <v>0</v>
      </c>
      <c r="AE369" s="2">
        <f t="shared" si="262"/>
        <v>0</v>
      </c>
      <c r="AF369" s="2">
        <f t="shared" si="262"/>
        <v>0</v>
      </c>
      <c r="AG369" s="2">
        <f t="shared" si="247"/>
        <v>0</v>
      </c>
      <c r="AH369" s="2">
        <f t="shared" si="263"/>
        <v>0</v>
      </c>
      <c r="AI369" s="2">
        <f t="shared" si="263"/>
        <v>0</v>
      </c>
      <c r="AJ369" s="2">
        <f t="shared" si="248"/>
        <v>0</v>
      </c>
      <c r="AK369" s="2">
        <v>1086.8</v>
      </c>
      <c r="AL369" s="2">
        <v>1086.8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</v>
      </c>
      <c r="AW369" s="2">
        <v>1</v>
      </c>
      <c r="AX369" s="2"/>
      <c r="AY369" s="2"/>
      <c r="AZ369" s="2">
        <v>1</v>
      </c>
      <c r="BA369" s="2">
        <v>1</v>
      </c>
      <c r="BB369" s="2">
        <v>1</v>
      </c>
      <c r="BC369" s="2">
        <v>1</v>
      </c>
      <c r="BD369" s="2" t="s">
        <v>3</v>
      </c>
      <c r="BE369" s="2" t="s">
        <v>3</v>
      </c>
      <c r="BF369" s="2" t="s">
        <v>3</v>
      </c>
      <c r="BG369" s="2" t="s">
        <v>3</v>
      </c>
      <c r="BH369" s="2">
        <v>3</v>
      </c>
      <c r="BI369" s="2">
        <v>1</v>
      </c>
      <c r="BJ369" s="2" t="s">
        <v>127</v>
      </c>
      <c r="BK369" s="2"/>
      <c r="BL369" s="2"/>
      <c r="BM369" s="2">
        <v>900</v>
      </c>
      <c r="BN369" s="2">
        <v>0</v>
      </c>
      <c r="BO369" s="2" t="s">
        <v>3</v>
      </c>
      <c r="BP369" s="2">
        <v>0</v>
      </c>
      <c r="BQ369" s="2">
        <v>90</v>
      </c>
      <c r="BR369" s="2">
        <v>0</v>
      </c>
      <c r="BS369" s="2">
        <v>1</v>
      </c>
      <c r="BT369" s="2">
        <v>1</v>
      </c>
      <c r="BU369" s="2">
        <v>1</v>
      </c>
      <c r="BV369" s="2">
        <v>1</v>
      </c>
      <c r="BW369" s="2">
        <v>1</v>
      </c>
      <c r="BX369" s="2">
        <v>1</v>
      </c>
      <c r="BY369" s="2" t="s">
        <v>3</v>
      </c>
      <c r="BZ369" s="2">
        <v>0</v>
      </c>
      <c r="CA369" s="2">
        <v>0</v>
      </c>
      <c r="CB369" s="2" t="s">
        <v>3</v>
      </c>
      <c r="CC369" s="2"/>
      <c r="CD369" s="2"/>
      <c r="CE369" s="2">
        <v>0</v>
      </c>
      <c r="CF369" s="2">
        <v>0</v>
      </c>
      <c r="CG369" s="2">
        <v>0</v>
      </c>
      <c r="CH369" s="2"/>
      <c r="CI369" s="2"/>
      <c r="CJ369" s="2"/>
      <c r="CK369" s="2"/>
      <c r="CL369" s="2"/>
      <c r="CM369" s="2">
        <v>0</v>
      </c>
      <c r="CN369" s="2" t="s">
        <v>3</v>
      </c>
      <c r="CO369" s="2">
        <v>0</v>
      </c>
      <c r="CP369" s="2">
        <f t="shared" si="249"/>
        <v>147804.79999999999</v>
      </c>
      <c r="CQ369" s="2">
        <f>ROUND(AL369,2)</f>
        <v>1086.8</v>
      </c>
      <c r="CR369" s="2">
        <f>ROUND(AM369,2)</f>
        <v>0</v>
      </c>
      <c r="CS369" s="2">
        <f>ROUND(AN369*BS369,2)</f>
        <v>0</v>
      </c>
      <c r="CT369" s="2">
        <f>ROUND(AO369*BA369,2)</f>
        <v>0</v>
      </c>
      <c r="CU369" s="2">
        <f t="shared" si="250"/>
        <v>0</v>
      </c>
      <c r="CV369" s="2">
        <f t="shared" si="264"/>
        <v>0</v>
      </c>
      <c r="CW369" s="2">
        <f t="shared" si="264"/>
        <v>0</v>
      </c>
      <c r="CX369" s="2">
        <f t="shared" si="251"/>
        <v>0</v>
      </c>
      <c r="CY369" s="2">
        <f>0</f>
        <v>0</v>
      </c>
      <c r="CZ369" s="2">
        <f>0</f>
        <v>0</v>
      </c>
      <c r="DA369" s="2"/>
      <c r="DB369" s="2"/>
      <c r="DC369" s="2" t="s">
        <v>3</v>
      </c>
      <c r="DD369" s="2" t="s">
        <v>3</v>
      </c>
      <c r="DE369" s="2" t="s">
        <v>3</v>
      </c>
      <c r="DF369" s="2" t="s">
        <v>3</v>
      </c>
      <c r="DG369" s="2" t="s">
        <v>3</v>
      </c>
      <c r="DH369" s="2" t="s">
        <v>3</v>
      </c>
      <c r="DI369" s="2" t="s">
        <v>3</v>
      </c>
      <c r="DJ369" s="2" t="s">
        <v>3</v>
      </c>
      <c r="DK369" s="2" t="s">
        <v>3</v>
      </c>
      <c r="DL369" s="2" t="s">
        <v>3</v>
      </c>
      <c r="DM369" s="2" t="s">
        <v>3</v>
      </c>
      <c r="DN369" s="2">
        <v>0</v>
      </c>
      <c r="DO369" s="2">
        <v>0</v>
      </c>
      <c r="DP369" s="2">
        <v>1</v>
      </c>
      <c r="DQ369" s="2">
        <v>1</v>
      </c>
      <c r="DR369" s="2"/>
      <c r="DS369" s="2"/>
      <c r="DT369" s="2"/>
      <c r="DU369" s="2">
        <v>1003</v>
      </c>
      <c r="DV369" s="2" t="s">
        <v>115</v>
      </c>
      <c r="DW369" s="2" t="s">
        <v>115</v>
      </c>
      <c r="DX369" s="2">
        <v>1</v>
      </c>
      <c r="DY369" s="2"/>
      <c r="DZ369" s="2" t="s">
        <v>3</v>
      </c>
      <c r="EA369" s="2" t="s">
        <v>3</v>
      </c>
      <c r="EB369" s="2" t="s">
        <v>3</v>
      </c>
      <c r="EC369" s="2" t="s">
        <v>3</v>
      </c>
      <c r="ED369" s="2"/>
      <c r="EE369" s="2">
        <v>75085368</v>
      </c>
      <c r="EF369" s="2">
        <v>90</v>
      </c>
      <c r="EG369" s="2" t="s">
        <v>129</v>
      </c>
      <c r="EH369" s="2">
        <v>0</v>
      </c>
      <c r="EI369" s="2" t="s">
        <v>3</v>
      </c>
      <c r="EJ369" s="2">
        <v>1</v>
      </c>
      <c r="EK369" s="2">
        <v>900</v>
      </c>
      <c r="EL369" s="2" t="s">
        <v>129</v>
      </c>
      <c r="EM369" s="2" t="s">
        <v>130</v>
      </c>
      <c r="EN369" s="2"/>
      <c r="EO369" s="2" t="s">
        <v>3</v>
      </c>
      <c r="EP369" s="2"/>
      <c r="EQ369" s="2">
        <v>1040</v>
      </c>
      <c r="ER369" s="2">
        <v>0</v>
      </c>
      <c r="ES369" s="2">
        <v>1086.8</v>
      </c>
      <c r="ET369" s="2">
        <v>0</v>
      </c>
      <c r="EU369" s="2">
        <v>0</v>
      </c>
      <c r="EV369" s="2">
        <v>0</v>
      </c>
      <c r="EW369" s="2">
        <v>0</v>
      </c>
      <c r="EX369" s="2">
        <v>0</v>
      </c>
      <c r="EY369" s="2">
        <v>0</v>
      </c>
      <c r="EZ369" s="2">
        <v>5</v>
      </c>
      <c r="FA369" s="2"/>
      <c r="FB369" s="2"/>
      <c r="FC369" s="2">
        <v>0</v>
      </c>
      <c r="FD369" s="2">
        <v>18</v>
      </c>
      <c r="FE369" s="2"/>
      <c r="FF369" s="2">
        <v>1086.8</v>
      </c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0</v>
      </c>
      <c r="FR369" s="2">
        <v>0</v>
      </c>
      <c r="FS369" s="2">
        <v>0</v>
      </c>
      <c r="FT369" s="2"/>
      <c r="FU369" s="2"/>
      <c r="FV369" s="2"/>
      <c r="FW369" s="2"/>
      <c r="FX369" s="2">
        <v>0</v>
      </c>
      <c r="FY369" s="2">
        <v>0</v>
      </c>
      <c r="FZ369" s="2"/>
      <c r="GA369" s="2" t="s">
        <v>3</v>
      </c>
      <c r="GB369" s="2"/>
      <c r="GC369" s="2"/>
      <c r="GD369" s="2">
        <v>1</v>
      </c>
      <c r="GE369" s="2"/>
      <c r="GF369" s="2">
        <v>1707101952</v>
      </c>
      <c r="GG369" s="2">
        <v>2</v>
      </c>
      <c r="GH369" s="2">
        <v>3</v>
      </c>
      <c r="GI369" s="2">
        <v>-2</v>
      </c>
      <c r="GJ369" s="2">
        <v>0</v>
      </c>
      <c r="GK369" s="2">
        <v>0</v>
      </c>
      <c r="GL369" s="2">
        <f t="shared" si="254"/>
        <v>0</v>
      </c>
      <c r="GM369" s="2">
        <f t="shared" si="255"/>
        <v>147804.79999999999</v>
      </c>
      <c r="GN369" s="2">
        <f t="shared" si="256"/>
        <v>147804.79999999999</v>
      </c>
      <c r="GO369" s="2">
        <f t="shared" si="257"/>
        <v>0</v>
      </c>
      <c r="GP369" s="2">
        <f t="shared" si="258"/>
        <v>0</v>
      </c>
      <c r="GQ369" s="2"/>
      <c r="GR369" s="2">
        <v>1</v>
      </c>
      <c r="GS369" s="2">
        <v>1</v>
      </c>
      <c r="GT369" s="2">
        <v>0</v>
      </c>
      <c r="GU369" s="2" t="s">
        <v>3</v>
      </c>
      <c r="GV369" s="2">
        <f t="shared" si="259"/>
        <v>0</v>
      </c>
      <c r="GW369" s="2">
        <v>1</v>
      </c>
      <c r="GX369" s="2">
        <f t="shared" si="260"/>
        <v>0</v>
      </c>
      <c r="GY369" s="2"/>
      <c r="GZ369" s="2"/>
      <c r="HA369" s="2">
        <v>0</v>
      </c>
      <c r="HB369" s="2">
        <v>0</v>
      </c>
      <c r="HC369" s="2">
        <f t="shared" si="261"/>
        <v>0</v>
      </c>
      <c r="HD369" s="2"/>
      <c r="HE369" s="2" t="s">
        <v>3</v>
      </c>
      <c r="HF369" s="2" t="s">
        <v>3</v>
      </c>
      <c r="HG369" s="2">
        <f>ROUND(ROUND(AL369,2)*I369,2)</f>
        <v>147804.79999999999</v>
      </c>
      <c r="HH369" s="2"/>
      <c r="HI369" s="2"/>
      <c r="HJ369" s="2"/>
      <c r="HK369" s="2"/>
      <c r="HL369" s="2"/>
      <c r="HM369" s="2" t="s">
        <v>3</v>
      </c>
      <c r="HN369" s="2" t="s">
        <v>3</v>
      </c>
      <c r="HO369" s="2" t="s">
        <v>3</v>
      </c>
      <c r="HP369" s="2" t="s">
        <v>3</v>
      </c>
      <c r="HQ369" s="2" t="s">
        <v>3</v>
      </c>
      <c r="HR369" s="2"/>
      <c r="HS369" s="2">
        <v>0</v>
      </c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>
        <v>0</v>
      </c>
      <c r="IL369" s="2"/>
      <c r="IM369" s="2"/>
      <c r="IN369" s="2"/>
      <c r="IO369" s="2"/>
      <c r="IP369" s="2"/>
      <c r="IQ369" s="2"/>
      <c r="IR369" s="2"/>
      <c r="IS369" s="2"/>
      <c r="IT369" s="2"/>
      <c r="IU369" s="2"/>
    </row>
    <row r="370" spans="1:255" ht="409.6" x14ac:dyDescent="0.25">
      <c r="A370" s="2">
        <v>17</v>
      </c>
      <c r="B370" s="2">
        <v>0</v>
      </c>
      <c r="C370" s="2">
        <f>ROW(SmtRes!A299)</f>
        <v>299</v>
      </c>
      <c r="D370" s="2">
        <f>ROW(EtalonRes!A293)</f>
        <v>293</v>
      </c>
      <c r="E370" s="2" t="s">
        <v>3</v>
      </c>
      <c r="F370" s="2" t="s">
        <v>131</v>
      </c>
      <c r="G370" s="2" t="s">
        <v>132</v>
      </c>
      <c r="H370" s="2" t="s">
        <v>133</v>
      </c>
      <c r="I370" s="2">
        <f>ROUND(10,7)</f>
        <v>10</v>
      </c>
      <c r="J370" s="2">
        <v>0</v>
      </c>
      <c r="K370" s="2">
        <f>ROUND(10,7)</f>
        <v>10</v>
      </c>
      <c r="L370" s="2"/>
      <c r="M370" s="2"/>
      <c r="N370" s="2"/>
      <c r="O370" s="2">
        <f t="shared" si="241"/>
        <v>9136.1</v>
      </c>
      <c r="P370" s="2">
        <f>SUMIF(SmtRes!AQ296:'SmtRes'!AQ299,"=1",SmtRes!DF296:'SmtRes'!DF299)</f>
        <v>26.03</v>
      </c>
      <c r="Q370" s="2">
        <f>SUMIF(SmtRes!AQ296:'SmtRes'!AQ299,"=1",SmtRes!DG296:'SmtRes'!DG299)</f>
        <v>735.32</v>
      </c>
      <c r="R370" s="2">
        <f>SUMIF(SmtRes!AQ296:'SmtRes'!AQ299,"=1",SmtRes!DH296:'SmtRes'!DH299)</f>
        <v>0</v>
      </c>
      <c r="S370" s="2">
        <f>SUMIF(SmtRes!AQ296:'SmtRes'!AQ299,"=1",SmtRes!DI296:'SmtRes'!DI299)</f>
        <v>8374.75</v>
      </c>
      <c r="T370" s="2">
        <f t="shared" si="242"/>
        <v>0</v>
      </c>
      <c r="U370" s="2">
        <f>SUMIF(SmtRes!AQ296:'SmtRes'!AQ299,"=1",SmtRes!CV296:'SmtRes'!CV299)</f>
        <v>10.8</v>
      </c>
      <c r="V370" s="2">
        <f>SUMIF(SmtRes!AQ296:'SmtRes'!AQ299,"=1",SmtRes!CW296:'SmtRes'!CW299)</f>
        <v>0</v>
      </c>
      <c r="W370" s="2">
        <f t="shared" si="243"/>
        <v>0</v>
      </c>
      <c r="X370" s="2">
        <f t="shared" si="244"/>
        <v>9798.4599999999991</v>
      </c>
      <c r="Y370" s="2">
        <f t="shared" si="245"/>
        <v>6197.32</v>
      </c>
      <c r="Z370" s="2"/>
      <c r="AA370" s="2">
        <v>-1</v>
      </c>
      <c r="AB370" s="2">
        <f t="shared" si="246"/>
        <v>888.64212499999996</v>
      </c>
      <c r="AC370" s="2">
        <f>ROUND((SUM(SmtRes!BQ296:'SmtRes'!BQ299)),6)</f>
        <v>1.8184849999999999</v>
      </c>
      <c r="AD370" s="2">
        <f>ROUND((((SUM(SmtRes!BR296:'SmtRes'!BR299))-(0))+AE370),6)</f>
        <v>49.348439999999997</v>
      </c>
      <c r="AE370" s="2">
        <f>ROUND((0),6)</f>
        <v>0</v>
      </c>
      <c r="AF370" s="2">
        <f>ROUND((SUM(SmtRes!BT296:'SmtRes'!BT299)),6)</f>
        <v>837.47519999999997</v>
      </c>
      <c r="AG370" s="2">
        <f t="shared" si="247"/>
        <v>0</v>
      </c>
      <c r="AH370" s="2">
        <f>(SUM(SmtRes!BU296:'SmtRes'!BU299))</f>
        <v>1.08</v>
      </c>
      <c r="AI370" s="2">
        <f>(0)</f>
        <v>0</v>
      </c>
      <c r="AJ370" s="2">
        <f t="shared" si="248"/>
        <v>0</v>
      </c>
      <c r="AK370" s="2">
        <v>740.83818500000007</v>
      </c>
      <c r="AL370" s="2">
        <v>1.8184849999999999</v>
      </c>
      <c r="AM370" s="2">
        <v>41.123700000000007</v>
      </c>
      <c r="AN370" s="2">
        <v>0</v>
      </c>
      <c r="AO370" s="2">
        <v>697.89600000000007</v>
      </c>
      <c r="AP370" s="2">
        <v>0</v>
      </c>
      <c r="AQ370" s="2">
        <v>0.9</v>
      </c>
      <c r="AR370" s="2">
        <v>0</v>
      </c>
      <c r="AS370" s="2">
        <v>0</v>
      </c>
      <c r="AT370" s="2">
        <v>117</v>
      </c>
      <c r="AU370" s="2">
        <v>74</v>
      </c>
      <c r="AV370" s="2">
        <v>1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1</v>
      </c>
      <c r="BJ370" s="2" t="s">
        <v>134</v>
      </c>
      <c r="BK370" s="2"/>
      <c r="BL370" s="2"/>
      <c r="BM370" s="2">
        <v>24001</v>
      </c>
      <c r="BN370" s="2">
        <v>0</v>
      </c>
      <c r="BO370" s="2" t="s">
        <v>3</v>
      </c>
      <c r="BP370" s="2">
        <v>0</v>
      </c>
      <c r="BQ370" s="2">
        <v>2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117</v>
      </c>
      <c r="CA370" s="2">
        <v>74</v>
      </c>
      <c r="CB370" s="2" t="s">
        <v>3</v>
      </c>
      <c r="CC370" s="2"/>
      <c r="CD370" s="2"/>
      <c r="CE370" s="2">
        <v>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7" t="s">
        <v>487</v>
      </c>
      <c r="CO370" s="2">
        <v>0</v>
      </c>
      <c r="CP370" s="2">
        <f t="shared" si="249"/>
        <v>9136.1</v>
      </c>
      <c r="CQ370" s="2">
        <f>SUMIF(SmtRes!AQ296:'SmtRes'!AQ299,"=1",SmtRes!AA296:'SmtRes'!AA299)</f>
        <v>939.85</v>
      </c>
      <c r="CR370" s="2">
        <f>SUMIF(SmtRes!AQ296:'SmtRes'!AQ299,"=1",SmtRes!AB296:'SmtRes'!AB299)</f>
        <v>75.650000000000006</v>
      </c>
      <c r="CS370" s="2">
        <f>SUMIF(SmtRes!AQ296:'SmtRes'!AQ299,"=1",SmtRes!AC296:'SmtRes'!AC299)</f>
        <v>0</v>
      </c>
      <c r="CT370" s="2">
        <f>SUMIF(SmtRes!AQ296:'SmtRes'!AQ299,"=1",SmtRes!AD296:'SmtRes'!AD299)</f>
        <v>775.44</v>
      </c>
      <c r="CU370" s="2">
        <f t="shared" si="250"/>
        <v>0</v>
      </c>
      <c r="CV370" s="2">
        <f>SUMIF(SmtRes!AQ296:'SmtRes'!AQ299,"=1",SmtRes!BU296:'SmtRes'!BU299)</f>
        <v>1.08</v>
      </c>
      <c r="CW370" s="2">
        <f>SUMIF(SmtRes!AQ296:'SmtRes'!AQ299,"=1",SmtRes!BV296:'SmtRes'!BV299)</f>
        <v>0</v>
      </c>
      <c r="CX370" s="2">
        <f t="shared" si="251"/>
        <v>0</v>
      </c>
      <c r="CY370" s="2">
        <f>(((S370+R370)*AT370)/100)</f>
        <v>9798.4575000000004</v>
      </c>
      <c r="CZ370" s="2">
        <f>(((S370+R370)*AU370)/100)</f>
        <v>6197.3149999999996</v>
      </c>
      <c r="DA370" s="2"/>
      <c r="DB370" s="2">
        <v>31</v>
      </c>
      <c r="DC370" s="2" t="s">
        <v>3</v>
      </c>
      <c r="DD370" s="2" t="s">
        <v>3</v>
      </c>
      <c r="DE370" s="2" t="s">
        <v>24</v>
      </c>
      <c r="DF370" s="2" t="s">
        <v>24</v>
      </c>
      <c r="DG370" s="2" t="s">
        <v>24</v>
      </c>
      <c r="DH370" s="2" t="s">
        <v>3</v>
      </c>
      <c r="DI370" s="2" t="s">
        <v>24</v>
      </c>
      <c r="DJ370" s="2" t="s">
        <v>24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133</v>
      </c>
      <c r="DW370" s="2" t="s">
        <v>133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75084991</v>
      </c>
      <c r="EF370" s="2">
        <v>2</v>
      </c>
      <c r="EG370" s="2" t="s">
        <v>25</v>
      </c>
      <c r="EH370" s="2">
        <v>18</v>
      </c>
      <c r="EI370" s="2" t="s">
        <v>135</v>
      </c>
      <c r="EJ370" s="2">
        <v>1</v>
      </c>
      <c r="EK370" s="2">
        <v>24001</v>
      </c>
      <c r="EL370" s="2" t="s">
        <v>135</v>
      </c>
      <c r="EM370" s="2" t="s">
        <v>136</v>
      </c>
      <c r="EN370" s="2"/>
      <c r="EO370" s="2" t="s">
        <v>29</v>
      </c>
      <c r="EP370" s="2"/>
      <c r="EQ370" s="2">
        <v>1024</v>
      </c>
      <c r="ER370" s="2">
        <v>0</v>
      </c>
      <c r="ES370" s="2">
        <v>0</v>
      </c>
      <c r="ET370" s="2">
        <v>0</v>
      </c>
      <c r="EU370" s="2">
        <v>0</v>
      </c>
      <c r="EV370" s="2">
        <v>0</v>
      </c>
      <c r="EW370" s="2">
        <v>0.9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117</v>
      </c>
      <c r="FY370" s="2">
        <v>74</v>
      </c>
      <c r="FZ370" s="2"/>
      <c r="GA370" s="2" t="s">
        <v>3</v>
      </c>
      <c r="GB370" s="2"/>
      <c r="GC370" s="2"/>
      <c r="GD370" s="2">
        <v>1</v>
      </c>
      <c r="GE370" s="2"/>
      <c r="GF370" s="2">
        <v>-894489737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 t="shared" si="254"/>
        <v>0</v>
      </c>
      <c r="GM370" s="2">
        <f t="shared" si="255"/>
        <v>25131.88</v>
      </c>
      <c r="GN370" s="2">
        <f t="shared" si="256"/>
        <v>25131.88</v>
      </c>
      <c r="GO370" s="2">
        <f t="shared" si="257"/>
        <v>0</v>
      </c>
      <c r="GP370" s="2">
        <f t="shared" si="258"/>
        <v>0</v>
      </c>
      <c r="GQ370" s="2"/>
      <c r="GR370" s="2">
        <v>0</v>
      </c>
      <c r="GS370" s="2">
        <v>3</v>
      </c>
      <c r="GT370" s="2">
        <v>0</v>
      </c>
      <c r="GU370" s="2" t="s">
        <v>3</v>
      </c>
      <c r="GV370" s="2">
        <f t="shared" si="259"/>
        <v>0</v>
      </c>
      <c r="GW370" s="2">
        <v>1</v>
      </c>
      <c r="GX370" s="2">
        <f t="shared" si="260"/>
        <v>0</v>
      </c>
      <c r="GY370" s="2"/>
      <c r="GZ370" s="2"/>
      <c r="HA370" s="2">
        <v>0</v>
      </c>
      <c r="HB370" s="2">
        <v>0</v>
      </c>
      <c r="HC370" s="2">
        <f t="shared" si="261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137</v>
      </c>
      <c r="HO370" s="2" t="s">
        <v>138</v>
      </c>
      <c r="HP370" s="2" t="s">
        <v>135</v>
      </c>
      <c r="HQ370" s="2" t="s">
        <v>135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ht="409.6" x14ac:dyDescent="0.25">
      <c r="A371" s="2">
        <v>17</v>
      </c>
      <c r="B371" s="2">
        <v>0</v>
      </c>
      <c r="C371" s="2">
        <f>ROW(SmtRes!A303)</f>
        <v>303</v>
      </c>
      <c r="D371" s="2">
        <f>ROW(EtalonRes!A296)</f>
        <v>296</v>
      </c>
      <c r="E371" s="2" t="s">
        <v>3</v>
      </c>
      <c r="F371" s="2" t="s">
        <v>139</v>
      </c>
      <c r="G371" s="2" t="s">
        <v>140</v>
      </c>
      <c r="H371" s="2" t="s">
        <v>141</v>
      </c>
      <c r="I371" s="2">
        <f>ROUND(1,7)</f>
        <v>1</v>
      </c>
      <c r="J371" s="2">
        <v>0</v>
      </c>
      <c r="K371" s="2">
        <f>ROUND(1,7)</f>
        <v>1</v>
      </c>
      <c r="L371" s="2"/>
      <c r="M371" s="2"/>
      <c r="N371" s="2"/>
      <c r="O371" s="2">
        <f t="shared" si="241"/>
        <v>105.06</v>
      </c>
      <c r="P371" s="2">
        <f>SUMIF(SmtRes!AQ300:'SmtRes'!AQ303,"=1",SmtRes!DF300:'SmtRes'!DF303)</f>
        <v>7.65</v>
      </c>
      <c r="Q371" s="2">
        <f>SUMIF(SmtRes!AQ300:'SmtRes'!AQ303,"=1",SmtRes!DG300:'SmtRes'!DG303)</f>
        <v>0</v>
      </c>
      <c r="R371" s="2">
        <f>SUMIF(SmtRes!AQ300:'SmtRes'!AQ303,"=1",SmtRes!DH300:'SmtRes'!DH303)</f>
        <v>0</v>
      </c>
      <c r="S371" s="2">
        <f>SUMIF(SmtRes!AQ300:'SmtRes'!AQ303,"=1",SmtRes!DI300:'SmtRes'!DI303)</f>
        <v>97.41</v>
      </c>
      <c r="T371" s="2">
        <f t="shared" si="242"/>
        <v>0</v>
      </c>
      <c r="U371" s="2">
        <f>SUMIF(SmtRes!AQ300:'SmtRes'!AQ303,"=1",SmtRes!CV300:'SmtRes'!CV303)</f>
        <v>0.12</v>
      </c>
      <c r="V371" s="2">
        <f>SUMIF(SmtRes!AQ300:'SmtRes'!AQ303,"=1",SmtRes!CW300:'SmtRes'!CW303)</f>
        <v>0</v>
      </c>
      <c r="W371" s="2">
        <f t="shared" si="243"/>
        <v>0</v>
      </c>
      <c r="X371" s="2">
        <f t="shared" si="244"/>
        <v>87.67</v>
      </c>
      <c r="Y371" s="2">
        <f t="shared" si="245"/>
        <v>44.81</v>
      </c>
      <c r="Z371" s="2"/>
      <c r="AA371" s="2">
        <v>-1</v>
      </c>
      <c r="AB371" s="2">
        <f t="shared" si="246"/>
        <v>104.84114</v>
      </c>
      <c r="AC371" s="2">
        <f>ROUND((SUM(SmtRes!BQ300:'SmtRes'!BQ303)),6)</f>
        <v>7.4263399999999997</v>
      </c>
      <c r="AD371" s="2">
        <f>ROUND((((0)-(0))+AE371),6)</f>
        <v>0</v>
      </c>
      <c r="AE371" s="2">
        <f>ROUND((0),6)</f>
        <v>0</v>
      </c>
      <c r="AF371" s="2">
        <f>ROUND((SUM(SmtRes!BT300:'SmtRes'!BT303)),6)</f>
        <v>97.4148</v>
      </c>
      <c r="AG371" s="2">
        <f t="shared" si="247"/>
        <v>0</v>
      </c>
      <c r="AH371" s="2">
        <f>(SUM(SmtRes!BU300:'SmtRes'!BU303))</f>
        <v>0.12</v>
      </c>
      <c r="AI371" s="2">
        <f>(0)</f>
        <v>0</v>
      </c>
      <c r="AJ371" s="2">
        <f t="shared" si="248"/>
        <v>0</v>
      </c>
      <c r="AK371" s="2">
        <v>88.605339499999999</v>
      </c>
      <c r="AL371" s="2">
        <v>7.4263394999999992</v>
      </c>
      <c r="AM371" s="2">
        <v>0</v>
      </c>
      <c r="AN371" s="2">
        <v>0</v>
      </c>
      <c r="AO371" s="2">
        <v>81.179000000000002</v>
      </c>
      <c r="AP371" s="2">
        <v>0</v>
      </c>
      <c r="AQ371" s="2">
        <v>0.1</v>
      </c>
      <c r="AR371" s="2">
        <v>0</v>
      </c>
      <c r="AS371" s="2">
        <v>0</v>
      </c>
      <c r="AT371" s="2">
        <v>90</v>
      </c>
      <c r="AU371" s="2">
        <v>46</v>
      </c>
      <c r="AV371" s="2">
        <v>1</v>
      </c>
      <c r="AW371" s="2">
        <v>1</v>
      </c>
      <c r="AX371" s="2"/>
      <c r="AY371" s="2"/>
      <c r="AZ371" s="2">
        <v>1</v>
      </c>
      <c r="BA371" s="2">
        <v>1</v>
      </c>
      <c r="BB371" s="2">
        <v>1</v>
      </c>
      <c r="BC371" s="2">
        <v>1</v>
      </c>
      <c r="BD371" s="2" t="s">
        <v>3</v>
      </c>
      <c r="BE371" s="2" t="s">
        <v>3</v>
      </c>
      <c r="BF371" s="2" t="s">
        <v>3</v>
      </c>
      <c r="BG371" s="2" t="s">
        <v>3</v>
      </c>
      <c r="BH371" s="2">
        <v>0</v>
      </c>
      <c r="BI371" s="2">
        <v>2</v>
      </c>
      <c r="BJ371" s="2" t="s">
        <v>142</v>
      </c>
      <c r="BK371" s="2"/>
      <c r="BL371" s="2"/>
      <c r="BM371" s="2">
        <v>110006</v>
      </c>
      <c r="BN371" s="2">
        <v>0</v>
      </c>
      <c r="BO371" s="2" t="s">
        <v>3</v>
      </c>
      <c r="BP371" s="2">
        <v>0</v>
      </c>
      <c r="BQ371" s="2">
        <v>3</v>
      </c>
      <c r="BR371" s="2">
        <v>0</v>
      </c>
      <c r="BS371" s="2">
        <v>1</v>
      </c>
      <c r="BT371" s="2">
        <v>1</v>
      </c>
      <c r="BU371" s="2">
        <v>1</v>
      </c>
      <c r="BV371" s="2">
        <v>1</v>
      </c>
      <c r="BW371" s="2">
        <v>1</v>
      </c>
      <c r="BX371" s="2">
        <v>1</v>
      </c>
      <c r="BY371" s="2" t="s">
        <v>3</v>
      </c>
      <c r="BZ371" s="2">
        <v>90</v>
      </c>
      <c r="CA371" s="2">
        <v>46</v>
      </c>
      <c r="CB371" s="2" t="s">
        <v>3</v>
      </c>
      <c r="CC371" s="2"/>
      <c r="CD371" s="2"/>
      <c r="CE371" s="2">
        <v>0</v>
      </c>
      <c r="CF371" s="2">
        <v>0</v>
      </c>
      <c r="CG371" s="2">
        <v>0</v>
      </c>
      <c r="CH371" s="2"/>
      <c r="CI371" s="2"/>
      <c r="CJ371" s="2"/>
      <c r="CK371" s="2"/>
      <c r="CL371" s="2"/>
      <c r="CM371" s="2">
        <v>0</v>
      </c>
      <c r="CN371" s="7" t="s">
        <v>487</v>
      </c>
      <c r="CO371" s="2">
        <v>0</v>
      </c>
      <c r="CP371" s="2">
        <f t="shared" si="249"/>
        <v>105.06</v>
      </c>
      <c r="CQ371" s="2">
        <f>SUMIF(SmtRes!AQ300:'SmtRes'!AQ303,"=1",SmtRes!AA300:'SmtRes'!AA303)</f>
        <v>248.59</v>
      </c>
      <c r="CR371" s="2">
        <f>SUMIF(SmtRes!AQ300:'SmtRes'!AQ303,"=1",SmtRes!AB300:'SmtRes'!AB303)</f>
        <v>0</v>
      </c>
      <c r="CS371" s="2">
        <f>SUMIF(SmtRes!AQ300:'SmtRes'!AQ303,"=1",SmtRes!AC300:'SmtRes'!AC303)</f>
        <v>0</v>
      </c>
      <c r="CT371" s="2">
        <f>SUMIF(SmtRes!AQ300:'SmtRes'!AQ303,"=1",SmtRes!AD300:'SmtRes'!AD303)</f>
        <v>811.79</v>
      </c>
      <c r="CU371" s="2">
        <f t="shared" si="250"/>
        <v>0</v>
      </c>
      <c r="CV371" s="2">
        <f>SUMIF(SmtRes!AQ300:'SmtRes'!AQ303,"=1",SmtRes!BU300:'SmtRes'!BU303)</f>
        <v>0.12</v>
      </c>
      <c r="CW371" s="2">
        <f>SUMIF(SmtRes!AQ300:'SmtRes'!AQ303,"=1",SmtRes!BV300:'SmtRes'!BV303)</f>
        <v>0</v>
      </c>
      <c r="CX371" s="2">
        <f t="shared" si="251"/>
        <v>0</v>
      </c>
      <c r="CY371" s="2">
        <f>(((S371+R371)*AT371)/100)</f>
        <v>87.668999999999997</v>
      </c>
      <c r="CZ371" s="2">
        <f>(((S371+R371)*AU371)/100)</f>
        <v>44.808599999999998</v>
      </c>
      <c r="DA371" s="2"/>
      <c r="DB371" s="2">
        <v>32</v>
      </c>
      <c r="DC371" s="2" t="s">
        <v>3</v>
      </c>
      <c r="DD371" s="2" t="s">
        <v>3</v>
      </c>
      <c r="DE371" s="2" t="s">
        <v>24</v>
      </c>
      <c r="DF371" s="2" t="s">
        <v>24</v>
      </c>
      <c r="DG371" s="2" t="s">
        <v>24</v>
      </c>
      <c r="DH371" s="2" t="s">
        <v>3</v>
      </c>
      <c r="DI371" s="2" t="s">
        <v>24</v>
      </c>
      <c r="DJ371" s="2" t="s">
        <v>24</v>
      </c>
      <c r="DK371" s="2" t="s">
        <v>3</v>
      </c>
      <c r="DL371" s="2" t="s">
        <v>3</v>
      </c>
      <c r="DM371" s="2" t="s">
        <v>3</v>
      </c>
      <c r="DN371" s="2">
        <v>0</v>
      </c>
      <c r="DO371" s="2">
        <v>0</v>
      </c>
      <c r="DP371" s="2">
        <v>1</v>
      </c>
      <c r="DQ371" s="2">
        <v>1</v>
      </c>
      <c r="DR371" s="2"/>
      <c r="DS371" s="2"/>
      <c r="DT371" s="2"/>
      <c r="DU371" s="2">
        <v>1013</v>
      </c>
      <c r="DV371" s="2" t="s">
        <v>141</v>
      </c>
      <c r="DW371" s="2" t="s">
        <v>141</v>
      </c>
      <c r="DX371" s="2">
        <v>1</v>
      </c>
      <c r="DY371" s="2"/>
      <c r="DZ371" s="2" t="s">
        <v>3</v>
      </c>
      <c r="EA371" s="2" t="s">
        <v>3</v>
      </c>
      <c r="EB371" s="2" t="s">
        <v>3</v>
      </c>
      <c r="EC371" s="2" t="s">
        <v>3</v>
      </c>
      <c r="ED371" s="2"/>
      <c r="EE371" s="2">
        <v>75084877</v>
      </c>
      <c r="EF371" s="2">
        <v>3</v>
      </c>
      <c r="EG371" s="2" t="s">
        <v>143</v>
      </c>
      <c r="EH371" s="2">
        <v>0</v>
      </c>
      <c r="EI371" s="2" t="s">
        <v>3</v>
      </c>
      <c r="EJ371" s="2">
        <v>2</v>
      </c>
      <c r="EK371" s="2">
        <v>110006</v>
      </c>
      <c r="EL371" s="2" t="s">
        <v>144</v>
      </c>
      <c r="EM371" s="2" t="s">
        <v>145</v>
      </c>
      <c r="EN371" s="2"/>
      <c r="EO371" s="2" t="s">
        <v>29</v>
      </c>
      <c r="EP371" s="2"/>
      <c r="EQ371" s="2">
        <v>1024</v>
      </c>
      <c r="ER371" s="2">
        <v>0</v>
      </c>
      <c r="ES371" s="2">
        <v>0</v>
      </c>
      <c r="ET371" s="2">
        <v>0</v>
      </c>
      <c r="EU371" s="2">
        <v>0</v>
      </c>
      <c r="EV371" s="2">
        <v>0</v>
      </c>
      <c r="EW371" s="2">
        <v>0.1</v>
      </c>
      <c r="EX371" s="2">
        <v>0</v>
      </c>
      <c r="EY371" s="2">
        <v>0</v>
      </c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>
        <v>0</v>
      </c>
      <c r="FR371" s="2">
        <v>0</v>
      </c>
      <c r="FS371" s="2">
        <v>0</v>
      </c>
      <c r="FT371" s="2"/>
      <c r="FU371" s="2"/>
      <c r="FV371" s="2"/>
      <c r="FW371" s="2"/>
      <c r="FX371" s="2">
        <v>90</v>
      </c>
      <c r="FY371" s="2">
        <v>46</v>
      </c>
      <c r="FZ371" s="2"/>
      <c r="GA371" s="2" t="s">
        <v>3</v>
      </c>
      <c r="GB371" s="2"/>
      <c r="GC371" s="2"/>
      <c r="GD371" s="2">
        <v>1</v>
      </c>
      <c r="GE371" s="2"/>
      <c r="GF371" s="2">
        <v>-760787583</v>
      </c>
      <c r="GG371" s="2">
        <v>2</v>
      </c>
      <c r="GH371" s="2">
        <v>1</v>
      </c>
      <c r="GI371" s="2">
        <v>-2</v>
      </c>
      <c r="GJ371" s="2">
        <v>0</v>
      </c>
      <c r="GK371" s="2">
        <v>0</v>
      </c>
      <c r="GL371" s="2">
        <f t="shared" si="254"/>
        <v>0</v>
      </c>
      <c r="GM371" s="2">
        <f t="shared" si="255"/>
        <v>237.54</v>
      </c>
      <c r="GN371" s="2">
        <f t="shared" si="256"/>
        <v>0</v>
      </c>
      <c r="GO371" s="2">
        <f t="shared" si="257"/>
        <v>237.54</v>
      </c>
      <c r="GP371" s="2">
        <f t="shared" si="258"/>
        <v>0</v>
      </c>
      <c r="GQ371" s="2"/>
      <c r="GR371" s="2">
        <v>0</v>
      </c>
      <c r="GS371" s="2">
        <v>3</v>
      </c>
      <c r="GT371" s="2">
        <v>0</v>
      </c>
      <c r="GU371" s="2" t="s">
        <v>3</v>
      </c>
      <c r="GV371" s="2">
        <f t="shared" si="259"/>
        <v>0</v>
      </c>
      <c r="GW371" s="2">
        <v>1</v>
      </c>
      <c r="GX371" s="2">
        <f t="shared" si="260"/>
        <v>0</v>
      </c>
      <c r="GY371" s="2"/>
      <c r="GZ371" s="2"/>
      <c r="HA371" s="2">
        <v>0</v>
      </c>
      <c r="HB371" s="2">
        <v>0</v>
      </c>
      <c r="HC371" s="2">
        <f t="shared" si="261"/>
        <v>0</v>
      </c>
      <c r="HD371" s="2"/>
      <c r="HE371" s="2" t="s">
        <v>3</v>
      </c>
      <c r="HF371" s="2" t="s">
        <v>3</v>
      </c>
      <c r="HG371" s="2"/>
      <c r="HH371" s="2"/>
      <c r="HI371" s="2"/>
      <c r="HJ371" s="2"/>
      <c r="HK371" s="2"/>
      <c r="HL371" s="2"/>
      <c r="HM371" s="2" t="s">
        <v>3</v>
      </c>
      <c r="HN371" s="2" t="s">
        <v>146</v>
      </c>
      <c r="HO371" s="2" t="s">
        <v>147</v>
      </c>
      <c r="HP371" s="2" t="s">
        <v>144</v>
      </c>
      <c r="HQ371" s="2" t="s">
        <v>144</v>
      </c>
      <c r="HR371" s="2"/>
      <c r="HS371" s="2">
        <v>0</v>
      </c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>
        <v>0</v>
      </c>
      <c r="IL371" s="2"/>
      <c r="IM371" s="2"/>
      <c r="IN371" s="2"/>
      <c r="IO371" s="2"/>
      <c r="IP371" s="2"/>
      <c r="IQ371" s="2"/>
      <c r="IR371" s="2"/>
      <c r="IS371" s="2"/>
      <c r="IT371" s="2"/>
      <c r="IU371" s="2"/>
    </row>
    <row r="372" spans="1:255" x14ac:dyDescent="0.25">
      <c r="A372" s="2">
        <v>18</v>
      </c>
      <c r="B372" s="2">
        <v>0</v>
      </c>
      <c r="C372" s="2">
        <v>302</v>
      </c>
      <c r="D372" s="2"/>
      <c r="E372" s="2" t="s">
        <v>3</v>
      </c>
      <c r="F372" s="2" t="s">
        <v>148</v>
      </c>
      <c r="G372" s="2" t="s">
        <v>149</v>
      </c>
      <c r="H372" s="2" t="s">
        <v>103</v>
      </c>
      <c r="I372" s="2">
        <f>I371*J372</f>
        <v>-3.0769999999999999E-2</v>
      </c>
      <c r="J372" s="2">
        <v>-3.0769999999999999E-2</v>
      </c>
      <c r="K372" s="2">
        <v>-3.0769999999999999E-2</v>
      </c>
      <c r="L372" s="2"/>
      <c r="M372" s="2"/>
      <c r="N372" s="2"/>
      <c r="O372" s="2">
        <f t="shared" si="241"/>
        <v>-7.65</v>
      </c>
      <c r="P372" s="2">
        <f>ROUND(CQ372*I372,2)</f>
        <v>-7.65</v>
      </c>
      <c r="Q372" s="2">
        <f>ROUND(CR372*I372,2)</f>
        <v>0</v>
      </c>
      <c r="R372" s="2">
        <f>ROUND(CS372*I372,2)</f>
        <v>0</v>
      </c>
      <c r="S372" s="2">
        <f>ROUND(CT372*I372,2)</f>
        <v>0</v>
      </c>
      <c r="T372" s="2">
        <f t="shared" si="242"/>
        <v>0</v>
      </c>
      <c r="U372" s="2">
        <f>ROUND(CV372*I372,7)</f>
        <v>0</v>
      </c>
      <c r="V372" s="2">
        <f>ROUND(CW372*I372,7)</f>
        <v>0</v>
      </c>
      <c r="W372" s="2">
        <f t="shared" si="243"/>
        <v>0</v>
      </c>
      <c r="X372" s="2">
        <f t="shared" si="244"/>
        <v>0</v>
      </c>
      <c r="Y372" s="2">
        <f t="shared" si="245"/>
        <v>0</v>
      </c>
      <c r="Z372" s="2"/>
      <c r="AA372" s="2">
        <v>-1</v>
      </c>
      <c r="AB372" s="2">
        <f t="shared" si="246"/>
        <v>241.35</v>
      </c>
      <c r="AC372" s="2">
        <f>ROUND((ES372),6)</f>
        <v>241.35</v>
      </c>
      <c r="AD372" s="2">
        <f>ROUND((((ET372)-(EU372))+AE372),6)</f>
        <v>0</v>
      </c>
      <c r="AE372" s="2">
        <f t="shared" ref="AE372:AF374" si="265">ROUND((EU372),6)</f>
        <v>0</v>
      </c>
      <c r="AF372" s="2">
        <f t="shared" si="265"/>
        <v>0</v>
      </c>
      <c r="AG372" s="2">
        <f t="shared" si="247"/>
        <v>0</v>
      </c>
      <c r="AH372" s="2">
        <f t="shared" ref="AH372:AI374" si="266">(EW372)</f>
        <v>0</v>
      </c>
      <c r="AI372" s="2">
        <f t="shared" si="266"/>
        <v>0</v>
      </c>
      <c r="AJ372" s="2">
        <f t="shared" si="248"/>
        <v>0</v>
      </c>
      <c r="AK372" s="2">
        <v>241.35</v>
      </c>
      <c r="AL372" s="2">
        <v>241.35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90</v>
      </c>
      <c r="AU372" s="2">
        <v>46</v>
      </c>
      <c r="AV372" s="2">
        <v>1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1.03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3</v>
      </c>
      <c r="BI372" s="2">
        <v>2</v>
      </c>
      <c r="BJ372" s="2" t="s">
        <v>150</v>
      </c>
      <c r="BK372" s="2"/>
      <c r="BL372" s="2"/>
      <c r="BM372" s="2">
        <v>110006</v>
      </c>
      <c r="BN372" s="2">
        <v>0</v>
      </c>
      <c r="BO372" s="2" t="s">
        <v>148</v>
      </c>
      <c r="BP372" s="2">
        <v>1</v>
      </c>
      <c r="BQ372" s="2">
        <v>3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90</v>
      </c>
      <c r="CA372" s="2">
        <v>46</v>
      </c>
      <c r="CB372" s="2" t="s">
        <v>3</v>
      </c>
      <c r="CC372" s="2"/>
      <c r="CD372" s="2"/>
      <c r="CE372" s="2">
        <v>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249"/>
        <v>-7.65</v>
      </c>
      <c r="CQ372" s="2">
        <f>ROUND(AL372*BC372,2)</f>
        <v>248.59</v>
      </c>
      <c r="CR372" s="2">
        <f>ROUND(AM372*BB372,2)</f>
        <v>0</v>
      </c>
      <c r="CS372" s="2">
        <f>ROUND(AN372*BS372,2)</f>
        <v>0</v>
      </c>
      <c r="CT372" s="2">
        <f>ROUND(AO372*BA372,2)</f>
        <v>0</v>
      </c>
      <c r="CU372" s="2">
        <f t="shared" si="250"/>
        <v>0</v>
      </c>
      <c r="CV372" s="2">
        <f>AH372</f>
        <v>0</v>
      </c>
      <c r="CW372" s="2">
        <f>AI372</f>
        <v>0</v>
      </c>
      <c r="CX372" s="2">
        <f t="shared" si="251"/>
        <v>0</v>
      </c>
      <c r="CY372" s="2">
        <f>(((S372+R372)*AT372)/100)</f>
        <v>0</v>
      </c>
      <c r="CZ372" s="2">
        <f>(((S372+R372)*AU372)/100)</f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103</v>
      </c>
      <c r="DW372" s="2" t="s">
        <v>105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75084877</v>
      </c>
      <c r="EF372" s="2">
        <v>3</v>
      </c>
      <c r="EG372" s="2" t="s">
        <v>143</v>
      </c>
      <c r="EH372" s="2">
        <v>0</v>
      </c>
      <c r="EI372" s="2" t="s">
        <v>3</v>
      </c>
      <c r="EJ372" s="2">
        <v>2</v>
      </c>
      <c r="EK372" s="2">
        <v>110006</v>
      </c>
      <c r="EL372" s="2" t="s">
        <v>144</v>
      </c>
      <c r="EM372" s="2" t="s">
        <v>145</v>
      </c>
      <c r="EN372" s="2"/>
      <c r="EO372" s="2" t="s">
        <v>3</v>
      </c>
      <c r="EP372" s="2"/>
      <c r="EQ372" s="2">
        <v>1024</v>
      </c>
      <c r="ER372" s="2">
        <v>241.35</v>
      </c>
      <c r="ES372" s="2">
        <v>241.35</v>
      </c>
      <c r="ET372" s="2">
        <v>0</v>
      </c>
      <c r="EU372" s="2">
        <v>0</v>
      </c>
      <c r="EV372" s="2">
        <v>0</v>
      </c>
      <c r="EW372" s="2">
        <v>0</v>
      </c>
      <c r="EX372" s="2">
        <v>0</v>
      </c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90</v>
      </c>
      <c r="FY372" s="2">
        <v>46</v>
      </c>
      <c r="FZ372" s="2"/>
      <c r="GA372" s="2" t="s">
        <v>3</v>
      </c>
      <c r="GB372" s="2"/>
      <c r="GC372" s="2"/>
      <c r="GD372" s="2">
        <v>1</v>
      </c>
      <c r="GE372" s="2"/>
      <c r="GF372" s="2">
        <v>-1706756297</v>
      </c>
      <c r="GG372" s="2">
        <v>2</v>
      </c>
      <c r="GH372" s="2">
        <v>1</v>
      </c>
      <c r="GI372" s="2">
        <v>2</v>
      </c>
      <c r="GJ372" s="2">
        <v>0</v>
      </c>
      <c r="GK372" s="2">
        <v>0</v>
      </c>
      <c r="GL372" s="2">
        <f t="shared" si="254"/>
        <v>0</v>
      </c>
      <c r="GM372" s="2">
        <f t="shared" si="255"/>
        <v>-7.65</v>
      </c>
      <c r="GN372" s="2">
        <f t="shared" si="256"/>
        <v>0</v>
      </c>
      <c r="GO372" s="2">
        <f t="shared" si="257"/>
        <v>-7.65</v>
      </c>
      <c r="GP372" s="2">
        <f t="shared" si="258"/>
        <v>0</v>
      </c>
      <c r="GQ372" s="2"/>
      <c r="GR372" s="2">
        <v>0</v>
      </c>
      <c r="GS372" s="2">
        <v>3</v>
      </c>
      <c r="GT372" s="2">
        <v>0</v>
      </c>
      <c r="GU372" s="2" t="s">
        <v>3</v>
      </c>
      <c r="GV372" s="2">
        <f t="shared" si="259"/>
        <v>0</v>
      </c>
      <c r="GW372" s="2">
        <v>1</v>
      </c>
      <c r="GX372" s="2">
        <f t="shared" si="260"/>
        <v>0</v>
      </c>
      <c r="GY372" s="2"/>
      <c r="GZ372" s="2"/>
      <c r="HA372" s="2">
        <v>0</v>
      </c>
      <c r="HB372" s="2">
        <v>0</v>
      </c>
      <c r="HC372" s="2">
        <f t="shared" si="261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146</v>
      </c>
      <c r="HO372" s="2" t="s">
        <v>147</v>
      </c>
      <c r="HP372" s="2" t="s">
        <v>144</v>
      </c>
      <c r="HQ372" s="2" t="s">
        <v>144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5">
      <c r="A373" s="2">
        <v>18</v>
      </c>
      <c r="B373" s="2">
        <v>0</v>
      </c>
      <c r="C373" s="2">
        <v>303</v>
      </c>
      <c r="D373" s="2"/>
      <c r="E373" s="2" t="s">
        <v>3</v>
      </c>
      <c r="F373" s="2" t="s">
        <v>151</v>
      </c>
      <c r="G373" s="2" t="s">
        <v>152</v>
      </c>
      <c r="H373" s="2" t="s">
        <v>153</v>
      </c>
      <c r="I373" s="2">
        <f>J373</f>
        <v>2</v>
      </c>
      <c r="J373" s="2">
        <v>2</v>
      </c>
      <c r="K373" s="2">
        <v>2</v>
      </c>
      <c r="L373" s="2"/>
      <c r="M373" s="2"/>
      <c r="N373" s="2"/>
      <c r="O373" s="2">
        <f>ROUND(P373,2)</f>
        <v>1.62</v>
      </c>
      <c r="P373" s="2">
        <f>ROUND(ROUND(ROUND(SUMIF(SmtRes!AQ300:'SmtRes'!AQ303,"=1",SmtRes!CU300:'SmtRes'!CU303),2),2)*I373/100,2)</f>
        <v>1.62</v>
      </c>
      <c r="Q373" s="2">
        <f>ROUND(CR373*I373,2)</f>
        <v>0</v>
      </c>
      <c r="R373" s="2">
        <f>ROUND(CS373*I373,2)</f>
        <v>0</v>
      </c>
      <c r="S373" s="2">
        <f>ROUND(CT373*I373,2)</f>
        <v>0</v>
      </c>
      <c r="T373" s="2">
        <f t="shared" si="242"/>
        <v>0</v>
      </c>
      <c r="U373" s="2">
        <f>ROUND(CV373*I373,7)</f>
        <v>0</v>
      </c>
      <c r="V373" s="2">
        <f>ROUND(CW373*I373,7)</f>
        <v>0</v>
      </c>
      <c r="W373" s="2">
        <f t="shared" si="243"/>
        <v>0</v>
      </c>
      <c r="X373" s="2">
        <f t="shared" si="244"/>
        <v>0</v>
      </c>
      <c r="Y373" s="2">
        <f t="shared" si="245"/>
        <v>0</v>
      </c>
      <c r="Z373" s="2"/>
      <c r="AA373" s="2">
        <v>-1</v>
      </c>
      <c r="AB373" s="2">
        <f t="shared" si="246"/>
        <v>0</v>
      </c>
      <c r="AC373" s="2">
        <f>ROUND((ES373),6)</f>
        <v>0</v>
      </c>
      <c r="AD373" s="2">
        <f>ROUND((((ET373)-(EU373))+AE373),6)</f>
        <v>0</v>
      </c>
      <c r="AE373" s="2">
        <f t="shared" si="265"/>
        <v>0</v>
      </c>
      <c r="AF373" s="2">
        <f t="shared" si="265"/>
        <v>0</v>
      </c>
      <c r="AG373" s="2">
        <f t="shared" si="247"/>
        <v>0</v>
      </c>
      <c r="AH373" s="2">
        <f t="shared" si="266"/>
        <v>0</v>
      </c>
      <c r="AI373" s="2">
        <f t="shared" si="266"/>
        <v>0</v>
      </c>
      <c r="AJ373" s="2">
        <f t="shared" si="248"/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90</v>
      </c>
      <c r="AU373" s="2">
        <v>46</v>
      </c>
      <c r="AV373" s="2">
        <v>1</v>
      </c>
      <c r="AW373" s="2">
        <v>1</v>
      </c>
      <c r="AX373" s="2"/>
      <c r="AY373" s="2"/>
      <c r="AZ373" s="2">
        <v>1</v>
      </c>
      <c r="BA373" s="2">
        <v>1</v>
      </c>
      <c r="BB373" s="2">
        <v>1</v>
      </c>
      <c r="BC373" s="2">
        <v>1</v>
      </c>
      <c r="BD373" s="2" t="s">
        <v>3</v>
      </c>
      <c r="BE373" s="2" t="s">
        <v>3</v>
      </c>
      <c r="BF373" s="2" t="s">
        <v>3</v>
      </c>
      <c r="BG373" s="2" t="s">
        <v>3</v>
      </c>
      <c r="BH373" s="2">
        <v>3</v>
      </c>
      <c r="BI373" s="2">
        <v>2</v>
      </c>
      <c r="BJ373" s="2" t="s">
        <v>3</v>
      </c>
      <c r="BK373" s="2"/>
      <c r="BL373" s="2"/>
      <c r="BM373" s="2">
        <v>110006</v>
      </c>
      <c r="BN373" s="2">
        <v>0</v>
      </c>
      <c r="BO373" s="2" t="s">
        <v>3</v>
      </c>
      <c r="BP373" s="2">
        <v>0</v>
      </c>
      <c r="BQ373" s="2">
        <v>3</v>
      </c>
      <c r="BR373" s="2">
        <v>0</v>
      </c>
      <c r="BS373" s="2">
        <v>1</v>
      </c>
      <c r="BT373" s="2">
        <v>1</v>
      </c>
      <c r="BU373" s="2">
        <v>1</v>
      </c>
      <c r="BV373" s="2">
        <v>1</v>
      </c>
      <c r="BW373" s="2">
        <v>1</v>
      </c>
      <c r="BX373" s="2">
        <v>1</v>
      </c>
      <c r="BY373" s="2" t="s">
        <v>3</v>
      </c>
      <c r="BZ373" s="2">
        <v>90</v>
      </c>
      <c r="CA373" s="2">
        <v>46</v>
      </c>
      <c r="CB373" s="2" t="s">
        <v>3</v>
      </c>
      <c r="CC373" s="2"/>
      <c r="CD373" s="2"/>
      <c r="CE373" s="2">
        <v>0</v>
      </c>
      <c r="CF373" s="2">
        <v>0</v>
      </c>
      <c r="CG373" s="2">
        <v>0</v>
      </c>
      <c r="CH373" s="2"/>
      <c r="CI373" s="2"/>
      <c r="CJ373" s="2"/>
      <c r="CK373" s="2"/>
      <c r="CL373" s="2"/>
      <c r="CM373" s="2">
        <v>0</v>
      </c>
      <c r="CN373" s="2" t="s">
        <v>3</v>
      </c>
      <c r="CO373" s="2">
        <v>0</v>
      </c>
      <c r="CP373" s="2">
        <f>0</f>
        <v>0</v>
      </c>
      <c r="CQ373" s="2">
        <f>0</f>
        <v>0</v>
      </c>
      <c r="CR373" s="2">
        <f>0</f>
        <v>0</v>
      </c>
      <c r="CS373" s="2">
        <f>0</f>
        <v>0</v>
      </c>
      <c r="CT373" s="2">
        <f>0</f>
        <v>0</v>
      </c>
      <c r="CU373" s="2">
        <f>0</f>
        <v>0</v>
      </c>
      <c r="CV373" s="2">
        <f>0</f>
        <v>0</v>
      </c>
      <c r="CW373" s="2">
        <f>0</f>
        <v>0</v>
      </c>
      <c r="CX373" s="2">
        <f>0</f>
        <v>0</v>
      </c>
      <c r="CY373" s="2">
        <f>0</f>
        <v>0</v>
      </c>
      <c r="CZ373" s="2">
        <f>0</f>
        <v>0</v>
      </c>
      <c r="DA373" s="2"/>
      <c r="DB373" s="2"/>
      <c r="DC373" s="2" t="s">
        <v>3</v>
      </c>
      <c r="DD373" s="2" t="s">
        <v>3</v>
      </c>
      <c r="DE373" s="2" t="s">
        <v>3</v>
      </c>
      <c r="DF373" s="2" t="s">
        <v>3</v>
      </c>
      <c r="DG373" s="2" t="s">
        <v>3</v>
      </c>
      <c r="DH373" s="2" t="s">
        <v>3</v>
      </c>
      <c r="DI373" s="2" t="s">
        <v>3</v>
      </c>
      <c r="DJ373" s="2" t="s">
        <v>3</v>
      </c>
      <c r="DK373" s="2" t="s">
        <v>3</v>
      </c>
      <c r="DL373" s="2" t="s">
        <v>3</v>
      </c>
      <c r="DM373" s="2" t="s">
        <v>3</v>
      </c>
      <c r="DN373" s="2">
        <v>0</v>
      </c>
      <c r="DO373" s="2">
        <v>0</v>
      </c>
      <c r="DP373" s="2">
        <v>1</v>
      </c>
      <c r="DQ373" s="2">
        <v>1</v>
      </c>
      <c r="DR373" s="2"/>
      <c r="DS373" s="2"/>
      <c r="DT373" s="2"/>
      <c r="DU373" s="2">
        <v>1013</v>
      </c>
      <c r="DV373" s="2" t="s">
        <v>153</v>
      </c>
      <c r="DW373" s="2" t="s">
        <v>153</v>
      </c>
      <c r="DX373" s="2">
        <v>1</v>
      </c>
      <c r="DY373" s="2"/>
      <c r="DZ373" s="2" t="s">
        <v>3</v>
      </c>
      <c r="EA373" s="2" t="s">
        <v>3</v>
      </c>
      <c r="EB373" s="2" t="s">
        <v>3</v>
      </c>
      <c r="EC373" s="2" t="s">
        <v>3</v>
      </c>
      <c r="ED373" s="2"/>
      <c r="EE373" s="2">
        <v>75084877</v>
      </c>
      <c r="EF373" s="2">
        <v>3</v>
      </c>
      <c r="EG373" s="2" t="s">
        <v>143</v>
      </c>
      <c r="EH373" s="2">
        <v>0</v>
      </c>
      <c r="EI373" s="2" t="s">
        <v>3</v>
      </c>
      <c r="EJ373" s="2">
        <v>2</v>
      </c>
      <c r="EK373" s="2">
        <v>110006</v>
      </c>
      <c r="EL373" s="2" t="s">
        <v>144</v>
      </c>
      <c r="EM373" s="2" t="s">
        <v>145</v>
      </c>
      <c r="EN373" s="2"/>
      <c r="EO373" s="2" t="s">
        <v>3</v>
      </c>
      <c r="EP373" s="2"/>
      <c r="EQ373" s="2">
        <v>1024</v>
      </c>
      <c r="ER373" s="2">
        <v>0</v>
      </c>
      <c r="ES373" s="2">
        <v>0</v>
      </c>
      <c r="ET373" s="2">
        <v>0</v>
      </c>
      <c r="EU373" s="2">
        <v>0</v>
      </c>
      <c r="EV373" s="2">
        <v>0</v>
      </c>
      <c r="EW373" s="2">
        <v>0</v>
      </c>
      <c r="EX373" s="2">
        <v>0</v>
      </c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>
        <v>0</v>
      </c>
      <c r="FR373" s="2">
        <v>0</v>
      </c>
      <c r="FS373" s="2">
        <v>0</v>
      </c>
      <c r="FT373" s="2"/>
      <c r="FU373" s="2"/>
      <c r="FV373" s="2"/>
      <c r="FW373" s="2"/>
      <c r="FX373" s="2">
        <v>90</v>
      </c>
      <c r="FY373" s="2">
        <v>46</v>
      </c>
      <c r="FZ373" s="2"/>
      <c r="GA373" s="2" t="s">
        <v>3</v>
      </c>
      <c r="GB373" s="2"/>
      <c r="GC373" s="2"/>
      <c r="GD373" s="2">
        <v>1</v>
      </c>
      <c r="GE373" s="2"/>
      <c r="GF373" s="2">
        <v>274903907</v>
      </c>
      <c r="GG373" s="2">
        <v>2</v>
      </c>
      <c r="GH373" s="2">
        <v>1</v>
      </c>
      <c r="GI373" s="2">
        <v>-2</v>
      </c>
      <c r="GJ373" s="2">
        <v>0</v>
      </c>
      <c r="GK373" s="2">
        <v>0</v>
      </c>
      <c r="GL373" s="2">
        <f t="shared" si="254"/>
        <v>0</v>
      </c>
      <c r="GM373" s="2">
        <f t="shared" si="255"/>
        <v>1.62</v>
      </c>
      <c r="GN373" s="2">
        <f t="shared" si="256"/>
        <v>0</v>
      </c>
      <c r="GO373" s="2">
        <f t="shared" si="257"/>
        <v>1.62</v>
      </c>
      <c r="GP373" s="2">
        <f t="shared" si="258"/>
        <v>0</v>
      </c>
      <c r="GQ373" s="2"/>
      <c r="GR373" s="2">
        <v>0</v>
      </c>
      <c r="GS373" s="2">
        <v>3</v>
      </c>
      <c r="GT373" s="2">
        <v>0</v>
      </c>
      <c r="GU373" s="2" t="s">
        <v>3</v>
      </c>
      <c r="GV373" s="2">
        <f t="shared" si="259"/>
        <v>0</v>
      </c>
      <c r="GW373" s="2">
        <v>1</v>
      </c>
      <c r="GX373" s="2">
        <f t="shared" si="260"/>
        <v>0</v>
      </c>
      <c r="GY373" s="2"/>
      <c r="GZ373" s="2"/>
      <c r="HA373" s="2">
        <v>0</v>
      </c>
      <c r="HB373" s="2">
        <v>0</v>
      </c>
      <c r="HC373" s="2">
        <f>0</f>
        <v>0</v>
      </c>
      <c r="HD373" s="2"/>
      <c r="HE373" s="2" t="s">
        <v>3</v>
      </c>
      <c r="HF373" s="2" t="s">
        <v>3</v>
      </c>
      <c r="HG373" s="2"/>
      <c r="HH373" s="2"/>
      <c r="HI373" s="2"/>
      <c r="HJ373" s="2"/>
      <c r="HK373" s="2"/>
      <c r="HL373" s="2"/>
      <c r="HM373" s="2" t="s">
        <v>3</v>
      </c>
      <c r="HN373" s="2" t="s">
        <v>146</v>
      </c>
      <c r="HO373" s="2" t="s">
        <v>147</v>
      </c>
      <c r="HP373" s="2" t="s">
        <v>144</v>
      </c>
      <c r="HQ373" s="2" t="s">
        <v>144</v>
      </c>
      <c r="HR373" s="2"/>
      <c r="HS373" s="2">
        <v>0</v>
      </c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>
        <v>0</v>
      </c>
      <c r="IL373" s="2"/>
      <c r="IM373" s="2"/>
      <c r="IN373" s="2"/>
      <c r="IO373" s="2"/>
      <c r="IP373" s="2"/>
      <c r="IQ373" s="2"/>
      <c r="IR373" s="2"/>
      <c r="IS373" s="2"/>
      <c r="IT373" s="2"/>
      <c r="IU373" s="2"/>
    </row>
    <row r="374" spans="1:255" x14ac:dyDescent="0.25">
      <c r="A374" s="2">
        <v>17</v>
      </c>
      <c r="B374" s="2">
        <v>0</v>
      </c>
      <c r="C374" s="2"/>
      <c r="D374" s="2"/>
      <c r="E374" s="2" t="s">
        <v>3</v>
      </c>
      <c r="F374" s="2" t="s">
        <v>154</v>
      </c>
      <c r="G374" s="2" t="s">
        <v>155</v>
      </c>
      <c r="H374" s="2" t="s">
        <v>103</v>
      </c>
      <c r="I374" s="2">
        <f>ROUND(2,7)</f>
        <v>2</v>
      </c>
      <c r="J374" s="2">
        <v>0</v>
      </c>
      <c r="K374" s="2">
        <f>ROUND(2,7)</f>
        <v>2</v>
      </c>
      <c r="L374" s="2"/>
      <c r="M374" s="2"/>
      <c r="N374" s="2"/>
      <c r="O374" s="2">
        <f>ROUND(CP374,2)</f>
        <v>895</v>
      </c>
      <c r="P374" s="2">
        <f>ROUND(CQ374*I374,2)</f>
        <v>895</v>
      </c>
      <c r="Q374" s="2">
        <f>ROUND(CR374*I374,2)</f>
        <v>0</v>
      </c>
      <c r="R374" s="2">
        <f>ROUND(CS374*I374,2)</f>
        <v>0</v>
      </c>
      <c r="S374" s="2">
        <f>ROUND(CT374*I374,2)</f>
        <v>0</v>
      </c>
      <c r="T374" s="2">
        <f t="shared" si="242"/>
        <v>0</v>
      </c>
      <c r="U374" s="2">
        <f>ROUND(CV374*I374,7)</f>
        <v>0</v>
      </c>
      <c r="V374" s="2">
        <f>ROUND(CW374*I374,7)</f>
        <v>0</v>
      </c>
      <c r="W374" s="2">
        <f t="shared" si="243"/>
        <v>0</v>
      </c>
      <c r="X374" s="2">
        <f t="shared" si="244"/>
        <v>0</v>
      </c>
      <c r="Y374" s="2">
        <f t="shared" si="245"/>
        <v>0</v>
      </c>
      <c r="Z374" s="2"/>
      <c r="AA374" s="2">
        <v>-1</v>
      </c>
      <c r="AB374" s="2">
        <f t="shared" si="246"/>
        <v>491.76</v>
      </c>
      <c r="AC374" s="2">
        <f>ROUND((ES374),6)</f>
        <v>491.76</v>
      </c>
      <c r="AD374" s="2">
        <f>ROUND((((ET374)-(EU374))+AE374),6)</f>
        <v>0</v>
      </c>
      <c r="AE374" s="2">
        <f t="shared" si="265"/>
        <v>0</v>
      </c>
      <c r="AF374" s="2">
        <f t="shared" si="265"/>
        <v>0</v>
      </c>
      <c r="AG374" s="2">
        <f t="shared" si="247"/>
        <v>0</v>
      </c>
      <c r="AH374" s="2">
        <f t="shared" si="266"/>
        <v>0</v>
      </c>
      <c r="AI374" s="2">
        <f t="shared" si="266"/>
        <v>0</v>
      </c>
      <c r="AJ374" s="2">
        <f t="shared" si="248"/>
        <v>0</v>
      </c>
      <c r="AK374" s="2">
        <v>491.76</v>
      </c>
      <c r="AL374" s="2">
        <v>491.76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0.91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1</v>
      </c>
      <c r="BJ374" s="2" t="s">
        <v>156</v>
      </c>
      <c r="BK374" s="2"/>
      <c r="BL374" s="2"/>
      <c r="BM374" s="2">
        <v>500001</v>
      </c>
      <c r="BN374" s="2">
        <v>0</v>
      </c>
      <c r="BO374" s="2" t="s">
        <v>154</v>
      </c>
      <c r="BP374" s="2">
        <v>1</v>
      </c>
      <c r="BQ374" s="2">
        <v>8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>(P374+Q374+S374+R374)</f>
        <v>895</v>
      </c>
      <c r="CQ374" s="2">
        <f>ROUND(AL374*BC374,2)</f>
        <v>447.5</v>
      </c>
      <c r="CR374" s="2">
        <f>ROUND(AM374*BB374,2)</f>
        <v>0</v>
      </c>
      <c r="CS374" s="2">
        <f>ROUND(AN374*BS374,2)</f>
        <v>0</v>
      </c>
      <c r="CT374" s="2">
        <f>ROUND(AO374*BA374,2)</f>
        <v>0</v>
      </c>
      <c r="CU374" s="2">
        <f>AG374</f>
        <v>0</v>
      </c>
      <c r="CV374" s="2">
        <f>AH374</f>
        <v>0</v>
      </c>
      <c r="CW374" s="2">
        <f>AI374</f>
        <v>0</v>
      </c>
      <c r="CX374" s="2">
        <f>AJ374</f>
        <v>0</v>
      </c>
      <c r="CY374" s="2">
        <f>0</f>
        <v>0</v>
      </c>
      <c r="CZ374" s="2">
        <f>0</f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1013</v>
      </c>
      <c r="DV374" s="2" t="s">
        <v>103</v>
      </c>
      <c r="DW374" s="2" t="s">
        <v>105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75084889</v>
      </c>
      <c r="EF374" s="2">
        <v>8</v>
      </c>
      <c r="EG374" s="2" t="s">
        <v>157</v>
      </c>
      <c r="EH374" s="2">
        <v>0</v>
      </c>
      <c r="EI374" s="2" t="s">
        <v>3</v>
      </c>
      <c r="EJ374" s="2">
        <v>1</v>
      </c>
      <c r="EK374" s="2">
        <v>500001</v>
      </c>
      <c r="EL374" s="2" t="s">
        <v>158</v>
      </c>
      <c r="EM374" s="2" t="s">
        <v>159</v>
      </c>
      <c r="EN374" s="2"/>
      <c r="EO374" s="2" t="s">
        <v>3</v>
      </c>
      <c r="EP374" s="2"/>
      <c r="EQ374" s="2">
        <v>1024</v>
      </c>
      <c r="ER374" s="2">
        <v>491.76</v>
      </c>
      <c r="ES374" s="2">
        <v>491.76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227203295</v>
      </c>
      <c r="GG374" s="2">
        <v>2</v>
      </c>
      <c r="GH374" s="2">
        <v>1</v>
      </c>
      <c r="GI374" s="2">
        <v>2</v>
      </c>
      <c r="GJ374" s="2">
        <v>0</v>
      </c>
      <c r="GK374" s="2">
        <v>0</v>
      </c>
      <c r="GL374" s="2">
        <f t="shared" si="254"/>
        <v>0</v>
      </c>
      <c r="GM374" s="2">
        <f t="shared" si="255"/>
        <v>895</v>
      </c>
      <c r="GN374" s="2">
        <f t="shared" si="256"/>
        <v>895</v>
      </c>
      <c r="GO374" s="2">
        <f t="shared" si="257"/>
        <v>0</v>
      </c>
      <c r="GP374" s="2">
        <f t="shared" si="258"/>
        <v>0</v>
      </c>
      <c r="GQ374" s="2"/>
      <c r="GR374" s="2">
        <v>0</v>
      </c>
      <c r="GS374" s="2">
        <v>3</v>
      </c>
      <c r="GT374" s="2">
        <v>0</v>
      </c>
      <c r="GU374" s="2" t="s">
        <v>3</v>
      </c>
      <c r="GV374" s="2">
        <f t="shared" si="259"/>
        <v>0</v>
      </c>
      <c r="GW374" s="2">
        <v>1</v>
      </c>
      <c r="GX374" s="2">
        <f t="shared" si="260"/>
        <v>0</v>
      </c>
      <c r="GY374" s="2"/>
      <c r="GZ374" s="2"/>
      <c r="HA374" s="2">
        <v>0</v>
      </c>
      <c r="HB374" s="2">
        <v>0</v>
      </c>
      <c r="HC374" s="2">
        <f>GV374*GW374</f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6" spans="1:255" x14ac:dyDescent="0.25">
      <c r="A376" s="3">
        <v>51</v>
      </c>
      <c r="B376" s="3">
        <f>B357</f>
        <v>0</v>
      </c>
      <c r="C376" s="3">
        <f>A357</f>
        <v>4</v>
      </c>
      <c r="D376" s="3">
        <f>ROW(A357)</f>
        <v>357</v>
      </c>
      <c r="E376" s="3"/>
      <c r="F376" s="3" t="str">
        <f>IF(F357&lt;&gt;"",F357,"")</f>
        <v>Новый раздел</v>
      </c>
      <c r="G376" s="3" t="str">
        <f>IF(G357&lt;&gt;"",G357,"")</f>
        <v>ГНБ №12. L=66 м (1 скв., 2  трубы, под напряжением)</v>
      </c>
      <c r="H376" s="3">
        <v>0</v>
      </c>
      <c r="I376" s="3"/>
      <c r="J376" s="3"/>
      <c r="K376" s="3"/>
      <c r="L376" s="3"/>
      <c r="M376" s="3"/>
      <c r="N376" s="3"/>
      <c r="O376" s="3">
        <f t="shared" ref="O376:T376" si="267">ROUND(AB376,2)</f>
        <v>0</v>
      </c>
      <c r="P376" s="3">
        <f t="shared" si="267"/>
        <v>0</v>
      </c>
      <c r="Q376" s="3">
        <f t="shared" si="267"/>
        <v>0</v>
      </c>
      <c r="R376" s="3">
        <f t="shared" si="267"/>
        <v>0</v>
      </c>
      <c r="S376" s="3">
        <f t="shared" si="267"/>
        <v>0</v>
      </c>
      <c r="T376" s="3">
        <f t="shared" si="267"/>
        <v>0</v>
      </c>
      <c r="U376" s="3">
        <f>AH376</f>
        <v>0</v>
      </c>
      <c r="V376" s="3">
        <f>AI376</f>
        <v>0</v>
      </c>
      <c r="W376" s="3">
        <f>ROUND(AJ376,2)</f>
        <v>0</v>
      </c>
      <c r="X376" s="3">
        <f>ROUND(AK376,2)</f>
        <v>0</v>
      </c>
      <c r="Y376" s="3">
        <f>ROUND(AL376,2)</f>
        <v>0</v>
      </c>
      <c r="Z376" s="3"/>
      <c r="AA376" s="3"/>
      <c r="AB376" s="3">
        <f>ROUND(SUMIF(AA361:AA374,"=78005709",O361:O374),2)</f>
        <v>0</v>
      </c>
      <c r="AC376" s="3">
        <f>ROUND(SUMIF(AA361:AA374,"=78005709",P361:P374),2)</f>
        <v>0</v>
      </c>
      <c r="AD376" s="3">
        <f>ROUND(SUMIF(AA361:AA374,"=78005709",Q361:Q374),2)</f>
        <v>0</v>
      </c>
      <c r="AE376" s="3">
        <f>ROUND(SUMIF(AA361:AA374,"=78005709",R361:R374),2)</f>
        <v>0</v>
      </c>
      <c r="AF376" s="3">
        <f>ROUND(SUMIF(AA361:AA374,"=78005709",S361:S374),2)</f>
        <v>0</v>
      </c>
      <c r="AG376" s="3">
        <f>ROUND(SUMIF(AA361:AA374,"=78005709",T361:T374),2)</f>
        <v>0</v>
      </c>
      <c r="AH376" s="3">
        <f>SUMIF(AA361:AA374,"=78005709",U361:U374)</f>
        <v>0</v>
      </c>
      <c r="AI376" s="3">
        <f>SUMIF(AA361:AA374,"=78005709",V361:V374)</f>
        <v>0</v>
      </c>
      <c r="AJ376" s="3">
        <f>ROUND(SUMIF(AA361:AA374,"=78005709",W361:W374),2)</f>
        <v>0</v>
      </c>
      <c r="AK376" s="3">
        <f>ROUND(SUMIF(AA361:AA374,"=78005709",X361:X374),2)</f>
        <v>0</v>
      </c>
      <c r="AL376" s="3">
        <f>ROUND(SUMIF(AA361:AA374,"=78005709",Y361:Y374),2)</f>
        <v>0</v>
      </c>
      <c r="AM376" s="3"/>
      <c r="AN376" s="3"/>
      <c r="AO376" s="3">
        <f t="shared" ref="AO376:BD376" si="268">ROUND(BX376,2)</f>
        <v>0</v>
      </c>
      <c r="AP376" s="3">
        <f t="shared" si="268"/>
        <v>0</v>
      </c>
      <c r="AQ376" s="3">
        <f t="shared" si="268"/>
        <v>0</v>
      </c>
      <c r="AR376" s="3">
        <f t="shared" si="268"/>
        <v>0</v>
      </c>
      <c r="AS376" s="3">
        <f t="shared" si="268"/>
        <v>0</v>
      </c>
      <c r="AT376" s="3">
        <f t="shared" si="268"/>
        <v>0</v>
      </c>
      <c r="AU376" s="3">
        <f t="shared" si="268"/>
        <v>0</v>
      </c>
      <c r="AV376" s="3">
        <f t="shared" si="268"/>
        <v>0</v>
      </c>
      <c r="AW376" s="3">
        <f t="shared" si="268"/>
        <v>0</v>
      </c>
      <c r="AX376" s="3">
        <f t="shared" si="268"/>
        <v>0</v>
      </c>
      <c r="AY376" s="3">
        <f t="shared" si="268"/>
        <v>0</v>
      </c>
      <c r="AZ376" s="3">
        <f t="shared" si="268"/>
        <v>0</v>
      </c>
      <c r="BA376" s="3">
        <f t="shared" si="268"/>
        <v>0</v>
      </c>
      <c r="BB376" s="3">
        <f t="shared" si="268"/>
        <v>0</v>
      </c>
      <c r="BC376" s="3">
        <f t="shared" si="268"/>
        <v>0</v>
      </c>
      <c r="BD376" s="3">
        <f t="shared" si="268"/>
        <v>0</v>
      </c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>
        <f>ROUND(SUMIF(AA361:AA374,"=78005709",FQ361:FQ374),2)</f>
        <v>0</v>
      </c>
      <c r="BY376" s="3">
        <f>ROUND(SUMIF(AA361:AA374,"=78005709",FR361:FR374),2)</f>
        <v>0</v>
      </c>
      <c r="BZ376" s="3">
        <f>ROUND(SUMIF(AA361:AA374,"=78005709",GL361:GL374),2)</f>
        <v>0</v>
      </c>
      <c r="CA376" s="3">
        <f>ROUND(SUMIF(AA361:AA374,"=78005709",GM361:GM374),2)</f>
        <v>0</v>
      </c>
      <c r="CB376" s="3">
        <f>ROUND(SUMIF(AA361:AA374,"=78005709",GN361:GN374),2)</f>
        <v>0</v>
      </c>
      <c r="CC376" s="3">
        <f>ROUND(SUMIF(AA361:AA374,"=78005709",GO361:GO374),2)</f>
        <v>0</v>
      </c>
      <c r="CD376" s="3">
        <f>ROUND(SUMIF(AA361:AA374,"=78005709",GP361:GP374),2)</f>
        <v>0</v>
      </c>
      <c r="CE376" s="3">
        <f>AC376-BX376</f>
        <v>0</v>
      </c>
      <c r="CF376" s="3">
        <f>AC376-BY376</f>
        <v>0</v>
      </c>
      <c r="CG376" s="3">
        <f>BX376-BZ376</f>
        <v>0</v>
      </c>
      <c r="CH376" s="3">
        <f>AC376-BX376-BY376+BZ376</f>
        <v>0</v>
      </c>
      <c r="CI376" s="3">
        <f>BY376-BZ376</f>
        <v>0</v>
      </c>
      <c r="CJ376" s="3">
        <f>ROUND(SUMIF(AA361:AA374,"=78005709",GX361:GX374),2)</f>
        <v>0</v>
      </c>
      <c r="CK376" s="3">
        <f>ROUND(SUMIF(AA361:AA374,"=78005709",GY361:GY374),2)</f>
        <v>0</v>
      </c>
      <c r="CL376" s="3">
        <f>ROUND(SUMIF(AA361:AA374,"=78005709",GZ361:GZ374),2)</f>
        <v>0</v>
      </c>
      <c r="CM376" s="3">
        <f>ROUND(SUMIF(AA361:AA374,"=78005709",HD361:HD374),2)</f>
        <v>0</v>
      </c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>
        <v>0</v>
      </c>
    </row>
    <row r="378" spans="1:255" x14ac:dyDescent="0.25">
      <c r="A378" s="5">
        <v>50</v>
      </c>
      <c r="B378" s="5">
        <v>0</v>
      </c>
      <c r="C378" s="5">
        <v>0</v>
      </c>
      <c r="D378" s="5">
        <v>1</v>
      </c>
      <c r="E378" s="5">
        <v>201</v>
      </c>
      <c r="F378" s="5">
        <f>ROUND(Source!O376,O378)</f>
        <v>0</v>
      </c>
      <c r="G378" s="5" t="s">
        <v>46</v>
      </c>
      <c r="H378" s="5" t="s">
        <v>47</v>
      </c>
      <c r="I378" s="5"/>
      <c r="J378" s="5"/>
      <c r="K378" s="5">
        <v>201</v>
      </c>
      <c r="L378" s="5">
        <v>1</v>
      </c>
      <c r="M378" s="5">
        <v>3</v>
      </c>
      <c r="N378" s="5" t="s">
        <v>3</v>
      </c>
      <c r="O378" s="5">
        <v>2</v>
      </c>
      <c r="P378" s="5"/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/>
      <c r="AA378" s="5"/>
      <c r="AB378" s="5"/>
    </row>
    <row r="379" spans="1:255" x14ac:dyDescent="0.25">
      <c r="A379" s="5">
        <v>50</v>
      </c>
      <c r="B379" s="5">
        <v>0</v>
      </c>
      <c r="C379" s="5">
        <v>0</v>
      </c>
      <c r="D379" s="5">
        <v>1</v>
      </c>
      <c r="E379" s="5">
        <v>202</v>
      </c>
      <c r="F379" s="5">
        <f>ROUND(Source!P376,O379)</f>
        <v>0</v>
      </c>
      <c r="G379" s="5" t="s">
        <v>48</v>
      </c>
      <c r="H379" s="5" t="s">
        <v>49</v>
      </c>
      <c r="I379" s="5"/>
      <c r="J379" s="5"/>
      <c r="K379" s="5">
        <v>202</v>
      </c>
      <c r="L379" s="5">
        <v>2</v>
      </c>
      <c r="M379" s="5">
        <v>3</v>
      </c>
      <c r="N379" s="5" t="s">
        <v>3</v>
      </c>
      <c r="O379" s="5">
        <v>2</v>
      </c>
      <c r="P379" s="5"/>
      <c r="Q379" s="5"/>
      <c r="R379" s="5"/>
      <c r="S379" s="5"/>
      <c r="T379" s="5"/>
      <c r="U379" s="5"/>
      <c r="V379" s="5"/>
      <c r="W379" s="5">
        <v>0</v>
      </c>
      <c r="X379" s="5">
        <v>1</v>
      </c>
      <c r="Y379" s="5">
        <v>0</v>
      </c>
      <c r="Z379" s="5"/>
      <c r="AA379" s="5"/>
      <c r="AB379" s="5"/>
    </row>
    <row r="380" spans="1:255" x14ac:dyDescent="0.25">
      <c r="A380" s="5">
        <v>50</v>
      </c>
      <c r="B380" s="5">
        <v>0</v>
      </c>
      <c r="C380" s="5">
        <v>0</v>
      </c>
      <c r="D380" s="5">
        <v>1</v>
      </c>
      <c r="E380" s="5">
        <v>222</v>
      </c>
      <c r="F380" s="5">
        <f>ROUND(Source!AO376,O380)</f>
        <v>0</v>
      </c>
      <c r="G380" s="5" t="s">
        <v>50</v>
      </c>
      <c r="H380" s="5" t="s">
        <v>51</v>
      </c>
      <c r="I380" s="5"/>
      <c r="J380" s="5"/>
      <c r="K380" s="5">
        <v>222</v>
      </c>
      <c r="L380" s="5">
        <v>3</v>
      </c>
      <c r="M380" s="5">
        <v>3</v>
      </c>
      <c r="N380" s="5" t="s">
        <v>3</v>
      </c>
      <c r="O380" s="5">
        <v>2</v>
      </c>
      <c r="P380" s="5"/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/>
      <c r="AA380" s="5"/>
      <c r="AB380" s="5"/>
    </row>
    <row r="381" spans="1:255" x14ac:dyDescent="0.25">
      <c r="A381" s="5">
        <v>50</v>
      </c>
      <c r="B381" s="5">
        <v>0</v>
      </c>
      <c r="C381" s="5">
        <v>0</v>
      </c>
      <c r="D381" s="5">
        <v>1</v>
      </c>
      <c r="E381" s="5">
        <v>225</v>
      </c>
      <c r="F381" s="5">
        <f>ROUND(Source!AV376,O381)</f>
        <v>0</v>
      </c>
      <c r="G381" s="5" t="s">
        <v>52</v>
      </c>
      <c r="H381" s="5" t="s">
        <v>53</v>
      </c>
      <c r="I381" s="5"/>
      <c r="J381" s="5"/>
      <c r="K381" s="5">
        <v>225</v>
      </c>
      <c r="L381" s="5">
        <v>4</v>
      </c>
      <c r="M381" s="5">
        <v>3</v>
      </c>
      <c r="N381" s="5" t="s">
        <v>3</v>
      </c>
      <c r="O381" s="5">
        <v>2</v>
      </c>
      <c r="P381" s="5"/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/>
      <c r="AA381" s="5"/>
      <c r="AB381" s="5"/>
    </row>
    <row r="382" spans="1:255" x14ac:dyDescent="0.25">
      <c r="A382" s="5">
        <v>50</v>
      </c>
      <c r="B382" s="5">
        <v>0</v>
      </c>
      <c r="C382" s="5">
        <v>0</v>
      </c>
      <c r="D382" s="5">
        <v>1</v>
      </c>
      <c r="E382" s="5">
        <v>226</v>
      </c>
      <c r="F382" s="5">
        <f>ROUND(Source!AW376,O382)</f>
        <v>0</v>
      </c>
      <c r="G382" s="5" t="s">
        <v>54</v>
      </c>
      <c r="H382" s="5" t="s">
        <v>55</v>
      </c>
      <c r="I382" s="5"/>
      <c r="J382" s="5"/>
      <c r="K382" s="5">
        <v>226</v>
      </c>
      <c r="L382" s="5">
        <v>5</v>
      </c>
      <c r="M382" s="5">
        <v>3</v>
      </c>
      <c r="N382" s="5" t="s">
        <v>3</v>
      </c>
      <c r="O382" s="5">
        <v>2</v>
      </c>
      <c r="P382" s="5"/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/>
      <c r="AA382" s="5"/>
      <c r="AB382" s="5"/>
    </row>
    <row r="383" spans="1:255" x14ac:dyDescent="0.25">
      <c r="A383" s="5">
        <v>50</v>
      </c>
      <c r="B383" s="5">
        <v>0</v>
      </c>
      <c r="C383" s="5">
        <v>0</v>
      </c>
      <c r="D383" s="5">
        <v>1</v>
      </c>
      <c r="E383" s="5">
        <v>227</v>
      </c>
      <c r="F383" s="5">
        <f>ROUND(Source!AX376,O383)</f>
        <v>0</v>
      </c>
      <c r="G383" s="5" t="s">
        <v>56</v>
      </c>
      <c r="H383" s="5" t="s">
        <v>57</v>
      </c>
      <c r="I383" s="5"/>
      <c r="J383" s="5"/>
      <c r="K383" s="5">
        <v>227</v>
      </c>
      <c r="L383" s="5">
        <v>6</v>
      </c>
      <c r="M383" s="5">
        <v>3</v>
      </c>
      <c r="N383" s="5" t="s">
        <v>3</v>
      </c>
      <c r="O383" s="5">
        <v>2</v>
      </c>
      <c r="P383" s="5"/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/>
      <c r="AA383" s="5"/>
      <c r="AB383" s="5"/>
    </row>
    <row r="384" spans="1:255" x14ac:dyDescent="0.25">
      <c r="A384" s="5">
        <v>50</v>
      </c>
      <c r="B384" s="5">
        <v>0</v>
      </c>
      <c r="C384" s="5">
        <v>0</v>
      </c>
      <c r="D384" s="5">
        <v>1</v>
      </c>
      <c r="E384" s="5">
        <v>228</v>
      </c>
      <c r="F384" s="5">
        <f>ROUND(Source!AY376,O384)</f>
        <v>0</v>
      </c>
      <c r="G384" s="5" t="s">
        <v>58</v>
      </c>
      <c r="H384" s="5" t="s">
        <v>59</v>
      </c>
      <c r="I384" s="5"/>
      <c r="J384" s="5"/>
      <c r="K384" s="5">
        <v>228</v>
      </c>
      <c r="L384" s="5">
        <v>7</v>
      </c>
      <c r="M384" s="5">
        <v>3</v>
      </c>
      <c r="N384" s="5" t="s">
        <v>3</v>
      </c>
      <c r="O384" s="5">
        <v>2</v>
      </c>
      <c r="P384" s="5"/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/>
      <c r="AA384" s="5"/>
      <c r="AB384" s="5"/>
    </row>
    <row r="385" spans="1:28" x14ac:dyDescent="0.25">
      <c r="A385" s="5">
        <v>50</v>
      </c>
      <c r="B385" s="5">
        <v>0</v>
      </c>
      <c r="C385" s="5">
        <v>0</v>
      </c>
      <c r="D385" s="5">
        <v>1</v>
      </c>
      <c r="E385" s="5">
        <v>216</v>
      </c>
      <c r="F385" s="5">
        <f>ROUND(Source!AP376,O385)</f>
        <v>0</v>
      </c>
      <c r="G385" s="5" t="s">
        <v>60</v>
      </c>
      <c r="H385" s="5" t="s">
        <v>61</v>
      </c>
      <c r="I385" s="5"/>
      <c r="J385" s="5"/>
      <c r="K385" s="5">
        <v>216</v>
      </c>
      <c r="L385" s="5">
        <v>8</v>
      </c>
      <c r="M385" s="5">
        <v>3</v>
      </c>
      <c r="N385" s="5" t="s">
        <v>3</v>
      </c>
      <c r="O385" s="5">
        <v>2</v>
      </c>
      <c r="P385" s="5"/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/>
      <c r="AA385" s="5"/>
      <c r="AB385" s="5"/>
    </row>
    <row r="386" spans="1:28" x14ac:dyDescent="0.25">
      <c r="A386" s="5">
        <v>50</v>
      </c>
      <c r="B386" s="5">
        <v>0</v>
      </c>
      <c r="C386" s="5">
        <v>0</v>
      </c>
      <c r="D386" s="5">
        <v>1</v>
      </c>
      <c r="E386" s="5">
        <v>223</v>
      </c>
      <c r="F386" s="5">
        <f>ROUND(Source!AQ376,O386)</f>
        <v>0</v>
      </c>
      <c r="G386" s="5" t="s">
        <v>62</v>
      </c>
      <c r="H386" s="5" t="s">
        <v>63</v>
      </c>
      <c r="I386" s="5"/>
      <c r="J386" s="5"/>
      <c r="K386" s="5">
        <v>223</v>
      </c>
      <c r="L386" s="5">
        <v>9</v>
      </c>
      <c r="M386" s="5">
        <v>3</v>
      </c>
      <c r="N386" s="5" t="s">
        <v>3</v>
      </c>
      <c r="O386" s="5">
        <v>2</v>
      </c>
      <c r="P386" s="5"/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/>
      <c r="AA386" s="5"/>
      <c r="AB386" s="5"/>
    </row>
    <row r="387" spans="1:28" x14ac:dyDescent="0.25">
      <c r="A387" s="5">
        <v>50</v>
      </c>
      <c r="B387" s="5">
        <v>0</v>
      </c>
      <c r="C387" s="5">
        <v>0</v>
      </c>
      <c r="D387" s="5">
        <v>1</v>
      </c>
      <c r="E387" s="5">
        <v>229</v>
      </c>
      <c r="F387" s="5">
        <f>ROUND(Source!AZ376,O387)</f>
        <v>0</v>
      </c>
      <c r="G387" s="5" t="s">
        <v>64</v>
      </c>
      <c r="H387" s="5" t="s">
        <v>65</v>
      </c>
      <c r="I387" s="5"/>
      <c r="J387" s="5"/>
      <c r="K387" s="5">
        <v>229</v>
      </c>
      <c r="L387" s="5">
        <v>10</v>
      </c>
      <c r="M387" s="5">
        <v>3</v>
      </c>
      <c r="N387" s="5" t="s">
        <v>3</v>
      </c>
      <c r="O387" s="5">
        <v>2</v>
      </c>
      <c r="P387" s="5"/>
      <c r="Q387" s="5"/>
      <c r="R387" s="5"/>
      <c r="S387" s="5"/>
      <c r="T387" s="5"/>
      <c r="U387" s="5"/>
      <c r="V387" s="5"/>
      <c r="W387" s="5">
        <v>0</v>
      </c>
      <c r="X387" s="5">
        <v>1</v>
      </c>
      <c r="Y387" s="5">
        <v>0</v>
      </c>
      <c r="Z387" s="5"/>
      <c r="AA387" s="5"/>
      <c r="AB387" s="5"/>
    </row>
    <row r="388" spans="1:28" x14ac:dyDescent="0.25">
      <c r="A388" s="5">
        <v>50</v>
      </c>
      <c r="B388" s="5">
        <v>0</v>
      </c>
      <c r="C388" s="5">
        <v>0</v>
      </c>
      <c r="D388" s="5">
        <v>1</v>
      </c>
      <c r="E388" s="5">
        <v>203</v>
      </c>
      <c r="F388" s="5">
        <f>ROUND(Source!Q376,O388)</f>
        <v>0</v>
      </c>
      <c r="G388" s="5" t="s">
        <v>66</v>
      </c>
      <c r="H388" s="5" t="s">
        <v>67</v>
      </c>
      <c r="I388" s="5"/>
      <c r="J388" s="5"/>
      <c r="K388" s="5">
        <v>203</v>
      </c>
      <c r="L388" s="5">
        <v>11</v>
      </c>
      <c r="M388" s="5">
        <v>3</v>
      </c>
      <c r="N388" s="5" t="s">
        <v>3</v>
      </c>
      <c r="O388" s="5">
        <v>2</v>
      </c>
      <c r="P388" s="5"/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/>
      <c r="AA388" s="5"/>
      <c r="AB388" s="5"/>
    </row>
    <row r="389" spans="1:28" x14ac:dyDescent="0.25">
      <c r="A389" s="5">
        <v>50</v>
      </c>
      <c r="B389" s="5">
        <v>0</v>
      </c>
      <c r="C389" s="5">
        <v>0</v>
      </c>
      <c r="D389" s="5">
        <v>1</v>
      </c>
      <c r="E389" s="5">
        <v>231</v>
      </c>
      <c r="F389" s="5">
        <f>ROUND(Source!BB376,O389)</f>
        <v>0</v>
      </c>
      <c r="G389" s="5" t="s">
        <v>68</v>
      </c>
      <c r="H389" s="5" t="s">
        <v>69</v>
      </c>
      <c r="I389" s="5"/>
      <c r="J389" s="5"/>
      <c r="K389" s="5">
        <v>231</v>
      </c>
      <c r="L389" s="5">
        <v>12</v>
      </c>
      <c r="M389" s="5">
        <v>3</v>
      </c>
      <c r="N389" s="5" t="s">
        <v>3</v>
      </c>
      <c r="O389" s="5">
        <v>2</v>
      </c>
      <c r="P389" s="5"/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/>
      <c r="AA389" s="5"/>
      <c r="AB389" s="5"/>
    </row>
    <row r="390" spans="1:28" x14ac:dyDescent="0.25">
      <c r="A390" s="5">
        <v>50</v>
      </c>
      <c r="B390" s="5">
        <v>0</v>
      </c>
      <c r="C390" s="5">
        <v>0</v>
      </c>
      <c r="D390" s="5">
        <v>1</v>
      </c>
      <c r="E390" s="5">
        <v>204</v>
      </c>
      <c r="F390" s="5">
        <f>ROUND(Source!R376,O390)</f>
        <v>0</v>
      </c>
      <c r="G390" s="5" t="s">
        <v>70</v>
      </c>
      <c r="H390" s="5" t="s">
        <v>71</v>
      </c>
      <c r="I390" s="5"/>
      <c r="J390" s="5"/>
      <c r="K390" s="5">
        <v>204</v>
      </c>
      <c r="L390" s="5">
        <v>13</v>
      </c>
      <c r="M390" s="5">
        <v>3</v>
      </c>
      <c r="N390" s="5" t="s">
        <v>3</v>
      </c>
      <c r="O390" s="5">
        <v>2</v>
      </c>
      <c r="P390" s="5"/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/>
      <c r="AA390" s="5"/>
      <c r="AB390" s="5"/>
    </row>
    <row r="391" spans="1:28" x14ac:dyDescent="0.25">
      <c r="A391" s="5">
        <v>50</v>
      </c>
      <c r="B391" s="5">
        <v>0</v>
      </c>
      <c r="C391" s="5">
        <v>0</v>
      </c>
      <c r="D391" s="5">
        <v>1</v>
      </c>
      <c r="E391" s="5">
        <v>205</v>
      </c>
      <c r="F391" s="5">
        <f>ROUND(Source!S376,O391)</f>
        <v>0</v>
      </c>
      <c r="G391" s="5" t="s">
        <v>72</v>
      </c>
      <c r="H391" s="5" t="s">
        <v>73</v>
      </c>
      <c r="I391" s="5"/>
      <c r="J391" s="5"/>
      <c r="K391" s="5">
        <v>205</v>
      </c>
      <c r="L391" s="5">
        <v>14</v>
      </c>
      <c r="M391" s="5">
        <v>3</v>
      </c>
      <c r="N391" s="5" t="s">
        <v>3</v>
      </c>
      <c r="O391" s="5">
        <v>2</v>
      </c>
      <c r="P391" s="5"/>
      <c r="Q391" s="5"/>
      <c r="R391" s="5"/>
      <c r="S391" s="5"/>
      <c r="T391" s="5"/>
      <c r="U391" s="5"/>
      <c r="V391" s="5"/>
      <c r="W391" s="5">
        <v>0</v>
      </c>
      <c r="X391" s="5">
        <v>1</v>
      </c>
      <c r="Y391" s="5">
        <v>0</v>
      </c>
      <c r="Z391" s="5"/>
      <c r="AA391" s="5"/>
      <c r="AB391" s="5"/>
    </row>
    <row r="392" spans="1:28" x14ac:dyDescent="0.25">
      <c r="A392" s="5">
        <v>50</v>
      </c>
      <c r="B392" s="5">
        <v>0</v>
      </c>
      <c r="C392" s="5">
        <v>0</v>
      </c>
      <c r="D392" s="5">
        <v>1</v>
      </c>
      <c r="E392" s="5">
        <v>232</v>
      </c>
      <c r="F392" s="5">
        <f>ROUND(Source!BC376,O392)</f>
        <v>0</v>
      </c>
      <c r="G392" s="5" t="s">
        <v>74</v>
      </c>
      <c r="H392" s="5" t="s">
        <v>75</v>
      </c>
      <c r="I392" s="5"/>
      <c r="J392" s="5"/>
      <c r="K392" s="5">
        <v>232</v>
      </c>
      <c r="L392" s="5">
        <v>15</v>
      </c>
      <c r="M392" s="5">
        <v>3</v>
      </c>
      <c r="N392" s="5" t="s">
        <v>3</v>
      </c>
      <c r="O392" s="5">
        <v>2</v>
      </c>
      <c r="P392" s="5"/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/>
      <c r="AA392" s="5"/>
      <c r="AB392" s="5"/>
    </row>
    <row r="393" spans="1:28" x14ac:dyDescent="0.25">
      <c r="A393" s="5">
        <v>50</v>
      </c>
      <c r="B393" s="5">
        <v>0</v>
      </c>
      <c r="C393" s="5">
        <v>0</v>
      </c>
      <c r="D393" s="5">
        <v>1</v>
      </c>
      <c r="E393" s="5">
        <v>214</v>
      </c>
      <c r="F393" s="5">
        <f>ROUND(Source!AS376,O393)</f>
        <v>0</v>
      </c>
      <c r="G393" s="5" t="s">
        <v>76</v>
      </c>
      <c r="H393" s="5" t="s">
        <v>77</v>
      </c>
      <c r="I393" s="5"/>
      <c r="J393" s="5"/>
      <c r="K393" s="5">
        <v>214</v>
      </c>
      <c r="L393" s="5">
        <v>16</v>
      </c>
      <c r="M393" s="5">
        <v>3</v>
      </c>
      <c r="N393" s="5" t="s">
        <v>3</v>
      </c>
      <c r="O393" s="5">
        <v>2</v>
      </c>
      <c r="P393" s="5"/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/>
      <c r="AA393" s="5"/>
      <c r="AB393" s="5"/>
    </row>
    <row r="394" spans="1:28" x14ac:dyDescent="0.25">
      <c r="A394" s="5">
        <v>50</v>
      </c>
      <c r="B394" s="5">
        <v>0</v>
      </c>
      <c r="C394" s="5">
        <v>0</v>
      </c>
      <c r="D394" s="5">
        <v>1</v>
      </c>
      <c r="E394" s="5">
        <v>215</v>
      </c>
      <c r="F394" s="5">
        <f>ROUND(Source!AT376,O394)</f>
        <v>0</v>
      </c>
      <c r="G394" s="5" t="s">
        <v>78</v>
      </c>
      <c r="H394" s="5" t="s">
        <v>79</v>
      </c>
      <c r="I394" s="5"/>
      <c r="J394" s="5"/>
      <c r="K394" s="5">
        <v>215</v>
      </c>
      <c r="L394" s="5">
        <v>17</v>
      </c>
      <c r="M394" s="5">
        <v>3</v>
      </c>
      <c r="N394" s="5" t="s">
        <v>3</v>
      </c>
      <c r="O394" s="5">
        <v>2</v>
      </c>
      <c r="P394" s="5"/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/>
      <c r="AA394" s="5"/>
      <c r="AB394" s="5"/>
    </row>
    <row r="395" spans="1:28" x14ac:dyDescent="0.25">
      <c r="A395" s="5">
        <v>50</v>
      </c>
      <c r="B395" s="5">
        <v>0</v>
      </c>
      <c r="C395" s="5">
        <v>0</v>
      </c>
      <c r="D395" s="5">
        <v>1</v>
      </c>
      <c r="E395" s="5">
        <v>217</v>
      </c>
      <c r="F395" s="5">
        <f>ROUND(Source!AU376,O395)</f>
        <v>0</v>
      </c>
      <c r="G395" s="5" t="s">
        <v>80</v>
      </c>
      <c r="H395" s="5" t="s">
        <v>81</v>
      </c>
      <c r="I395" s="5"/>
      <c r="J395" s="5"/>
      <c r="K395" s="5">
        <v>217</v>
      </c>
      <c r="L395" s="5">
        <v>18</v>
      </c>
      <c r="M395" s="5">
        <v>3</v>
      </c>
      <c r="N395" s="5" t="s">
        <v>3</v>
      </c>
      <c r="O395" s="5">
        <v>2</v>
      </c>
      <c r="P395" s="5"/>
      <c r="Q395" s="5"/>
      <c r="R395" s="5"/>
      <c r="S395" s="5"/>
      <c r="T395" s="5"/>
      <c r="U395" s="5"/>
      <c r="V395" s="5"/>
      <c r="W395" s="5">
        <v>0</v>
      </c>
      <c r="X395" s="5">
        <v>1</v>
      </c>
      <c r="Y395" s="5">
        <v>0</v>
      </c>
      <c r="Z395" s="5"/>
      <c r="AA395" s="5"/>
      <c r="AB395" s="5"/>
    </row>
    <row r="396" spans="1:28" x14ac:dyDescent="0.25">
      <c r="A396" s="5">
        <v>50</v>
      </c>
      <c r="B396" s="5">
        <v>0</v>
      </c>
      <c r="C396" s="5">
        <v>0</v>
      </c>
      <c r="D396" s="5">
        <v>1</v>
      </c>
      <c r="E396" s="5">
        <v>230</v>
      </c>
      <c r="F396" s="5">
        <f>ROUND(Source!BA376,O396)</f>
        <v>0</v>
      </c>
      <c r="G396" s="5" t="s">
        <v>82</v>
      </c>
      <c r="H396" s="5" t="s">
        <v>83</v>
      </c>
      <c r="I396" s="5"/>
      <c r="J396" s="5"/>
      <c r="K396" s="5">
        <v>230</v>
      </c>
      <c r="L396" s="5">
        <v>19</v>
      </c>
      <c r="M396" s="5">
        <v>3</v>
      </c>
      <c r="N396" s="5" t="s">
        <v>3</v>
      </c>
      <c r="O396" s="5">
        <v>2</v>
      </c>
      <c r="P396" s="5"/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/>
      <c r="AA396" s="5"/>
      <c r="AB396" s="5"/>
    </row>
    <row r="397" spans="1:28" x14ac:dyDescent="0.25">
      <c r="A397" s="5">
        <v>50</v>
      </c>
      <c r="B397" s="5">
        <v>0</v>
      </c>
      <c r="C397" s="5">
        <v>0</v>
      </c>
      <c r="D397" s="5">
        <v>1</v>
      </c>
      <c r="E397" s="5">
        <v>206</v>
      </c>
      <c r="F397" s="5">
        <f>ROUND(Source!T376,O397)</f>
        <v>0</v>
      </c>
      <c r="G397" s="5" t="s">
        <v>84</v>
      </c>
      <c r="H397" s="5" t="s">
        <v>85</v>
      </c>
      <c r="I397" s="5"/>
      <c r="J397" s="5"/>
      <c r="K397" s="5">
        <v>206</v>
      </c>
      <c r="L397" s="5">
        <v>20</v>
      </c>
      <c r="M397" s="5">
        <v>3</v>
      </c>
      <c r="N397" s="5" t="s">
        <v>3</v>
      </c>
      <c r="O397" s="5">
        <v>2</v>
      </c>
      <c r="P397" s="5"/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/>
      <c r="AA397" s="5"/>
      <c r="AB397" s="5"/>
    </row>
    <row r="398" spans="1:28" x14ac:dyDescent="0.25">
      <c r="A398" s="5">
        <v>50</v>
      </c>
      <c r="B398" s="5">
        <v>0</v>
      </c>
      <c r="C398" s="5">
        <v>0</v>
      </c>
      <c r="D398" s="5">
        <v>1</v>
      </c>
      <c r="E398" s="5">
        <v>207</v>
      </c>
      <c r="F398" s="5">
        <f>ROUND(Source!U376,O398)</f>
        <v>0</v>
      </c>
      <c r="G398" s="5" t="s">
        <v>86</v>
      </c>
      <c r="H398" s="5" t="s">
        <v>87</v>
      </c>
      <c r="I398" s="5"/>
      <c r="J398" s="5"/>
      <c r="K398" s="5">
        <v>207</v>
      </c>
      <c r="L398" s="5">
        <v>21</v>
      </c>
      <c r="M398" s="5">
        <v>3</v>
      </c>
      <c r="N398" s="5" t="s">
        <v>3</v>
      </c>
      <c r="O398" s="5">
        <v>7</v>
      </c>
      <c r="P398" s="5"/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/>
      <c r="AA398" s="5"/>
      <c r="AB398" s="5"/>
    </row>
    <row r="399" spans="1:28" x14ac:dyDescent="0.25">
      <c r="A399" s="5">
        <v>50</v>
      </c>
      <c r="B399" s="5">
        <v>0</v>
      </c>
      <c r="C399" s="5">
        <v>0</v>
      </c>
      <c r="D399" s="5">
        <v>1</v>
      </c>
      <c r="E399" s="5">
        <v>208</v>
      </c>
      <c r="F399" s="5">
        <f>ROUND(Source!V376,O399)</f>
        <v>0</v>
      </c>
      <c r="G399" s="5" t="s">
        <v>88</v>
      </c>
      <c r="H399" s="5" t="s">
        <v>89</v>
      </c>
      <c r="I399" s="5"/>
      <c r="J399" s="5"/>
      <c r="K399" s="5">
        <v>208</v>
      </c>
      <c r="L399" s="5">
        <v>22</v>
      </c>
      <c r="M399" s="5">
        <v>3</v>
      </c>
      <c r="N399" s="5" t="s">
        <v>3</v>
      </c>
      <c r="O399" s="5">
        <v>7</v>
      </c>
      <c r="P399" s="5"/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/>
      <c r="AA399" s="5"/>
      <c r="AB399" s="5"/>
    </row>
    <row r="400" spans="1:28" x14ac:dyDescent="0.25">
      <c r="A400" s="5">
        <v>50</v>
      </c>
      <c r="B400" s="5">
        <v>0</v>
      </c>
      <c r="C400" s="5">
        <v>0</v>
      </c>
      <c r="D400" s="5">
        <v>1</v>
      </c>
      <c r="E400" s="5">
        <v>209</v>
      </c>
      <c r="F400" s="5">
        <f>ROUND(Source!W376,O400)</f>
        <v>0</v>
      </c>
      <c r="G400" s="5" t="s">
        <v>90</v>
      </c>
      <c r="H400" s="5" t="s">
        <v>91</v>
      </c>
      <c r="I400" s="5"/>
      <c r="J400" s="5"/>
      <c r="K400" s="5">
        <v>209</v>
      </c>
      <c r="L400" s="5">
        <v>23</v>
      </c>
      <c r="M400" s="5">
        <v>3</v>
      </c>
      <c r="N400" s="5" t="s">
        <v>3</v>
      </c>
      <c r="O400" s="5">
        <v>2</v>
      </c>
      <c r="P400" s="5"/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/>
      <c r="AA400" s="5"/>
      <c r="AB400" s="5"/>
    </row>
    <row r="401" spans="1:255" x14ac:dyDescent="0.25">
      <c r="A401" s="5">
        <v>50</v>
      </c>
      <c r="B401" s="5">
        <v>0</v>
      </c>
      <c r="C401" s="5">
        <v>0</v>
      </c>
      <c r="D401" s="5">
        <v>1</v>
      </c>
      <c r="E401" s="5">
        <v>233</v>
      </c>
      <c r="F401" s="5">
        <f>ROUND(Source!BD376,O401)</f>
        <v>0</v>
      </c>
      <c r="G401" s="5" t="s">
        <v>92</v>
      </c>
      <c r="H401" s="5" t="s">
        <v>93</v>
      </c>
      <c r="I401" s="5"/>
      <c r="J401" s="5"/>
      <c r="K401" s="5">
        <v>233</v>
      </c>
      <c r="L401" s="5">
        <v>24</v>
      </c>
      <c r="M401" s="5">
        <v>3</v>
      </c>
      <c r="N401" s="5" t="s">
        <v>3</v>
      </c>
      <c r="O401" s="5">
        <v>2</v>
      </c>
      <c r="P401" s="5"/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/>
      <c r="AA401" s="5"/>
      <c r="AB401" s="5"/>
    </row>
    <row r="402" spans="1:255" x14ac:dyDescent="0.25">
      <c r="A402" s="5">
        <v>50</v>
      </c>
      <c r="B402" s="5">
        <v>0</v>
      </c>
      <c r="C402" s="5">
        <v>0</v>
      </c>
      <c r="D402" s="5">
        <v>1</v>
      </c>
      <c r="E402" s="5">
        <v>210</v>
      </c>
      <c r="F402" s="5">
        <f>ROUND(Source!X376,O402)</f>
        <v>0</v>
      </c>
      <c r="G402" s="5" t="s">
        <v>94</v>
      </c>
      <c r="H402" s="5" t="s">
        <v>95</v>
      </c>
      <c r="I402" s="5"/>
      <c r="J402" s="5"/>
      <c r="K402" s="5">
        <v>210</v>
      </c>
      <c r="L402" s="5">
        <v>25</v>
      </c>
      <c r="M402" s="5">
        <v>3</v>
      </c>
      <c r="N402" s="5" t="s">
        <v>3</v>
      </c>
      <c r="O402" s="5">
        <v>2</v>
      </c>
      <c r="P402" s="5"/>
      <c r="Q402" s="5"/>
      <c r="R402" s="5"/>
      <c r="S402" s="5"/>
      <c r="T402" s="5"/>
      <c r="U402" s="5"/>
      <c r="V402" s="5"/>
      <c r="W402" s="5">
        <v>0</v>
      </c>
      <c r="X402" s="5">
        <v>1</v>
      </c>
      <c r="Y402" s="5">
        <v>0</v>
      </c>
      <c r="Z402" s="5"/>
      <c r="AA402" s="5"/>
      <c r="AB402" s="5"/>
    </row>
    <row r="403" spans="1:255" x14ac:dyDescent="0.25">
      <c r="A403" s="5">
        <v>50</v>
      </c>
      <c r="B403" s="5">
        <v>0</v>
      </c>
      <c r="C403" s="5">
        <v>0</v>
      </c>
      <c r="D403" s="5">
        <v>1</v>
      </c>
      <c r="E403" s="5">
        <v>211</v>
      </c>
      <c r="F403" s="5">
        <f>ROUND(Source!Y376,O403)</f>
        <v>0</v>
      </c>
      <c r="G403" s="5" t="s">
        <v>96</v>
      </c>
      <c r="H403" s="5" t="s">
        <v>97</v>
      </c>
      <c r="I403" s="5"/>
      <c r="J403" s="5"/>
      <c r="K403" s="5">
        <v>211</v>
      </c>
      <c r="L403" s="5">
        <v>26</v>
      </c>
      <c r="M403" s="5">
        <v>3</v>
      </c>
      <c r="N403" s="5" t="s">
        <v>3</v>
      </c>
      <c r="O403" s="5">
        <v>2</v>
      </c>
      <c r="P403" s="5"/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/>
      <c r="AA403" s="5"/>
      <c r="AB403" s="5"/>
    </row>
    <row r="404" spans="1:255" x14ac:dyDescent="0.25">
      <c r="A404" s="5">
        <v>50</v>
      </c>
      <c r="B404" s="5">
        <v>0</v>
      </c>
      <c r="C404" s="5">
        <v>0</v>
      </c>
      <c r="D404" s="5">
        <v>1</v>
      </c>
      <c r="E404" s="5">
        <v>224</v>
      </c>
      <c r="F404" s="5">
        <f>ROUND(Source!AR376,O404)</f>
        <v>0</v>
      </c>
      <c r="G404" s="5" t="s">
        <v>98</v>
      </c>
      <c r="H404" s="5" t="s">
        <v>99</v>
      </c>
      <c r="I404" s="5"/>
      <c r="J404" s="5"/>
      <c r="K404" s="5">
        <v>224</v>
      </c>
      <c r="L404" s="5">
        <v>27</v>
      </c>
      <c r="M404" s="5">
        <v>3</v>
      </c>
      <c r="N404" s="5" t="s">
        <v>3</v>
      </c>
      <c r="O404" s="5">
        <v>2</v>
      </c>
      <c r="P404" s="5"/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/>
      <c r="AA404" s="5"/>
      <c r="AB404" s="5"/>
    </row>
    <row r="406" spans="1:255" x14ac:dyDescent="0.25">
      <c r="A406" s="1">
        <v>4</v>
      </c>
      <c r="B406" s="1">
        <v>0</v>
      </c>
      <c r="C406" s="1"/>
      <c r="D406" s="1">
        <f>ROW(A425)</f>
        <v>425</v>
      </c>
      <c r="E406" s="1"/>
      <c r="F406" s="1" t="s">
        <v>18</v>
      </c>
      <c r="G406" s="1" t="s">
        <v>175</v>
      </c>
      <c r="H406" s="1" t="s">
        <v>3</v>
      </c>
      <c r="I406" s="1">
        <v>0</v>
      </c>
      <c r="J406" s="1"/>
      <c r="K406" s="1">
        <v>-1</v>
      </c>
      <c r="L406" s="1"/>
      <c r="M406" s="1" t="s">
        <v>3</v>
      </c>
      <c r="N406" s="1"/>
      <c r="O406" s="1"/>
      <c r="P406" s="1"/>
      <c r="Q406" s="1"/>
      <c r="R406" s="1"/>
      <c r="S406" s="1">
        <v>0</v>
      </c>
      <c r="T406" s="1"/>
      <c r="U406" s="1" t="s">
        <v>3</v>
      </c>
      <c r="V406" s="1">
        <v>2</v>
      </c>
      <c r="W406" s="1"/>
      <c r="X406" s="1"/>
      <c r="Y406" s="1"/>
      <c r="Z406" s="1"/>
      <c r="AA406" s="1"/>
      <c r="AB406" s="1" t="s">
        <v>3</v>
      </c>
      <c r="AC406" s="1" t="s">
        <v>3</v>
      </c>
      <c r="AD406" s="1" t="s">
        <v>3</v>
      </c>
      <c r="AE406" s="1" t="s">
        <v>3</v>
      </c>
      <c r="AF406" s="1" t="s">
        <v>3</v>
      </c>
      <c r="AG406" s="1" t="s">
        <v>3</v>
      </c>
      <c r="AH406" s="1"/>
      <c r="AI406" s="1"/>
      <c r="AJ406" s="1"/>
      <c r="AK406" s="1"/>
      <c r="AL406" s="1"/>
      <c r="AM406" s="1"/>
      <c r="AN406" s="1"/>
      <c r="AO406" s="1"/>
      <c r="AP406" s="1" t="s">
        <v>3</v>
      </c>
      <c r="AQ406" s="1" t="s">
        <v>3</v>
      </c>
      <c r="AR406" s="1" t="s">
        <v>3</v>
      </c>
      <c r="AS406" s="1"/>
      <c r="AT406" s="1"/>
      <c r="AU406" s="1"/>
      <c r="AV406" s="1"/>
      <c r="AW406" s="1"/>
      <c r="AX406" s="1"/>
      <c r="AY406" s="1"/>
      <c r="AZ406" s="1" t="s">
        <v>3</v>
      </c>
      <c r="BA406" s="1"/>
      <c r="BB406" s="1" t="s">
        <v>3</v>
      </c>
      <c r="BC406" s="1" t="s">
        <v>3</v>
      </c>
      <c r="BD406" s="1" t="s">
        <v>3</v>
      </c>
      <c r="BE406" s="1" t="s">
        <v>3</v>
      </c>
      <c r="BF406" s="1" t="s">
        <v>3</v>
      </c>
      <c r="BG406" s="1" t="s">
        <v>3</v>
      </c>
      <c r="BH406" s="1" t="s">
        <v>3</v>
      </c>
      <c r="BI406" s="1" t="s">
        <v>3</v>
      </c>
      <c r="BJ406" s="1" t="s">
        <v>3</v>
      </c>
      <c r="BK406" s="1" t="s">
        <v>3</v>
      </c>
      <c r="BL406" s="1" t="s">
        <v>3</v>
      </c>
      <c r="BM406" s="1" t="s">
        <v>3</v>
      </c>
      <c r="BN406" s="1" t="s">
        <v>3</v>
      </c>
      <c r="BO406" s="1" t="s">
        <v>3</v>
      </c>
      <c r="BP406" s="1" t="s">
        <v>3</v>
      </c>
      <c r="BQ406" s="1"/>
      <c r="BR406" s="1"/>
      <c r="BS406" s="1"/>
      <c r="BT406" s="1"/>
      <c r="BU406" s="1"/>
      <c r="BV406" s="1"/>
      <c r="BW406" s="1"/>
      <c r="BX406" s="1">
        <v>0</v>
      </c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>
        <v>0</v>
      </c>
    </row>
    <row r="408" spans="1:255" x14ac:dyDescent="0.25">
      <c r="A408" s="3">
        <v>52</v>
      </c>
      <c r="B408" s="3">
        <f t="shared" ref="B408:G408" si="269">B425</f>
        <v>0</v>
      </c>
      <c r="C408" s="3">
        <f t="shared" si="269"/>
        <v>4</v>
      </c>
      <c r="D408" s="3">
        <f t="shared" si="269"/>
        <v>406</v>
      </c>
      <c r="E408" s="3">
        <f t="shared" si="269"/>
        <v>0</v>
      </c>
      <c r="F408" s="3" t="str">
        <f t="shared" si="269"/>
        <v>Новый раздел</v>
      </c>
      <c r="G408" s="3" t="str">
        <f t="shared" si="269"/>
        <v>ГНБ №13. L=33 м (1 скв., 2  трубы, под напряжением)</v>
      </c>
      <c r="H408" s="3"/>
      <c r="I408" s="3"/>
      <c r="J408" s="3"/>
      <c r="K408" s="3"/>
      <c r="L408" s="3"/>
      <c r="M408" s="3"/>
      <c r="N408" s="3"/>
      <c r="O408" s="3">
        <f t="shared" ref="O408:AT408" si="270">O425</f>
        <v>0</v>
      </c>
      <c r="P408" s="3">
        <f t="shared" si="270"/>
        <v>0</v>
      </c>
      <c r="Q408" s="3">
        <f t="shared" si="270"/>
        <v>0</v>
      </c>
      <c r="R408" s="3">
        <f t="shared" si="270"/>
        <v>0</v>
      </c>
      <c r="S408" s="3">
        <f t="shared" si="270"/>
        <v>0</v>
      </c>
      <c r="T408" s="3">
        <f t="shared" si="270"/>
        <v>0</v>
      </c>
      <c r="U408" s="3">
        <f t="shared" si="270"/>
        <v>0</v>
      </c>
      <c r="V408" s="3">
        <f t="shared" si="270"/>
        <v>0</v>
      </c>
      <c r="W408" s="3">
        <f t="shared" si="270"/>
        <v>0</v>
      </c>
      <c r="X408" s="3">
        <f t="shared" si="270"/>
        <v>0</v>
      </c>
      <c r="Y408" s="3">
        <f t="shared" si="270"/>
        <v>0</v>
      </c>
      <c r="Z408" s="3">
        <f t="shared" si="270"/>
        <v>0</v>
      </c>
      <c r="AA408" s="3">
        <f t="shared" si="270"/>
        <v>0</v>
      </c>
      <c r="AB408" s="3">
        <f t="shared" si="270"/>
        <v>0</v>
      </c>
      <c r="AC408" s="3">
        <f t="shared" si="270"/>
        <v>0</v>
      </c>
      <c r="AD408" s="3">
        <f t="shared" si="270"/>
        <v>0</v>
      </c>
      <c r="AE408" s="3">
        <f t="shared" si="270"/>
        <v>0</v>
      </c>
      <c r="AF408" s="3">
        <f t="shared" si="270"/>
        <v>0</v>
      </c>
      <c r="AG408" s="3">
        <f t="shared" si="270"/>
        <v>0</v>
      </c>
      <c r="AH408" s="3">
        <f t="shared" si="270"/>
        <v>0</v>
      </c>
      <c r="AI408" s="3">
        <f t="shared" si="270"/>
        <v>0</v>
      </c>
      <c r="AJ408" s="3">
        <f t="shared" si="270"/>
        <v>0</v>
      </c>
      <c r="AK408" s="3">
        <f t="shared" si="270"/>
        <v>0</v>
      </c>
      <c r="AL408" s="3">
        <f t="shared" si="270"/>
        <v>0</v>
      </c>
      <c r="AM408" s="3">
        <f t="shared" si="270"/>
        <v>0</v>
      </c>
      <c r="AN408" s="3">
        <f t="shared" si="270"/>
        <v>0</v>
      </c>
      <c r="AO408" s="3">
        <f t="shared" si="270"/>
        <v>0</v>
      </c>
      <c r="AP408" s="3">
        <f t="shared" si="270"/>
        <v>0</v>
      </c>
      <c r="AQ408" s="3">
        <f t="shared" si="270"/>
        <v>0</v>
      </c>
      <c r="AR408" s="3">
        <f t="shared" si="270"/>
        <v>0</v>
      </c>
      <c r="AS408" s="3">
        <f t="shared" si="270"/>
        <v>0</v>
      </c>
      <c r="AT408" s="3">
        <f t="shared" si="270"/>
        <v>0</v>
      </c>
      <c r="AU408" s="3">
        <f t="shared" ref="AU408:BZ408" si="271">AU425</f>
        <v>0</v>
      </c>
      <c r="AV408" s="3">
        <f t="shared" si="271"/>
        <v>0</v>
      </c>
      <c r="AW408" s="3">
        <f t="shared" si="271"/>
        <v>0</v>
      </c>
      <c r="AX408" s="3">
        <f t="shared" si="271"/>
        <v>0</v>
      </c>
      <c r="AY408" s="3">
        <f t="shared" si="271"/>
        <v>0</v>
      </c>
      <c r="AZ408" s="3">
        <f t="shared" si="271"/>
        <v>0</v>
      </c>
      <c r="BA408" s="3">
        <f t="shared" si="271"/>
        <v>0</v>
      </c>
      <c r="BB408" s="3">
        <f t="shared" si="271"/>
        <v>0</v>
      </c>
      <c r="BC408" s="3">
        <f t="shared" si="271"/>
        <v>0</v>
      </c>
      <c r="BD408" s="3">
        <f t="shared" si="271"/>
        <v>0</v>
      </c>
      <c r="BE408" s="3">
        <f t="shared" si="271"/>
        <v>0</v>
      </c>
      <c r="BF408" s="3">
        <f t="shared" si="271"/>
        <v>0</v>
      </c>
      <c r="BG408" s="3">
        <f t="shared" si="271"/>
        <v>0</v>
      </c>
      <c r="BH408" s="3">
        <f t="shared" si="271"/>
        <v>0</v>
      </c>
      <c r="BI408" s="3">
        <f t="shared" si="271"/>
        <v>0</v>
      </c>
      <c r="BJ408" s="3">
        <f t="shared" si="271"/>
        <v>0</v>
      </c>
      <c r="BK408" s="3">
        <f t="shared" si="271"/>
        <v>0</v>
      </c>
      <c r="BL408" s="3">
        <f t="shared" si="271"/>
        <v>0</v>
      </c>
      <c r="BM408" s="3">
        <f t="shared" si="271"/>
        <v>0</v>
      </c>
      <c r="BN408" s="3">
        <f t="shared" si="271"/>
        <v>0</v>
      </c>
      <c r="BO408" s="3">
        <f t="shared" si="271"/>
        <v>0</v>
      </c>
      <c r="BP408" s="3">
        <f t="shared" si="271"/>
        <v>0</v>
      </c>
      <c r="BQ408" s="3">
        <f t="shared" si="271"/>
        <v>0</v>
      </c>
      <c r="BR408" s="3">
        <f t="shared" si="271"/>
        <v>0</v>
      </c>
      <c r="BS408" s="3">
        <f t="shared" si="271"/>
        <v>0</v>
      </c>
      <c r="BT408" s="3">
        <f t="shared" si="271"/>
        <v>0</v>
      </c>
      <c r="BU408" s="3">
        <f t="shared" si="271"/>
        <v>0</v>
      </c>
      <c r="BV408" s="3">
        <f t="shared" si="271"/>
        <v>0</v>
      </c>
      <c r="BW408" s="3">
        <f t="shared" si="271"/>
        <v>0</v>
      </c>
      <c r="BX408" s="3">
        <f t="shared" si="271"/>
        <v>0</v>
      </c>
      <c r="BY408" s="3">
        <f t="shared" si="271"/>
        <v>0</v>
      </c>
      <c r="BZ408" s="3">
        <f t="shared" si="271"/>
        <v>0</v>
      </c>
      <c r="CA408" s="3">
        <f t="shared" ref="CA408:DF408" si="272">CA425</f>
        <v>0</v>
      </c>
      <c r="CB408" s="3">
        <f t="shared" si="272"/>
        <v>0</v>
      </c>
      <c r="CC408" s="3">
        <f t="shared" si="272"/>
        <v>0</v>
      </c>
      <c r="CD408" s="3">
        <f t="shared" si="272"/>
        <v>0</v>
      </c>
      <c r="CE408" s="3">
        <f t="shared" si="272"/>
        <v>0</v>
      </c>
      <c r="CF408" s="3">
        <f t="shared" si="272"/>
        <v>0</v>
      </c>
      <c r="CG408" s="3">
        <f t="shared" si="272"/>
        <v>0</v>
      </c>
      <c r="CH408" s="3">
        <f t="shared" si="272"/>
        <v>0</v>
      </c>
      <c r="CI408" s="3">
        <f t="shared" si="272"/>
        <v>0</v>
      </c>
      <c r="CJ408" s="3">
        <f t="shared" si="272"/>
        <v>0</v>
      </c>
      <c r="CK408" s="3">
        <f t="shared" si="272"/>
        <v>0</v>
      </c>
      <c r="CL408" s="3">
        <f t="shared" si="272"/>
        <v>0</v>
      </c>
      <c r="CM408" s="3">
        <f t="shared" si="272"/>
        <v>0</v>
      </c>
      <c r="CN408" s="3">
        <f t="shared" si="272"/>
        <v>0</v>
      </c>
      <c r="CO408" s="3">
        <f t="shared" si="272"/>
        <v>0</v>
      </c>
      <c r="CP408" s="3">
        <f t="shared" si="272"/>
        <v>0</v>
      </c>
      <c r="CQ408" s="3">
        <f t="shared" si="272"/>
        <v>0</v>
      </c>
      <c r="CR408" s="3">
        <f t="shared" si="272"/>
        <v>0</v>
      </c>
      <c r="CS408" s="3">
        <f t="shared" si="272"/>
        <v>0</v>
      </c>
      <c r="CT408" s="3">
        <f t="shared" si="272"/>
        <v>0</v>
      </c>
      <c r="CU408" s="3">
        <f t="shared" si="272"/>
        <v>0</v>
      </c>
      <c r="CV408" s="3">
        <f t="shared" si="272"/>
        <v>0</v>
      </c>
      <c r="CW408" s="3">
        <f t="shared" si="272"/>
        <v>0</v>
      </c>
      <c r="CX408" s="3">
        <f t="shared" si="272"/>
        <v>0</v>
      </c>
      <c r="CY408" s="3">
        <f t="shared" si="272"/>
        <v>0</v>
      </c>
      <c r="CZ408" s="3">
        <f t="shared" si="272"/>
        <v>0</v>
      </c>
      <c r="DA408" s="3">
        <f t="shared" si="272"/>
        <v>0</v>
      </c>
      <c r="DB408" s="3">
        <f t="shared" si="272"/>
        <v>0</v>
      </c>
      <c r="DC408" s="3">
        <f t="shared" si="272"/>
        <v>0</v>
      </c>
      <c r="DD408" s="3">
        <f t="shared" si="272"/>
        <v>0</v>
      </c>
      <c r="DE408" s="3">
        <f t="shared" si="272"/>
        <v>0</v>
      </c>
      <c r="DF408" s="3">
        <f t="shared" si="272"/>
        <v>0</v>
      </c>
      <c r="DG408" s="4">
        <f t="shared" ref="DG408:EL408" si="273">DG425</f>
        <v>0</v>
      </c>
      <c r="DH408" s="4">
        <f t="shared" si="273"/>
        <v>0</v>
      </c>
      <c r="DI408" s="4">
        <f t="shared" si="273"/>
        <v>0</v>
      </c>
      <c r="DJ408" s="4">
        <f t="shared" si="273"/>
        <v>0</v>
      </c>
      <c r="DK408" s="4">
        <f t="shared" si="273"/>
        <v>0</v>
      </c>
      <c r="DL408" s="4">
        <f t="shared" si="273"/>
        <v>0</v>
      </c>
      <c r="DM408" s="4">
        <f t="shared" si="273"/>
        <v>0</v>
      </c>
      <c r="DN408" s="4">
        <f t="shared" si="273"/>
        <v>0</v>
      </c>
      <c r="DO408" s="4">
        <f t="shared" si="273"/>
        <v>0</v>
      </c>
      <c r="DP408" s="4">
        <f t="shared" si="273"/>
        <v>0</v>
      </c>
      <c r="DQ408" s="4">
        <f t="shared" si="273"/>
        <v>0</v>
      </c>
      <c r="DR408" s="4">
        <f t="shared" si="273"/>
        <v>0</v>
      </c>
      <c r="DS408" s="4">
        <f t="shared" si="273"/>
        <v>0</v>
      </c>
      <c r="DT408" s="4">
        <f t="shared" si="273"/>
        <v>0</v>
      </c>
      <c r="DU408" s="4">
        <f t="shared" si="273"/>
        <v>0</v>
      </c>
      <c r="DV408" s="4">
        <f t="shared" si="273"/>
        <v>0</v>
      </c>
      <c r="DW408" s="4">
        <f t="shared" si="273"/>
        <v>0</v>
      </c>
      <c r="DX408" s="4">
        <f t="shared" si="273"/>
        <v>0</v>
      </c>
      <c r="DY408" s="4">
        <f t="shared" si="273"/>
        <v>0</v>
      </c>
      <c r="DZ408" s="4">
        <f t="shared" si="273"/>
        <v>0</v>
      </c>
      <c r="EA408" s="4">
        <f t="shared" si="273"/>
        <v>0</v>
      </c>
      <c r="EB408" s="4">
        <f t="shared" si="273"/>
        <v>0</v>
      </c>
      <c r="EC408" s="4">
        <f t="shared" si="273"/>
        <v>0</v>
      </c>
      <c r="ED408" s="4">
        <f t="shared" si="273"/>
        <v>0</v>
      </c>
      <c r="EE408" s="4">
        <f t="shared" si="273"/>
        <v>0</v>
      </c>
      <c r="EF408" s="4">
        <f t="shared" si="273"/>
        <v>0</v>
      </c>
      <c r="EG408" s="4">
        <f t="shared" si="273"/>
        <v>0</v>
      </c>
      <c r="EH408" s="4">
        <f t="shared" si="273"/>
        <v>0</v>
      </c>
      <c r="EI408" s="4">
        <f t="shared" si="273"/>
        <v>0</v>
      </c>
      <c r="EJ408" s="4">
        <f t="shared" si="273"/>
        <v>0</v>
      </c>
      <c r="EK408" s="4">
        <f t="shared" si="273"/>
        <v>0</v>
      </c>
      <c r="EL408" s="4">
        <f t="shared" si="273"/>
        <v>0</v>
      </c>
      <c r="EM408" s="4">
        <f t="shared" ref="EM408:FR408" si="274">EM425</f>
        <v>0</v>
      </c>
      <c r="EN408" s="4">
        <f t="shared" si="274"/>
        <v>0</v>
      </c>
      <c r="EO408" s="4">
        <f t="shared" si="274"/>
        <v>0</v>
      </c>
      <c r="EP408" s="4">
        <f t="shared" si="274"/>
        <v>0</v>
      </c>
      <c r="EQ408" s="4">
        <f t="shared" si="274"/>
        <v>0</v>
      </c>
      <c r="ER408" s="4">
        <f t="shared" si="274"/>
        <v>0</v>
      </c>
      <c r="ES408" s="4">
        <f t="shared" si="274"/>
        <v>0</v>
      </c>
      <c r="ET408" s="4">
        <f t="shared" si="274"/>
        <v>0</v>
      </c>
      <c r="EU408" s="4">
        <f t="shared" si="274"/>
        <v>0</v>
      </c>
      <c r="EV408" s="4">
        <f t="shared" si="274"/>
        <v>0</v>
      </c>
      <c r="EW408" s="4">
        <f t="shared" si="274"/>
        <v>0</v>
      </c>
      <c r="EX408" s="4">
        <f t="shared" si="274"/>
        <v>0</v>
      </c>
      <c r="EY408" s="4">
        <f t="shared" si="274"/>
        <v>0</v>
      </c>
      <c r="EZ408" s="4">
        <f t="shared" si="274"/>
        <v>0</v>
      </c>
      <c r="FA408" s="4">
        <f t="shared" si="274"/>
        <v>0</v>
      </c>
      <c r="FB408" s="4">
        <f t="shared" si="274"/>
        <v>0</v>
      </c>
      <c r="FC408" s="4">
        <f t="shared" si="274"/>
        <v>0</v>
      </c>
      <c r="FD408" s="4">
        <f t="shared" si="274"/>
        <v>0</v>
      </c>
      <c r="FE408" s="4">
        <f t="shared" si="274"/>
        <v>0</v>
      </c>
      <c r="FF408" s="4">
        <f t="shared" si="274"/>
        <v>0</v>
      </c>
      <c r="FG408" s="4">
        <f t="shared" si="274"/>
        <v>0</v>
      </c>
      <c r="FH408" s="4">
        <f t="shared" si="274"/>
        <v>0</v>
      </c>
      <c r="FI408" s="4">
        <f t="shared" si="274"/>
        <v>0</v>
      </c>
      <c r="FJ408" s="4">
        <f t="shared" si="274"/>
        <v>0</v>
      </c>
      <c r="FK408" s="4">
        <f t="shared" si="274"/>
        <v>0</v>
      </c>
      <c r="FL408" s="4">
        <f t="shared" si="274"/>
        <v>0</v>
      </c>
      <c r="FM408" s="4">
        <f t="shared" si="274"/>
        <v>0</v>
      </c>
      <c r="FN408" s="4">
        <f t="shared" si="274"/>
        <v>0</v>
      </c>
      <c r="FO408" s="4">
        <f t="shared" si="274"/>
        <v>0</v>
      </c>
      <c r="FP408" s="4">
        <f t="shared" si="274"/>
        <v>0</v>
      </c>
      <c r="FQ408" s="4">
        <f t="shared" si="274"/>
        <v>0</v>
      </c>
      <c r="FR408" s="4">
        <f t="shared" si="274"/>
        <v>0</v>
      </c>
      <c r="FS408" s="4">
        <f t="shared" ref="FS408:GX408" si="275">FS425</f>
        <v>0</v>
      </c>
      <c r="FT408" s="4">
        <f t="shared" si="275"/>
        <v>0</v>
      </c>
      <c r="FU408" s="4">
        <f t="shared" si="275"/>
        <v>0</v>
      </c>
      <c r="FV408" s="4">
        <f t="shared" si="275"/>
        <v>0</v>
      </c>
      <c r="FW408" s="4">
        <f t="shared" si="275"/>
        <v>0</v>
      </c>
      <c r="FX408" s="4">
        <f t="shared" si="275"/>
        <v>0</v>
      </c>
      <c r="FY408" s="4">
        <f t="shared" si="275"/>
        <v>0</v>
      </c>
      <c r="FZ408" s="4">
        <f t="shared" si="275"/>
        <v>0</v>
      </c>
      <c r="GA408" s="4">
        <f t="shared" si="275"/>
        <v>0</v>
      </c>
      <c r="GB408" s="4">
        <f t="shared" si="275"/>
        <v>0</v>
      </c>
      <c r="GC408" s="4">
        <f t="shared" si="275"/>
        <v>0</v>
      </c>
      <c r="GD408" s="4">
        <f t="shared" si="275"/>
        <v>0</v>
      </c>
      <c r="GE408" s="4">
        <f t="shared" si="275"/>
        <v>0</v>
      </c>
      <c r="GF408" s="4">
        <f t="shared" si="275"/>
        <v>0</v>
      </c>
      <c r="GG408" s="4">
        <f t="shared" si="275"/>
        <v>0</v>
      </c>
      <c r="GH408" s="4">
        <f t="shared" si="275"/>
        <v>0</v>
      </c>
      <c r="GI408" s="4">
        <f t="shared" si="275"/>
        <v>0</v>
      </c>
      <c r="GJ408" s="4">
        <f t="shared" si="275"/>
        <v>0</v>
      </c>
      <c r="GK408" s="4">
        <f t="shared" si="275"/>
        <v>0</v>
      </c>
      <c r="GL408" s="4">
        <f t="shared" si="275"/>
        <v>0</v>
      </c>
      <c r="GM408" s="4">
        <f t="shared" si="275"/>
        <v>0</v>
      </c>
      <c r="GN408" s="4">
        <f t="shared" si="275"/>
        <v>0</v>
      </c>
      <c r="GO408" s="4">
        <f t="shared" si="275"/>
        <v>0</v>
      </c>
      <c r="GP408" s="4">
        <f t="shared" si="275"/>
        <v>0</v>
      </c>
      <c r="GQ408" s="4">
        <f t="shared" si="275"/>
        <v>0</v>
      </c>
      <c r="GR408" s="4">
        <f t="shared" si="275"/>
        <v>0</v>
      </c>
      <c r="GS408" s="4">
        <f t="shared" si="275"/>
        <v>0</v>
      </c>
      <c r="GT408" s="4">
        <f t="shared" si="275"/>
        <v>0</v>
      </c>
      <c r="GU408" s="4">
        <f t="shared" si="275"/>
        <v>0</v>
      </c>
      <c r="GV408" s="4">
        <f t="shared" si="275"/>
        <v>0</v>
      </c>
      <c r="GW408" s="4">
        <f t="shared" si="275"/>
        <v>0</v>
      </c>
      <c r="GX408" s="4">
        <f t="shared" si="275"/>
        <v>0</v>
      </c>
    </row>
    <row r="410" spans="1:255" ht="409.6" x14ac:dyDescent="0.25">
      <c r="A410" s="2">
        <v>17</v>
      </c>
      <c r="B410" s="2">
        <v>0</v>
      </c>
      <c r="C410" s="2">
        <f>ROW(SmtRes!A306)</f>
        <v>306</v>
      </c>
      <c r="D410" s="2">
        <f>ROW(EtalonRes!A299)</f>
        <v>299</v>
      </c>
      <c r="E410" s="2" t="s">
        <v>3</v>
      </c>
      <c r="F410" s="2" t="s">
        <v>101</v>
      </c>
      <c r="G410" s="2" t="s">
        <v>102</v>
      </c>
      <c r="H410" s="2" t="s">
        <v>103</v>
      </c>
      <c r="I410" s="2">
        <f>ROUND(1,7)</f>
        <v>1</v>
      </c>
      <c r="J410" s="2">
        <v>0</v>
      </c>
      <c r="K410" s="2">
        <f>ROUND(1,7)</f>
        <v>1</v>
      </c>
      <c r="L410" s="2"/>
      <c r="M410" s="2"/>
      <c r="N410" s="2"/>
      <c r="O410" s="2">
        <f t="shared" ref="O410:O421" si="276">ROUND(CP410,2)</f>
        <v>2872.61</v>
      </c>
      <c r="P410" s="2">
        <f>SUMIF(SmtRes!AQ304:'SmtRes'!AQ306,"=1",SmtRes!DF304:'SmtRes'!DF306)</f>
        <v>0</v>
      </c>
      <c r="Q410" s="2">
        <f>SUMIF(SmtRes!AQ304:'SmtRes'!AQ306,"=1",SmtRes!DG304:'SmtRes'!DG306)</f>
        <v>1982.65</v>
      </c>
      <c r="R410" s="2">
        <f>SUMIF(SmtRes!AQ304:'SmtRes'!AQ306,"=1",SmtRes!DH304:'SmtRes'!DH306)</f>
        <v>626.94000000000005</v>
      </c>
      <c r="S410" s="2">
        <f>SUMIF(SmtRes!AQ304:'SmtRes'!AQ306,"=1",SmtRes!DI304:'SmtRes'!DI306)</f>
        <v>263.02</v>
      </c>
      <c r="T410" s="2">
        <f t="shared" ref="T410:T423" si="277">ROUND(CU410*I410,2)</f>
        <v>0</v>
      </c>
      <c r="U410" s="2">
        <f>SUMIF(SmtRes!AQ304:'SmtRes'!AQ306,"=1",SmtRes!CV304:'SmtRes'!CV306)</f>
        <v>0.32400000000000001</v>
      </c>
      <c r="V410" s="2">
        <f>SUMIF(SmtRes!AQ304:'SmtRes'!AQ306,"=1",SmtRes!CW304:'SmtRes'!CW306)</f>
        <v>0.67200000000000004</v>
      </c>
      <c r="W410" s="2">
        <f t="shared" ref="W410:W423" si="278">ROUND(CX410*I410,2)</f>
        <v>0</v>
      </c>
      <c r="X410" s="2">
        <f t="shared" ref="X410:X423" si="279">ROUND(CY410,2)</f>
        <v>943.36</v>
      </c>
      <c r="Y410" s="2">
        <f t="shared" ref="Y410:Y423" si="280">ROUND(CZ410,2)</f>
        <v>400.48</v>
      </c>
      <c r="Z410" s="2"/>
      <c r="AA410" s="2">
        <v>-1</v>
      </c>
      <c r="AB410" s="2">
        <f t="shared" ref="AB410:AB423" si="281">ROUND((AC410+AD410+AF410),6)</f>
        <v>1861.93308</v>
      </c>
      <c r="AC410" s="2">
        <f>ROUND((0),6)</f>
        <v>0</v>
      </c>
      <c r="AD410" s="2">
        <f>ROUND((((SUM(SmtRes!BR304:'SmtRes'!BR306))-(SUM(SmtRes!BS304:'SmtRes'!BS306)))+AE410),6)</f>
        <v>1598.9131199999999</v>
      </c>
      <c r="AE410" s="2">
        <f>ROUND((SUM(SmtRes!BS304:'SmtRes'!BS306)),6)</f>
        <v>626.94240000000002</v>
      </c>
      <c r="AF410" s="2">
        <f>ROUND((SUM(SmtRes!BT304:'SmtRes'!BT306)),6)</f>
        <v>263.01996000000003</v>
      </c>
      <c r="AG410" s="2">
        <f t="shared" ref="AG410:AG423" si="282">ROUND((AP410),6)</f>
        <v>0</v>
      </c>
      <c r="AH410" s="2">
        <f>(SUM(SmtRes!BU304:'SmtRes'!BU306))</f>
        <v>0.32400000000000001</v>
      </c>
      <c r="AI410" s="2">
        <f>(SUM(SmtRes!BV304:'SmtRes'!BV306))</f>
        <v>0.67200000000000004</v>
      </c>
      <c r="AJ410" s="2">
        <f t="shared" ref="AJ410:AJ423" si="283">(AS410)</f>
        <v>0</v>
      </c>
      <c r="AK410" s="2">
        <v>2074.0629000000004</v>
      </c>
      <c r="AL410" s="2">
        <v>0</v>
      </c>
      <c r="AM410" s="2">
        <v>1332.4276000000002</v>
      </c>
      <c r="AN410" s="2">
        <v>522.45200000000011</v>
      </c>
      <c r="AO410" s="2">
        <v>219.1833</v>
      </c>
      <c r="AP410" s="2">
        <v>0</v>
      </c>
      <c r="AQ410" s="2">
        <v>0.27</v>
      </c>
      <c r="AR410" s="2">
        <v>0.56000000000000005</v>
      </c>
      <c r="AS410" s="2">
        <v>0</v>
      </c>
      <c r="AT410" s="2">
        <v>106</v>
      </c>
      <c r="AU410" s="2">
        <v>45</v>
      </c>
      <c r="AV410" s="2">
        <v>1</v>
      </c>
      <c r="AW410" s="2">
        <v>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1</v>
      </c>
      <c r="BJ410" s="2" t="s">
        <v>104</v>
      </c>
      <c r="BK410" s="2"/>
      <c r="BL410" s="2"/>
      <c r="BM410" s="2">
        <v>4001</v>
      </c>
      <c r="BN410" s="2">
        <v>0</v>
      </c>
      <c r="BO410" s="2" t="s">
        <v>3</v>
      </c>
      <c r="BP410" s="2">
        <v>0</v>
      </c>
      <c r="BQ410" s="2">
        <v>2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106</v>
      </c>
      <c r="CA410" s="2">
        <v>45</v>
      </c>
      <c r="CB410" s="2" t="s">
        <v>3</v>
      </c>
      <c r="CC410" s="2"/>
      <c r="CD410" s="2"/>
      <c r="CE410" s="2">
        <v>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7" t="s">
        <v>487</v>
      </c>
      <c r="CO410" s="2">
        <v>0</v>
      </c>
      <c r="CP410" s="2">
        <f t="shared" ref="CP410:CP421" si="284">(P410+Q410+S410+R410)</f>
        <v>2872.61</v>
      </c>
      <c r="CQ410" s="2">
        <f>SUMIF(SmtRes!AQ304:'SmtRes'!AQ306,"=1",SmtRes!AA304:'SmtRes'!AA306)</f>
        <v>0</v>
      </c>
      <c r="CR410" s="2">
        <f>SUMIF(SmtRes!AQ304:'SmtRes'!AQ306,"=1",SmtRes!AB304:'SmtRes'!AB306)</f>
        <v>5900.75</v>
      </c>
      <c r="CS410" s="2">
        <f>SUMIF(SmtRes!AQ304:'SmtRes'!AQ306,"=1",SmtRes!AC304:'SmtRes'!AC306)</f>
        <v>1865.9</v>
      </c>
      <c r="CT410" s="2">
        <f>SUMIF(SmtRes!AQ304:'SmtRes'!AQ306,"=1",SmtRes!AD304:'SmtRes'!AD306)</f>
        <v>811.79</v>
      </c>
      <c r="CU410" s="2">
        <f t="shared" ref="CU410:CU421" si="285">AG410</f>
        <v>0</v>
      </c>
      <c r="CV410" s="2">
        <f>SUMIF(SmtRes!AQ304:'SmtRes'!AQ306,"=1",SmtRes!BU304:'SmtRes'!BU306)</f>
        <v>0.32400000000000001</v>
      </c>
      <c r="CW410" s="2">
        <f>SUMIF(SmtRes!AQ304:'SmtRes'!AQ306,"=1",SmtRes!BV304:'SmtRes'!BV306)</f>
        <v>0.67200000000000004</v>
      </c>
      <c r="CX410" s="2">
        <f t="shared" ref="CX410:CX421" si="286">AJ410</f>
        <v>0</v>
      </c>
      <c r="CY410" s="2">
        <f t="shared" ref="CY410:CY417" si="287">(((S410+R410)*AT410)/100)</f>
        <v>943.35760000000005</v>
      </c>
      <c r="CZ410" s="2">
        <f t="shared" ref="CZ410:CZ417" si="288">(((S410+R410)*AU410)/100)</f>
        <v>400.48200000000003</v>
      </c>
      <c r="DA410" s="2"/>
      <c r="DB410" s="2">
        <v>33</v>
      </c>
      <c r="DC410" s="2" t="s">
        <v>3</v>
      </c>
      <c r="DD410" s="2" t="s">
        <v>3</v>
      </c>
      <c r="DE410" s="2" t="s">
        <v>24</v>
      </c>
      <c r="DF410" s="2" t="s">
        <v>24</v>
      </c>
      <c r="DG410" s="2" t="s">
        <v>24</v>
      </c>
      <c r="DH410" s="2" t="s">
        <v>3</v>
      </c>
      <c r="DI410" s="2" t="s">
        <v>24</v>
      </c>
      <c r="DJ410" s="2" t="s">
        <v>24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103</v>
      </c>
      <c r="DW410" s="2" t="s">
        <v>105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75084939</v>
      </c>
      <c r="EF410" s="2">
        <v>2</v>
      </c>
      <c r="EG410" s="2" t="s">
        <v>25</v>
      </c>
      <c r="EH410" s="2">
        <v>4</v>
      </c>
      <c r="EI410" s="2" t="s">
        <v>106</v>
      </c>
      <c r="EJ410" s="2">
        <v>1</v>
      </c>
      <c r="EK410" s="2">
        <v>4001</v>
      </c>
      <c r="EL410" s="2" t="s">
        <v>106</v>
      </c>
      <c r="EM410" s="2" t="s">
        <v>107</v>
      </c>
      <c r="EN410" s="2"/>
      <c r="EO410" s="2" t="s">
        <v>29</v>
      </c>
      <c r="EP410" s="2"/>
      <c r="EQ410" s="2">
        <v>1024</v>
      </c>
      <c r="ER410" s="2">
        <v>0</v>
      </c>
      <c r="ES410" s="2">
        <v>0</v>
      </c>
      <c r="ET410" s="2">
        <v>0</v>
      </c>
      <c r="EU410" s="2">
        <v>0</v>
      </c>
      <c r="EV410" s="2">
        <v>0</v>
      </c>
      <c r="EW410" s="2">
        <v>0.27</v>
      </c>
      <c r="EX410" s="2">
        <v>0.56000000000000005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0</v>
      </c>
      <c r="FT410" s="2"/>
      <c r="FU410" s="2"/>
      <c r="FV410" s="2"/>
      <c r="FW410" s="2"/>
      <c r="FX410" s="2">
        <v>106</v>
      </c>
      <c r="FY410" s="2">
        <v>45</v>
      </c>
      <c r="FZ410" s="2"/>
      <c r="GA410" s="2" t="s">
        <v>3</v>
      </c>
      <c r="GB410" s="2"/>
      <c r="GC410" s="2"/>
      <c r="GD410" s="2">
        <v>1</v>
      </c>
      <c r="GE410" s="2"/>
      <c r="GF410" s="2">
        <v>-1043627693</v>
      </c>
      <c r="GG410" s="2">
        <v>2</v>
      </c>
      <c r="GH410" s="2">
        <v>1</v>
      </c>
      <c r="GI410" s="2">
        <v>-2</v>
      </c>
      <c r="GJ410" s="2">
        <v>0</v>
      </c>
      <c r="GK410" s="2">
        <v>0</v>
      </c>
      <c r="GL410" s="2">
        <f t="shared" ref="GL410:GL423" si="289">ROUND(IF(AND(BH410=3,BI410=3,FS410&lt;&gt;0),P410,0),2)</f>
        <v>0</v>
      </c>
      <c r="GM410" s="2">
        <f t="shared" ref="GM410:GM423" si="290">ROUND(O410+X410+Y410,2)+GX410</f>
        <v>4216.45</v>
      </c>
      <c r="GN410" s="2">
        <f t="shared" ref="GN410:GN423" si="291">IF(OR(BI410=0,BI410=1),GM410-GX410,0)</f>
        <v>4216.45</v>
      </c>
      <c r="GO410" s="2">
        <f t="shared" ref="GO410:GO423" si="292">IF(BI410=2,GM410-GX410,0)</f>
        <v>0</v>
      </c>
      <c r="GP410" s="2">
        <f t="shared" ref="GP410:GP423" si="293">IF(BI410=4,GM410-GX410,0)</f>
        <v>0</v>
      </c>
      <c r="GQ410" s="2"/>
      <c r="GR410" s="2">
        <v>0</v>
      </c>
      <c r="GS410" s="2">
        <v>3</v>
      </c>
      <c r="GT410" s="2">
        <v>0</v>
      </c>
      <c r="GU410" s="2" t="s">
        <v>3</v>
      </c>
      <c r="GV410" s="2">
        <f t="shared" ref="GV410:GV423" si="294">ROUND((GT410),6)</f>
        <v>0</v>
      </c>
      <c r="GW410" s="2">
        <v>1</v>
      </c>
      <c r="GX410" s="2">
        <f t="shared" ref="GX410:GX423" si="295">ROUND(HC410*I410,2)</f>
        <v>0</v>
      </c>
      <c r="GY410" s="2"/>
      <c r="GZ410" s="2"/>
      <c r="HA410" s="2">
        <v>0</v>
      </c>
      <c r="HB410" s="2">
        <v>0</v>
      </c>
      <c r="HC410" s="2">
        <f t="shared" ref="HC410:HC421" si="296">GV410*GW410</f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108</v>
      </c>
      <c r="HO410" s="2" t="s">
        <v>109</v>
      </c>
      <c r="HP410" s="2" t="s">
        <v>106</v>
      </c>
      <c r="HQ410" s="2" t="s">
        <v>106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ht="409.6" x14ac:dyDescent="0.25">
      <c r="A411" s="2">
        <v>17</v>
      </c>
      <c r="B411" s="2">
        <v>0</v>
      </c>
      <c r="C411" s="2">
        <f>ROW(SmtRes!A309)</f>
        <v>309</v>
      </c>
      <c r="D411" s="2">
        <f>ROW(EtalonRes!A302)</f>
        <v>302</v>
      </c>
      <c r="E411" s="2" t="s">
        <v>3</v>
      </c>
      <c r="F411" s="2" t="s">
        <v>110</v>
      </c>
      <c r="G411" s="2" t="s">
        <v>111</v>
      </c>
      <c r="H411" s="2" t="s">
        <v>103</v>
      </c>
      <c r="I411" s="2">
        <f>ROUND(1,7)</f>
        <v>1</v>
      </c>
      <c r="J411" s="2">
        <v>0</v>
      </c>
      <c r="K411" s="2">
        <f>ROUND(1,7)</f>
        <v>1</v>
      </c>
      <c r="L411" s="2"/>
      <c r="M411" s="2"/>
      <c r="N411" s="2"/>
      <c r="O411" s="2">
        <f t="shared" si="276"/>
        <v>2676.47</v>
      </c>
      <c r="P411" s="2">
        <f>SUMIF(SmtRes!AQ307:'SmtRes'!AQ309,"=1",SmtRes!DF307:'SmtRes'!DF309)</f>
        <v>0</v>
      </c>
      <c r="Q411" s="2">
        <f>SUMIF(SmtRes!AQ307:'SmtRes'!AQ309,"=1",SmtRes!DG307:'SmtRes'!DG309)</f>
        <v>1841.03</v>
      </c>
      <c r="R411" s="2">
        <f>SUMIF(SmtRes!AQ307:'SmtRes'!AQ309,"=1",SmtRes!DH307:'SmtRes'!DH309)</f>
        <v>582.16</v>
      </c>
      <c r="S411" s="2">
        <f>SUMIF(SmtRes!AQ307:'SmtRes'!AQ309,"=1",SmtRes!DI307:'SmtRes'!DI309)</f>
        <v>253.28</v>
      </c>
      <c r="T411" s="2">
        <f t="shared" si="277"/>
        <v>0</v>
      </c>
      <c r="U411" s="2">
        <f>SUMIF(SmtRes!AQ307:'SmtRes'!AQ309,"=1",SmtRes!CV307:'SmtRes'!CV309)</f>
        <v>0.312</v>
      </c>
      <c r="V411" s="2">
        <f>SUMIF(SmtRes!AQ307:'SmtRes'!AQ309,"=1",SmtRes!CW307:'SmtRes'!CW309)</f>
        <v>0.624</v>
      </c>
      <c r="W411" s="2">
        <f t="shared" si="278"/>
        <v>0</v>
      </c>
      <c r="X411" s="2">
        <f t="shared" si="279"/>
        <v>885.57</v>
      </c>
      <c r="Y411" s="2">
        <f t="shared" si="280"/>
        <v>375.95</v>
      </c>
      <c r="Z411" s="2"/>
      <c r="AA411" s="2">
        <v>-1</v>
      </c>
      <c r="AB411" s="2">
        <f t="shared" si="281"/>
        <v>1737.98352</v>
      </c>
      <c r="AC411" s="2">
        <f>ROUND((0),6)</f>
        <v>0</v>
      </c>
      <c r="AD411" s="2">
        <f>ROUND((((SUM(SmtRes!BR307:'SmtRes'!BR309))-(SUM(SmtRes!BS307:'SmtRes'!BS309)))+AE411),6)</f>
        <v>1484.7050400000001</v>
      </c>
      <c r="AE411" s="2">
        <f>ROUND((SUM(SmtRes!BS307:'SmtRes'!BS309)),6)</f>
        <v>582.16079999999999</v>
      </c>
      <c r="AF411" s="2">
        <f>ROUND((SUM(SmtRes!BT307:'SmtRes'!BT309)),6)</f>
        <v>253.27848</v>
      </c>
      <c r="AG411" s="2">
        <f t="shared" si="282"/>
        <v>0</v>
      </c>
      <c r="AH411" s="2">
        <f>(SUM(SmtRes!BU307:'SmtRes'!BU309))</f>
        <v>0.312</v>
      </c>
      <c r="AI411" s="2">
        <f>(SUM(SmtRes!BV307:'SmtRes'!BV309))</f>
        <v>0.624</v>
      </c>
      <c r="AJ411" s="2">
        <f t="shared" si="283"/>
        <v>0</v>
      </c>
      <c r="AK411" s="2">
        <v>1933.4536000000001</v>
      </c>
      <c r="AL411" s="2">
        <v>0</v>
      </c>
      <c r="AM411" s="2">
        <v>1237.2542000000001</v>
      </c>
      <c r="AN411" s="2">
        <v>485.13400000000001</v>
      </c>
      <c r="AO411" s="2">
        <v>211.06540000000001</v>
      </c>
      <c r="AP411" s="2">
        <v>0</v>
      </c>
      <c r="AQ411" s="2">
        <v>0.26</v>
      </c>
      <c r="AR411" s="2">
        <v>0.52</v>
      </c>
      <c r="AS411" s="2">
        <v>0</v>
      </c>
      <c r="AT411" s="2">
        <v>106</v>
      </c>
      <c r="AU411" s="2">
        <v>45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0</v>
      </c>
      <c r="BI411" s="2">
        <v>1</v>
      </c>
      <c r="BJ411" s="2" t="s">
        <v>112</v>
      </c>
      <c r="BK411" s="2"/>
      <c r="BL411" s="2"/>
      <c r="BM411" s="2">
        <v>4001</v>
      </c>
      <c r="BN411" s="2">
        <v>0</v>
      </c>
      <c r="BO411" s="2" t="s">
        <v>3</v>
      </c>
      <c r="BP411" s="2">
        <v>0</v>
      </c>
      <c r="BQ411" s="2">
        <v>2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106</v>
      </c>
      <c r="CA411" s="2">
        <v>45</v>
      </c>
      <c r="CB411" s="2" t="s">
        <v>3</v>
      </c>
      <c r="CC411" s="2"/>
      <c r="CD411" s="2"/>
      <c r="CE411" s="2">
        <v>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7" t="s">
        <v>487</v>
      </c>
      <c r="CO411" s="2">
        <v>0</v>
      </c>
      <c r="CP411" s="2">
        <f t="shared" si="284"/>
        <v>2676.47</v>
      </c>
      <c r="CQ411" s="2">
        <f>SUMIF(SmtRes!AQ307:'SmtRes'!AQ309,"=1",SmtRes!AA307:'SmtRes'!AA309)</f>
        <v>0</v>
      </c>
      <c r="CR411" s="2">
        <f>SUMIF(SmtRes!AQ307:'SmtRes'!AQ309,"=1",SmtRes!AB307:'SmtRes'!AB309)</f>
        <v>5900.75</v>
      </c>
      <c r="CS411" s="2">
        <f>SUMIF(SmtRes!AQ307:'SmtRes'!AQ309,"=1",SmtRes!AC307:'SmtRes'!AC309)</f>
        <v>1865.9</v>
      </c>
      <c r="CT411" s="2">
        <f>SUMIF(SmtRes!AQ307:'SmtRes'!AQ309,"=1",SmtRes!AD307:'SmtRes'!AD309)</f>
        <v>811.79</v>
      </c>
      <c r="CU411" s="2">
        <f t="shared" si="285"/>
        <v>0</v>
      </c>
      <c r="CV411" s="2">
        <f>SUMIF(SmtRes!AQ307:'SmtRes'!AQ309,"=1",SmtRes!BU307:'SmtRes'!BU309)</f>
        <v>0.312</v>
      </c>
      <c r="CW411" s="2">
        <f>SUMIF(SmtRes!AQ307:'SmtRes'!AQ309,"=1",SmtRes!BV307:'SmtRes'!BV309)</f>
        <v>0.624</v>
      </c>
      <c r="CX411" s="2">
        <f t="shared" si="286"/>
        <v>0</v>
      </c>
      <c r="CY411" s="2">
        <f t="shared" si="287"/>
        <v>885.56640000000004</v>
      </c>
      <c r="CZ411" s="2">
        <f t="shared" si="288"/>
        <v>375.94799999999998</v>
      </c>
      <c r="DA411" s="2"/>
      <c r="DB411" s="2">
        <v>34</v>
      </c>
      <c r="DC411" s="2" t="s">
        <v>3</v>
      </c>
      <c r="DD411" s="2" t="s">
        <v>3</v>
      </c>
      <c r="DE411" s="2" t="s">
        <v>24</v>
      </c>
      <c r="DF411" s="2" t="s">
        <v>24</v>
      </c>
      <c r="DG411" s="2" t="s">
        <v>24</v>
      </c>
      <c r="DH411" s="2" t="s">
        <v>3</v>
      </c>
      <c r="DI411" s="2" t="s">
        <v>24</v>
      </c>
      <c r="DJ411" s="2" t="s">
        <v>24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1013</v>
      </c>
      <c r="DV411" s="2" t="s">
        <v>103</v>
      </c>
      <c r="DW411" s="2" t="s">
        <v>105</v>
      </c>
      <c r="DX411" s="2">
        <v>1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75084939</v>
      </c>
      <c r="EF411" s="2">
        <v>2</v>
      </c>
      <c r="EG411" s="2" t="s">
        <v>25</v>
      </c>
      <c r="EH411" s="2">
        <v>4</v>
      </c>
      <c r="EI411" s="2" t="s">
        <v>106</v>
      </c>
      <c r="EJ411" s="2">
        <v>1</v>
      </c>
      <c r="EK411" s="2">
        <v>4001</v>
      </c>
      <c r="EL411" s="2" t="s">
        <v>106</v>
      </c>
      <c r="EM411" s="2" t="s">
        <v>107</v>
      </c>
      <c r="EN411" s="2"/>
      <c r="EO411" s="2" t="s">
        <v>29</v>
      </c>
      <c r="EP411" s="2"/>
      <c r="EQ411" s="2">
        <v>1024</v>
      </c>
      <c r="ER411" s="2">
        <v>0</v>
      </c>
      <c r="ES411" s="2">
        <v>0</v>
      </c>
      <c r="ET411" s="2">
        <v>0</v>
      </c>
      <c r="EU411" s="2">
        <v>0</v>
      </c>
      <c r="EV411" s="2">
        <v>0</v>
      </c>
      <c r="EW411" s="2">
        <v>0.26</v>
      </c>
      <c r="EX411" s="2">
        <v>0.52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v>0</v>
      </c>
      <c r="FS411" s="2">
        <v>0</v>
      </c>
      <c r="FT411" s="2"/>
      <c r="FU411" s="2"/>
      <c r="FV411" s="2"/>
      <c r="FW411" s="2"/>
      <c r="FX411" s="2">
        <v>106</v>
      </c>
      <c r="FY411" s="2">
        <v>45</v>
      </c>
      <c r="FZ411" s="2"/>
      <c r="GA411" s="2" t="s">
        <v>3</v>
      </c>
      <c r="GB411" s="2"/>
      <c r="GC411" s="2"/>
      <c r="GD411" s="2">
        <v>1</v>
      </c>
      <c r="GE411" s="2"/>
      <c r="GF411" s="2">
        <v>386095510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289"/>
        <v>0</v>
      </c>
      <c r="GM411" s="2">
        <f t="shared" si="290"/>
        <v>3937.99</v>
      </c>
      <c r="GN411" s="2">
        <f t="shared" si="291"/>
        <v>3937.99</v>
      </c>
      <c r="GO411" s="2">
        <f t="shared" si="292"/>
        <v>0</v>
      </c>
      <c r="GP411" s="2">
        <f t="shared" si="293"/>
        <v>0</v>
      </c>
      <c r="GQ411" s="2"/>
      <c r="GR411" s="2">
        <v>0</v>
      </c>
      <c r="GS411" s="2">
        <v>3</v>
      </c>
      <c r="GT411" s="2">
        <v>0</v>
      </c>
      <c r="GU411" s="2" t="s">
        <v>3</v>
      </c>
      <c r="GV411" s="2">
        <f t="shared" si="294"/>
        <v>0</v>
      </c>
      <c r="GW411" s="2">
        <v>1</v>
      </c>
      <c r="GX411" s="2">
        <f t="shared" si="295"/>
        <v>0</v>
      </c>
      <c r="GY411" s="2"/>
      <c r="GZ411" s="2"/>
      <c r="HA411" s="2">
        <v>0</v>
      </c>
      <c r="HB411" s="2">
        <v>0</v>
      </c>
      <c r="HC411" s="2">
        <f t="shared" si="296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108</v>
      </c>
      <c r="HO411" s="2" t="s">
        <v>109</v>
      </c>
      <c r="HP411" s="2" t="s">
        <v>106</v>
      </c>
      <c r="HQ411" s="2" t="s">
        <v>106</v>
      </c>
      <c r="HR411" s="2"/>
      <c r="HS411" s="2">
        <v>0</v>
      </c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5">
      <c r="A412" s="2">
        <v>17</v>
      </c>
      <c r="B412" s="2">
        <v>0</v>
      </c>
      <c r="C412" s="2">
        <f>ROW(SmtRes!A323)</f>
        <v>323</v>
      </c>
      <c r="D412" s="2">
        <f>ROW(EtalonRes!A316)</f>
        <v>316</v>
      </c>
      <c r="E412" s="2" t="s">
        <v>3</v>
      </c>
      <c r="F412" s="2" t="s">
        <v>113</v>
      </c>
      <c r="G412" s="2" t="s">
        <v>114</v>
      </c>
      <c r="H412" s="2" t="s">
        <v>115</v>
      </c>
      <c r="I412" s="2">
        <f>ROUND(33,7)</f>
        <v>33</v>
      </c>
      <c r="J412" s="2">
        <v>0</v>
      </c>
      <c r="K412" s="2">
        <f>ROUND(33,7)</f>
        <v>33</v>
      </c>
      <c r="L412" s="2"/>
      <c r="M412" s="2"/>
      <c r="N412" s="2"/>
      <c r="O412" s="2">
        <f t="shared" si="276"/>
        <v>442146.83</v>
      </c>
      <c r="P412" s="2">
        <f>SUMIF(SmtRes!AQ310:'SmtRes'!AQ323,"=1",SmtRes!DF310:'SmtRes'!DF323)</f>
        <v>6652.24</v>
      </c>
      <c r="Q412" s="2">
        <f>SUMIF(SmtRes!AQ310:'SmtRes'!AQ323,"=1",SmtRes!DG310:'SmtRes'!DG323)</f>
        <v>267403.74000000005</v>
      </c>
      <c r="R412" s="2">
        <f>SUMIF(SmtRes!AQ310:'SmtRes'!AQ323,"=1",SmtRes!DH310:'SmtRes'!DH323)</f>
        <v>106252.34999999999</v>
      </c>
      <c r="S412" s="2">
        <f>SUMIF(SmtRes!AQ310:'SmtRes'!AQ323,"=1",SmtRes!DI310:'SmtRes'!DI323)</f>
        <v>61838.5</v>
      </c>
      <c r="T412" s="2">
        <f t="shared" si="277"/>
        <v>0</v>
      </c>
      <c r="U412" s="2">
        <f>SUMIF(SmtRes!AQ310:'SmtRes'!AQ323,"=1",SmtRes!CV310:'SmtRes'!CV323)</f>
        <v>68.97</v>
      </c>
      <c r="V412" s="2">
        <f>SUMIF(SmtRes!AQ310:'SmtRes'!AQ323,"=1",SmtRes!CW310:'SmtRes'!CW323)</f>
        <v>113.85</v>
      </c>
      <c r="W412" s="2">
        <f t="shared" si="278"/>
        <v>0</v>
      </c>
      <c r="X412" s="2">
        <f t="shared" si="279"/>
        <v>178176.3</v>
      </c>
      <c r="Y412" s="2">
        <f t="shared" si="280"/>
        <v>75640.88</v>
      </c>
      <c r="Z412" s="2"/>
      <c r="AA412" s="2">
        <v>-1</v>
      </c>
      <c r="AB412" s="2">
        <f t="shared" si="281"/>
        <v>8605.9090930000002</v>
      </c>
      <c r="AC412" s="2">
        <f>ROUND((SUM(SmtRes!BQ310:'SmtRes'!BQ323)),6)</f>
        <v>165.58969300000001</v>
      </c>
      <c r="AD412" s="2">
        <f>ROUND((((SUM(SmtRes!BR310:'SmtRes'!BR323))-(SUM(SmtRes!BS310:'SmtRes'!BS323)))+AE412),6)</f>
        <v>6566.4254000000001</v>
      </c>
      <c r="AE412" s="2">
        <f>ROUND((SUM(SmtRes!BS310:'SmtRes'!BS323)),6)</f>
        <v>3219.7682</v>
      </c>
      <c r="AF412" s="2">
        <f>ROUND((SUM(SmtRes!BT310:'SmtRes'!BT323)),6)</f>
        <v>1873.894</v>
      </c>
      <c r="AG412" s="2">
        <f t="shared" si="282"/>
        <v>0</v>
      </c>
      <c r="AH412" s="2">
        <f>(SUM(SmtRes!BU310:'SmtRes'!BU323))</f>
        <v>2.09</v>
      </c>
      <c r="AI412" s="2">
        <f>(SUM(SmtRes!BV310:'SmtRes'!BV323))</f>
        <v>3.4499999999999997</v>
      </c>
      <c r="AJ412" s="2">
        <f t="shared" si="283"/>
        <v>0</v>
      </c>
      <c r="AK412" s="2">
        <v>11825.677292599998</v>
      </c>
      <c r="AL412" s="2">
        <v>165.58969260000001</v>
      </c>
      <c r="AM412" s="2">
        <v>6566.4254000000001</v>
      </c>
      <c r="AN412" s="2">
        <v>3219.7681999999995</v>
      </c>
      <c r="AO412" s="2">
        <v>1873.894</v>
      </c>
      <c r="AP412" s="2">
        <v>0</v>
      </c>
      <c r="AQ412" s="2">
        <v>2.09</v>
      </c>
      <c r="AR412" s="2">
        <v>3.4499999999999997</v>
      </c>
      <c r="AS412" s="2">
        <v>0</v>
      </c>
      <c r="AT412" s="2">
        <v>106</v>
      </c>
      <c r="AU412" s="2">
        <v>45</v>
      </c>
      <c r="AV412" s="2">
        <v>1</v>
      </c>
      <c r="AW412" s="2">
        <v>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1</v>
      </c>
      <c r="BJ412" s="2" t="s">
        <v>116</v>
      </c>
      <c r="BK412" s="2"/>
      <c r="BL412" s="2"/>
      <c r="BM412" s="2">
        <v>4001</v>
      </c>
      <c r="BN412" s="2">
        <v>0</v>
      </c>
      <c r="BO412" s="2" t="s">
        <v>3</v>
      </c>
      <c r="BP412" s="2">
        <v>0</v>
      </c>
      <c r="BQ412" s="2">
        <v>2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106</v>
      </c>
      <c r="CA412" s="2">
        <v>45</v>
      </c>
      <c r="CB412" s="2" t="s">
        <v>3</v>
      </c>
      <c r="CC412" s="2"/>
      <c r="CD412" s="2"/>
      <c r="CE412" s="2">
        <v>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3</v>
      </c>
      <c r="CO412" s="2">
        <v>0</v>
      </c>
      <c r="CP412" s="2">
        <f t="shared" si="284"/>
        <v>442146.83</v>
      </c>
      <c r="CQ412" s="2">
        <f>SUMIF(SmtRes!AQ310:'SmtRes'!AQ323,"=1",SmtRes!AA310:'SmtRes'!AA323)</f>
        <v>43845.46</v>
      </c>
      <c r="CR412" s="2">
        <f>SUMIF(SmtRes!AQ310:'SmtRes'!AQ323,"=1",SmtRes!AB310:'SmtRes'!AB323)</f>
        <v>13386.630000000001</v>
      </c>
      <c r="CS412" s="2">
        <f>SUMIF(SmtRes!AQ310:'SmtRes'!AQ323,"=1",SmtRes!AC310:'SmtRes'!AC323)</f>
        <v>6724.51</v>
      </c>
      <c r="CT412" s="2">
        <f>SUMIF(SmtRes!AQ310:'SmtRes'!AQ323,"=1",SmtRes!AD310:'SmtRes'!AD323)</f>
        <v>896.6</v>
      </c>
      <c r="CU412" s="2">
        <f t="shared" si="285"/>
        <v>0</v>
      </c>
      <c r="CV412" s="2">
        <f>SUMIF(SmtRes!AQ310:'SmtRes'!AQ323,"=1",SmtRes!BU310:'SmtRes'!BU323)</f>
        <v>2.09</v>
      </c>
      <c r="CW412" s="2">
        <f>SUMIF(SmtRes!AQ310:'SmtRes'!AQ323,"=1",SmtRes!BV310:'SmtRes'!BV323)</f>
        <v>3.4499999999999997</v>
      </c>
      <c r="CX412" s="2">
        <f t="shared" si="286"/>
        <v>0</v>
      </c>
      <c r="CY412" s="2">
        <f t="shared" si="287"/>
        <v>178176.30099999998</v>
      </c>
      <c r="CZ412" s="2">
        <f t="shared" si="288"/>
        <v>75640.882499999992</v>
      </c>
      <c r="DA412" s="2"/>
      <c r="DB412" s="2"/>
      <c r="DC412" s="2" t="s">
        <v>3</v>
      </c>
      <c r="DD412" s="2" t="s">
        <v>3</v>
      </c>
      <c r="DE412" s="2" t="s">
        <v>3</v>
      </c>
      <c r="DF412" s="2" t="s">
        <v>3</v>
      </c>
      <c r="DG412" s="2" t="s">
        <v>3</v>
      </c>
      <c r="DH412" s="2" t="s">
        <v>3</v>
      </c>
      <c r="DI412" s="2" t="s">
        <v>3</v>
      </c>
      <c r="DJ412" s="2" t="s">
        <v>3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1003</v>
      </c>
      <c r="DV412" s="2" t="s">
        <v>115</v>
      </c>
      <c r="DW412" s="2" t="s">
        <v>115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75084939</v>
      </c>
      <c r="EF412" s="2">
        <v>2</v>
      </c>
      <c r="EG412" s="2" t="s">
        <v>25</v>
      </c>
      <c r="EH412" s="2">
        <v>4</v>
      </c>
      <c r="EI412" s="2" t="s">
        <v>106</v>
      </c>
      <c r="EJ412" s="2">
        <v>1</v>
      </c>
      <c r="EK412" s="2">
        <v>4001</v>
      </c>
      <c r="EL412" s="2" t="s">
        <v>106</v>
      </c>
      <c r="EM412" s="2" t="s">
        <v>107</v>
      </c>
      <c r="EN412" s="2"/>
      <c r="EO412" s="2" t="s">
        <v>3</v>
      </c>
      <c r="EP412" s="2"/>
      <c r="EQ412" s="2">
        <v>1024</v>
      </c>
      <c r="ER412" s="2">
        <v>0</v>
      </c>
      <c r="ES412" s="2">
        <v>0</v>
      </c>
      <c r="ET412" s="2">
        <v>0</v>
      </c>
      <c r="EU412" s="2">
        <v>0</v>
      </c>
      <c r="EV412" s="2">
        <v>0</v>
      </c>
      <c r="EW412" s="2">
        <v>2.09</v>
      </c>
      <c r="EX412" s="2">
        <v>3.45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0</v>
      </c>
      <c r="FT412" s="2"/>
      <c r="FU412" s="2"/>
      <c r="FV412" s="2"/>
      <c r="FW412" s="2"/>
      <c r="FX412" s="2">
        <v>106</v>
      </c>
      <c r="FY412" s="2">
        <v>45</v>
      </c>
      <c r="FZ412" s="2"/>
      <c r="GA412" s="2" t="s">
        <v>3</v>
      </c>
      <c r="GB412" s="2"/>
      <c r="GC412" s="2"/>
      <c r="GD412" s="2">
        <v>1</v>
      </c>
      <c r="GE412" s="2"/>
      <c r="GF412" s="2">
        <v>746756338</v>
      </c>
      <c r="GG412" s="2">
        <v>2</v>
      </c>
      <c r="GH412" s="2">
        <v>1</v>
      </c>
      <c r="GI412" s="2">
        <v>-2</v>
      </c>
      <c r="GJ412" s="2">
        <v>0</v>
      </c>
      <c r="GK412" s="2">
        <v>0</v>
      </c>
      <c r="GL412" s="2">
        <f t="shared" si="289"/>
        <v>0</v>
      </c>
      <c r="GM412" s="2">
        <f t="shared" si="290"/>
        <v>695964.01</v>
      </c>
      <c r="GN412" s="2">
        <f t="shared" si="291"/>
        <v>695964.01</v>
      </c>
      <c r="GO412" s="2">
        <f t="shared" si="292"/>
        <v>0</v>
      </c>
      <c r="GP412" s="2">
        <f t="shared" si="293"/>
        <v>0</v>
      </c>
      <c r="GQ412" s="2"/>
      <c r="GR412" s="2">
        <v>0</v>
      </c>
      <c r="GS412" s="2">
        <v>3</v>
      </c>
      <c r="GT412" s="2">
        <v>0</v>
      </c>
      <c r="GU412" s="2" t="s">
        <v>3</v>
      </c>
      <c r="GV412" s="2">
        <f t="shared" si="294"/>
        <v>0</v>
      </c>
      <c r="GW412" s="2">
        <v>1</v>
      </c>
      <c r="GX412" s="2">
        <f t="shared" si="295"/>
        <v>0</v>
      </c>
      <c r="GY412" s="2"/>
      <c r="GZ412" s="2"/>
      <c r="HA412" s="2">
        <v>0</v>
      </c>
      <c r="HB412" s="2">
        <v>0</v>
      </c>
      <c r="HC412" s="2">
        <f t="shared" si="296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108</v>
      </c>
      <c r="HO412" s="2" t="s">
        <v>109</v>
      </c>
      <c r="HP412" s="2" t="s">
        <v>106</v>
      </c>
      <c r="HQ412" s="2" t="s">
        <v>106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5">
      <c r="A413" s="2">
        <v>18</v>
      </c>
      <c r="B413" s="2">
        <v>0</v>
      </c>
      <c r="C413" s="2">
        <v>321</v>
      </c>
      <c r="D413" s="2"/>
      <c r="E413" s="2" t="s">
        <v>3</v>
      </c>
      <c r="F413" s="2" t="s">
        <v>117</v>
      </c>
      <c r="G413" s="2" t="s">
        <v>118</v>
      </c>
      <c r="H413" s="2" t="s">
        <v>119</v>
      </c>
      <c r="I413" s="2">
        <f>I412*J413</f>
        <v>4.3559999999999999</v>
      </c>
      <c r="J413" s="2">
        <v>0.13200000000000001</v>
      </c>
      <c r="K413" s="2">
        <v>0.13200000000000001</v>
      </c>
      <c r="L413" s="2"/>
      <c r="M413" s="2"/>
      <c r="N413" s="2"/>
      <c r="O413" s="2">
        <f t="shared" si="276"/>
        <v>61649.55</v>
      </c>
      <c r="P413" s="2">
        <f>ROUND(CQ413*I413,2)</f>
        <v>61649.55</v>
      </c>
      <c r="Q413" s="2">
        <f>ROUND(CR413*I413,2)</f>
        <v>0</v>
      </c>
      <c r="R413" s="2">
        <f>ROUND(CS413*I413,2)</f>
        <v>0</v>
      </c>
      <c r="S413" s="2">
        <f>ROUND(CT413*I413,2)</f>
        <v>0</v>
      </c>
      <c r="T413" s="2">
        <f t="shared" si="277"/>
        <v>0</v>
      </c>
      <c r="U413" s="2">
        <f>ROUND(CV413*I413,7)</f>
        <v>0</v>
      </c>
      <c r="V413" s="2">
        <f>ROUND(CW413*I413,7)</f>
        <v>0</v>
      </c>
      <c r="W413" s="2">
        <f t="shared" si="278"/>
        <v>0</v>
      </c>
      <c r="X413" s="2">
        <f t="shared" si="279"/>
        <v>0</v>
      </c>
      <c r="Y413" s="2">
        <f t="shared" si="280"/>
        <v>0</v>
      </c>
      <c r="Z413" s="2"/>
      <c r="AA413" s="2">
        <v>-1</v>
      </c>
      <c r="AB413" s="2">
        <f t="shared" si="281"/>
        <v>16456.73</v>
      </c>
      <c r="AC413" s="2">
        <f>ROUND((ES413),6)</f>
        <v>16456.73</v>
      </c>
      <c r="AD413" s="2">
        <f>ROUND((((ET413)-(EU413))+AE413),6)</f>
        <v>0</v>
      </c>
      <c r="AE413" s="2">
        <f>ROUND((EU413),6)</f>
        <v>0</v>
      </c>
      <c r="AF413" s="2">
        <f>ROUND((EV413),6)</f>
        <v>0</v>
      </c>
      <c r="AG413" s="2">
        <f t="shared" si="282"/>
        <v>0</v>
      </c>
      <c r="AH413" s="2">
        <f>(EW413)</f>
        <v>0</v>
      </c>
      <c r="AI413" s="2">
        <f>(EX413)</f>
        <v>0</v>
      </c>
      <c r="AJ413" s="2">
        <f t="shared" si="283"/>
        <v>0</v>
      </c>
      <c r="AK413" s="2">
        <v>16456.73</v>
      </c>
      <c r="AL413" s="2">
        <v>16456.73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106</v>
      </c>
      <c r="AU413" s="2">
        <v>45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0.86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3</v>
      </c>
      <c r="BI413" s="2">
        <v>1</v>
      </c>
      <c r="BJ413" s="2" t="s">
        <v>120</v>
      </c>
      <c r="BK413" s="2"/>
      <c r="BL413" s="2"/>
      <c r="BM413" s="2">
        <v>4001</v>
      </c>
      <c r="BN413" s="2">
        <v>0</v>
      </c>
      <c r="BO413" s="2" t="s">
        <v>117</v>
      </c>
      <c r="BP413" s="2">
        <v>1</v>
      </c>
      <c r="BQ413" s="2">
        <v>2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106</v>
      </c>
      <c r="CA413" s="2">
        <v>45</v>
      </c>
      <c r="CB413" s="2" t="s">
        <v>3</v>
      </c>
      <c r="CC413" s="2"/>
      <c r="CD413" s="2"/>
      <c r="CE413" s="2">
        <v>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3</v>
      </c>
      <c r="CO413" s="2">
        <v>0</v>
      </c>
      <c r="CP413" s="2">
        <f t="shared" si="284"/>
        <v>61649.55</v>
      </c>
      <c r="CQ413" s="2">
        <f>ROUND(AL413*BC413,2)</f>
        <v>14152.79</v>
      </c>
      <c r="CR413" s="2">
        <f>ROUND(AM413*BB413,2)</f>
        <v>0</v>
      </c>
      <c r="CS413" s="2">
        <f>ROUND(AN413*BS413,2)</f>
        <v>0</v>
      </c>
      <c r="CT413" s="2">
        <f>ROUND(AO413*BA413,2)</f>
        <v>0</v>
      </c>
      <c r="CU413" s="2">
        <f t="shared" si="285"/>
        <v>0</v>
      </c>
      <c r="CV413" s="2">
        <f>AH413</f>
        <v>0</v>
      </c>
      <c r="CW413" s="2">
        <f>AI413</f>
        <v>0</v>
      </c>
      <c r="CX413" s="2">
        <f t="shared" si="286"/>
        <v>0</v>
      </c>
      <c r="CY413" s="2">
        <f t="shared" si="287"/>
        <v>0</v>
      </c>
      <c r="CZ413" s="2">
        <f t="shared" si="288"/>
        <v>0</v>
      </c>
      <c r="DA413" s="2"/>
      <c r="DB413" s="2"/>
      <c r="DC413" s="2" t="s">
        <v>3</v>
      </c>
      <c r="DD413" s="2" t="s">
        <v>3</v>
      </c>
      <c r="DE413" s="2" t="s">
        <v>3</v>
      </c>
      <c r="DF413" s="2" t="s">
        <v>3</v>
      </c>
      <c r="DG413" s="2" t="s">
        <v>3</v>
      </c>
      <c r="DH413" s="2" t="s">
        <v>3</v>
      </c>
      <c r="DI413" s="2" t="s">
        <v>3</v>
      </c>
      <c r="DJ413" s="2" t="s">
        <v>3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1009</v>
      </c>
      <c r="DV413" s="2" t="s">
        <v>119</v>
      </c>
      <c r="DW413" s="2" t="s">
        <v>119</v>
      </c>
      <c r="DX413" s="2">
        <v>1000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75084939</v>
      </c>
      <c r="EF413" s="2">
        <v>2</v>
      </c>
      <c r="EG413" s="2" t="s">
        <v>25</v>
      </c>
      <c r="EH413" s="2">
        <v>4</v>
      </c>
      <c r="EI413" s="2" t="s">
        <v>106</v>
      </c>
      <c r="EJ413" s="2">
        <v>1</v>
      </c>
      <c r="EK413" s="2">
        <v>4001</v>
      </c>
      <c r="EL413" s="2" t="s">
        <v>106</v>
      </c>
      <c r="EM413" s="2" t="s">
        <v>107</v>
      </c>
      <c r="EN413" s="2"/>
      <c r="EO413" s="2" t="s">
        <v>3</v>
      </c>
      <c r="EP413" s="2"/>
      <c r="EQ413" s="2">
        <v>1024</v>
      </c>
      <c r="ER413" s="2">
        <v>16456.73</v>
      </c>
      <c r="ES413" s="2">
        <v>16456.73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v>0</v>
      </c>
      <c r="FS413" s="2">
        <v>0</v>
      </c>
      <c r="FT413" s="2"/>
      <c r="FU413" s="2"/>
      <c r="FV413" s="2"/>
      <c r="FW413" s="2"/>
      <c r="FX413" s="2">
        <v>106</v>
      </c>
      <c r="FY413" s="2">
        <v>45</v>
      </c>
      <c r="FZ413" s="2"/>
      <c r="GA413" s="2" t="s">
        <v>3</v>
      </c>
      <c r="GB413" s="2"/>
      <c r="GC413" s="2"/>
      <c r="GD413" s="2">
        <v>1</v>
      </c>
      <c r="GE413" s="2"/>
      <c r="GF413" s="2">
        <v>-1591594887</v>
      </c>
      <c r="GG413" s="2">
        <v>2</v>
      </c>
      <c r="GH413" s="2">
        <v>1</v>
      </c>
      <c r="GI413" s="2">
        <v>2</v>
      </c>
      <c r="GJ413" s="2">
        <v>0</v>
      </c>
      <c r="GK413" s="2">
        <v>0</v>
      </c>
      <c r="GL413" s="2">
        <f t="shared" si="289"/>
        <v>0</v>
      </c>
      <c r="GM413" s="2">
        <f t="shared" si="290"/>
        <v>61649.55</v>
      </c>
      <c r="GN413" s="2">
        <f t="shared" si="291"/>
        <v>61649.55</v>
      </c>
      <c r="GO413" s="2">
        <f t="shared" si="292"/>
        <v>0</v>
      </c>
      <c r="GP413" s="2">
        <f t="shared" si="293"/>
        <v>0</v>
      </c>
      <c r="GQ413" s="2"/>
      <c r="GR413" s="2">
        <v>0</v>
      </c>
      <c r="GS413" s="2">
        <v>3</v>
      </c>
      <c r="GT413" s="2">
        <v>0</v>
      </c>
      <c r="GU413" s="2" t="s">
        <v>3</v>
      </c>
      <c r="GV413" s="2">
        <f t="shared" si="294"/>
        <v>0</v>
      </c>
      <c r="GW413" s="2">
        <v>1</v>
      </c>
      <c r="GX413" s="2">
        <f t="shared" si="295"/>
        <v>0</v>
      </c>
      <c r="GY413" s="2"/>
      <c r="GZ413" s="2"/>
      <c r="HA413" s="2">
        <v>0</v>
      </c>
      <c r="HB413" s="2">
        <v>0</v>
      </c>
      <c r="HC413" s="2">
        <f t="shared" si="296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3</v>
      </c>
      <c r="HN413" s="2" t="s">
        <v>108</v>
      </c>
      <c r="HO413" s="2" t="s">
        <v>109</v>
      </c>
      <c r="HP413" s="2" t="s">
        <v>106</v>
      </c>
      <c r="HQ413" s="2" t="s">
        <v>106</v>
      </c>
      <c r="HR413" s="2"/>
      <c r="HS413" s="2">
        <v>0</v>
      </c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5">
      <c r="A414" s="2">
        <v>18</v>
      </c>
      <c r="B414" s="2">
        <v>0</v>
      </c>
      <c r="C414" s="2">
        <v>322</v>
      </c>
      <c r="D414" s="2"/>
      <c r="E414" s="2" t="s">
        <v>3</v>
      </c>
      <c r="F414" s="2" t="s">
        <v>121</v>
      </c>
      <c r="G414" s="2" t="s">
        <v>488</v>
      </c>
      <c r="H414" s="2" t="s">
        <v>119</v>
      </c>
      <c r="I414" s="2">
        <f>I412*J414</f>
        <v>0.21714</v>
      </c>
      <c r="J414" s="2">
        <v>6.5799999999999999E-3</v>
      </c>
      <c r="K414" s="2">
        <v>6.5799999999999999E-3</v>
      </c>
      <c r="L414" s="2"/>
      <c r="M414" s="2"/>
      <c r="N414" s="2"/>
      <c r="O414" s="2">
        <f t="shared" si="276"/>
        <v>94151.64</v>
      </c>
      <c r="P414" s="2">
        <f>ROUND(CQ414*I414,2)</f>
        <v>94151.64</v>
      </c>
      <c r="Q414" s="2">
        <f>ROUND(CR414*I414,2)</f>
        <v>0</v>
      </c>
      <c r="R414" s="2">
        <f>ROUND(CS414*I414,2)</f>
        <v>0</v>
      </c>
      <c r="S414" s="2">
        <f>ROUND(CT414*I414,2)</f>
        <v>0</v>
      </c>
      <c r="T414" s="2">
        <f t="shared" si="277"/>
        <v>0</v>
      </c>
      <c r="U414" s="2">
        <f>ROUND(CV414*I414,7)</f>
        <v>0</v>
      </c>
      <c r="V414" s="2">
        <f>ROUND(CW414*I414,7)</f>
        <v>0</v>
      </c>
      <c r="W414" s="2">
        <f t="shared" si="278"/>
        <v>0</v>
      </c>
      <c r="X414" s="2">
        <f t="shared" si="279"/>
        <v>0</v>
      </c>
      <c r="Y414" s="2">
        <f t="shared" si="280"/>
        <v>0</v>
      </c>
      <c r="Z414" s="2"/>
      <c r="AA414" s="2">
        <v>-1</v>
      </c>
      <c r="AB414" s="2">
        <f t="shared" si="281"/>
        <v>409055.47</v>
      </c>
      <c r="AC414" s="2">
        <f>ROUND((ES414),6)</f>
        <v>409055.47</v>
      </c>
      <c r="AD414" s="2">
        <f>ROUND((((ET414)-(EU414))+AE414),6)</f>
        <v>0</v>
      </c>
      <c r="AE414" s="2">
        <f>ROUND((EU414),6)</f>
        <v>0</v>
      </c>
      <c r="AF414" s="2">
        <f>ROUND((EV414),6)</f>
        <v>0</v>
      </c>
      <c r="AG414" s="2">
        <f t="shared" si="282"/>
        <v>0</v>
      </c>
      <c r="AH414" s="2">
        <f>(EW414)</f>
        <v>0</v>
      </c>
      <c r="AI414" s="2">
        <f>(EX414)</f>
        <v>0</v>
      </c>
      <c r="AJ414" s="2">
        <f t="shared" si="283"/>
        <v>0</v>
      </c>
      <c r="AK414" s="2">
        <v>409055.47</v>
      </c>
      <c r="AL414" s="2">
        <v>409055.47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106</v>
      </c>
      <c r="AU414" s="2">
        <v>45</v>
      </c>
      <c r="AV414" s="2">
        <v>1</v>
      </c>
      <c r="AW414" s="2">
        <v>1</v>
      </c>
      <c r="AX414" s="2"/>
      <c r="AY414" s="2"/>
      <c r="AZ414" s="2">
        <v>1</v>
      </c>
      <c r="BA414" s="2">
        <v>1</v>
      </c>
      <c r="BB414" s="2">
        <v>1</v>
      </c>
      <c r="BC414" s="2">
        <v>1.06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3</v>
      </c>
      <c r="BI414" s="2">
        <v>1</v>
      </c>
      <c r="BJ414" s="2" t="s">
        <v>122</v>
      </c>
      <c r="BK414" s="2"/>
      <c r="BL414" s="2"/>
      <c r="BM414" s="2">
        <v>4001</v>
      </c>
      <c r="BN414" s="2">
        <v>0</v>
      </c>
      <c r="BO414" s="2" t="s">
        <v>121</v>
      </c>
      <c r="BP414" s="2">
        <v>1</v>
      </c>
      <c r="BQ414" s="2">
        <v>2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106</v>
      </c>
      <c r="CA414" s="2">
        <v>45</v>
      </c>
      <c r="CB414" s="2" t="s">
        <v>3</v>
      </c>
      <c r="CC414" s="2"/>
      <c r="CD414" s="2"/>
      <c r="CE414" s="2">
        <v>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284"/>
        <v>94151.64</v>
      </c>
      <c r="CQ414" s="2">
        <f>ROUND(AL414*BC414,2)</f>
        <v>433598.8</v>
      </c>
      <c r="CR414" s="2">
        <f>ROUND(AM414*BB414,2)</f>
        <v>0</v>
      </c>
      <c r="CS414" s="2">
        <f>ROUND(AN414*BS414,2)</f>
        <v>0</v>
      </c>
      <c r="CT414" s="2">
        <f>ROUND(AO414*BA414,2)</f>
        <v>0</v>
      </c>
      <c r="CU414" s="2">
        <f t="shared" si="285"/>
        <v>0</v>
      </c>
      <c r="CV414" s="2">
        <f>AH414</f>
        <v>0</v>
      </c>
      <c r="CW414" s="2">
        <f>AI414</f>
        <v>0</v>
      </c>
      <c r="CX414" s="2">
        <f t="shared" si="286"/>
        <v>0</v>
      </c>
      <c r="CY414" s="2">
        <f t="shared" si="287"/>
        <v>0</v>
      </c>
      <c r="CZ414" s="2">
        <f t="shared" si="288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1009</v>
      </c>
      <c r="DV414" s="2" t="s">
        <v>119</v>
      </c>
      <c r="DW414" s="2" t="s">
        <v>119</v>
      </c>
      <c r="DX414" s="2">
        <v>1000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75084939</v>
      </c>
      <c r="EF414" s="2">
        <v>2</v>
      </c>
      <c r="EG414" s="2" t="s">
        <v>25</v>
      </c>
      <c r="EH414" s="2">
        <v>4</v>
      </c>
      <c r="EI414" s="2" t="s">
        <v>106</v>
      </c>
      <c r="EJ414" s="2">
        <v>1</v>
      </c>
      <c r="EK414" s="2">
        <v>4001</v>
      </c>
      <c r="EL414" s="2" t="s">
        <v>106</v>
      </c>
      <c r="EM414" s="2" t="s">
        <v>107</v>
      </c>
      <c r="EN414" s="2"/>
      <c r="EO414" s="2" t="s">
        <v>3</v>
      </c>
      <c r="EP414" s="2"/>
      <c r="EQ414" s="2">
        <v>1024</v>
      </c>
      <c r="ER414" s="2">
        <v>409055.47</v>
      </c>
      <c r="ES414" s="2">
        <v>409055.47</v>
      </c>
      <c r="ET414" s="2">
        <v>0</v>
      </c>
      <c r="EU414" s="2">
        <v>0</v>
      </c>
      <c r="EV414" s="2">
        <v>0</v>
      </c>
      <c r="EW414" s="2">
        <v>0</v>
      </c>
      <c r="EX414" s="2">
        <v>0</v>
      </c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0</v>
      </c>
      <c r="FT414" s="2"/>
      <c r="FU414" s="2"/>
      <c r="FV414" s="2"/>
      <c r="FW414" s="2"/>
      <c r="FX414" s="2">
        <v>106</v>
      </c>
      <c r="FY414" s="2">
        <v>45</v>
      </c>
      <c r="FZ414" s="2"/>
      <c r="GA414" s="2" t="s">
        <v>3</v>
      </c>
      <c r="GB414" s="2"/>
      <c r="GC414" s="2"/>
      <c r="GD414" s="2">
        <v>1</v>
      </c>
      <c r="GE414" s="2"/>
      <c r="GF414" s="2">
        <v>-288656221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289"/>
        <v>0</v>
      </c>
      <c r="GM414" s="2">
        <f t="shared" si="290"/>
        <v>94151.64</v>
      </c>
      <c r="GN414" s="2">
        <f t="shared" si="291"/>
        <v>94151.64</v>
      </c>
      <c r="GO414" s="2">
        <f t="shared" si="292"/>
        <v>0</v>
      </c>
      <c r="GP414" s="2">
        <f t="shared" si="293"/>
        <v>0</v>
      </c>
      <c r="GQ414" s="2"/>
      <c r="GR414" s="2">
        <v>0</v>
      </c>
      <c r="GS414" s="2">
        <v>3</v>
      </c>
      <c r="GT414" s="2">
        <v>0</v>
      </c>
      <c r="GU414" s="2" t="s">
        <v>3</v>
      </c>
      <c r="GV414" s="2">
        <f t="shared" si="294"/>
        <v>0</v>
      </c>
      <c r="GW414" s="2">
        <v>1</v>
      </c>
      <c r="GX414" s="2">
        <f t="shared" si="295"/>
        <v>0</v>
      </c>
      <c r="GY414" s="2"/>
      <c r="GZ414" s="2"/>
      <c r="HA414" s="2">
        <v>0</v>
      </c>
      <c r="HB414" s="2">
        <v>0</v>
      </c>
      <c r="HC414" s="2">
        <f t="shared" si="296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108</v>
      </c>
      <c r="HO414" s="2" t="s">
        <v>109</v>
      </c>
      <c r="HP414" s="2" t="s">
        <v>106</v>
      </c>
      <c r="HQ414" s="2" t="s">
        <v>106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5">
      <c r="A415" s="2">
        <v>17</v>
      </c>
      <c r="B415" s="2">
        <v>0</v>
      </c>
      <c r="C415" s="2">
        <f>ROW(SmtRes!A337)</f>
        <v>337</v>
      </c>
      <c r="D415" s="2">
        <f>ROW(EtalonRes!A330)</f>
        <v>330</v>
      </c>
      <c r="E415" s="2" t="s">
        <v>3</v>
      </c>
      <c r="F415" s="2" t="s">
        <v>113</v>
      </c>
      <c r="G415" s="2" t="s">
        <v>114</v>
      </c>
      <c r="H415" s="2" t="s">
        <v>115</v>
      </c>
      <c r="I415" s="2">
        <f>ROUND(33,7)</f>
        <v>33</v>
      </c>
      <c r="J415" s="2">
        <v>0</v>
      </c>
      <c r="K415" s="2">
        <f>ROUND(33,7)</f>
        <v>33</v>
      </c>
      <c r="L415" s="2"/>
      <c r="M415" s="2"/>
      <c r="N415" s="2"/>
      <c r="O415" s="2">
        <f t="shared" si="276"/>
        <v>442146.83</v>
      </c>
      <c r="P415" s="2">
        <f>SUMIF(SmtRes!AQ324:'SmtRes'!AQ337,"=1",SmtRes!DF324:'SmtRes'!DF337)</f>
        <v>6652.24</v>
      </c>
      <c r="Q415" s="2">
        <f>SUMIF(SmtRes!AQ324:'SmtRes'!AQ337,"=1",SmtRes!DG324:'SmtRes'!DG337)</f>
        <v>267403.74000000005</v>
      </c>
      <c r="R415" s="2">
        <f>SUMIF(SmtRes!AQ324:'SmtRes'!AQ337,"=1",SmtRes!DH324:'SmtRes'!DH337)</f>
        <v>106252.34999999999</v>
      </c>
      <c r="S415" s="2">
        <f>SUMIF(SmtRes!AQ324:'SmtRes'!AQ337,"=1",SmtRes!DI324:'SmtRes'!DI337)</f>
        <v>61838.5</v>
      </c>
      <c r="T415" s="2">
        <f t="shared" si="277"/>
        <v>0</v>
      </c>
      <c r="U415" s="2">
        <f>SUMIF(SmtRes!AQ324:'SmtRes'!AQ337,"=1",SmtRes!CV324:'SmtRes'!CV337)</f>
        <v>68.97</v>
      </c>
      <c r="V415" s="2">
        <f>SUMIF(SmtRes!AQ324:'SmtRes'!AQ337,"=1",SmtRes!CW324:'SmtRes'!CW337)</f>
        <v>113.85</v>
      </c>
      <c r="W415" s="2">
        <f t="shared" si="278"/>
        <v>0</v>
      </c>
      <c r="X415" s="2">
        <f t="shared" si="279"/>
        <v>178176.3</v>
      </c>
      <c r="Y415" s="2">
        <f t="shared" si="280"/>
        <v>75640.88</v>
      </c>
      <c r="Z415" s="2"/>
      <c r="AA415" s="2">
        <v>-1</v>
      </c>
      <c r="AB415" s="2">
        <f t="shared" si="281"/>
        <v>8605.9090930000002</v>
      </c>
      <c r="AC415" s="2">
        <f>ROUND((SUM(SmtRes!BQ324:'SmtRes'!BQ337)),6)</f>
        <v>165.58969300000001</v>
      </c>
      <c r="AD415" s="2">
        <f>ROUND((((SUM(SmtRes!BR324:'SmtRes'!BR337))-(SUM(SmtRes!BS324:'SmtRes'!BS337)))+AE415),6)</f>
        <v>6566.4254000000001</v>
      </c>
      <c r="AE415" s="2">
        <f>ROUND((SUM(SmtRes!BS324:'SmtRes'!BS337)),6)</f>
        <v>3219.7682</v>
      </c>
      <c r="AF415" s="2">
        <f>ROUND((SUM(SmtRes!BT324:'SmtRes'!BT337)),6)</f>
        <v>1873.894</v>
      </c>
      <c r="AG415" s="2">
        <f t="shared" si="282"/>
        <v>0</v>
      </c>
      <c r="AH415" s="2">
        <f>(SUM(SmtRes!BU324:'SmtRes'!BU337))</f>
        <v>2.09</v>
      </c>
      <c r="AI415" s="2">
        <f>(SUM(SmtRes!BV324:'SmtRes'!BV337))</f>
        <v>3.4499999999999997</v>
      </c>
      <c r="AJ415" s="2">
        <f t="shared" si="283"/>
        <v>0</v>
      </c>
      <c r="AK415" s="2">
        <v>11825.677292599998</v>
      </c>
      <c r="AL415" s="2">
        <v>165.58969260000001</v>
      </c>
      <c r="AM415" s="2">
        <v>6566.4254000000001</v>
      </c>
      <c r="AN415" s="2">
        <v>3219.7681999999995</v>
      </c>
      <c r="AO415" s="2">
        <v>1873.894</v>
      </c>
      <c r="AP415" s="2">
        <v>0</v>
      </c>
      <c r="AQ415" s="2">
        <v>2.09</v>
      </c>
      <c r="AR415" s="2">
        <v>3.4499999999999997</v>
      </c>
      <c r="AS415" s="2">
        <v>0</v>
      </c>
      <c r="AT415" s="2">
        <v>106</v>
      </c>
      <c r="AU415" s="2">
        <v>45</v>
      </c>
      <c r="AV415" s="2">
        <v>1</v>
      </c>
      <c r="AW415" s="2">
        <v>1</v>
      </c>
      <c r="AX415" s="2"/>
      <c r="AY415" s="2"/>
      <c r="AZ415" s="2">
        <v>1</v>
      </c>
      <c r="BA415" s="2">
        <v>1</v>
      </c>
      <c r="BB415" s="2">
        <v>1</v>
      </c>
      <c r="BC415" s="2">
        <v>1</v>
      </c>
      <c r="BD415" s="2" t="s">
        <v>3</v>
      </c>
      <c r="BE415" s="2" t="s">
        <v>3</v>
      </c>
      <c r="BF415" s="2" t="s">
        <v>3</v>
      </c>
      <c r="BG415" s="2" t="s">
        <v>3</v>
      </c>
      <c r="BH415" s="2">
        <v>0</v>
      </c>
      <c r="BI415" s="2">
        <v>1</v>
      </c>
      <c r="BJ415" s="2" t="s">
        <v>116</v>
      </c>
      <c r="BK415" s="2"/>
      <c r="BL415" s="2"/>
      <c r="BM415" s="2">
        <v>4001</v>
      </c>
      <c r="BN415" s="2">
        <v>0</v>
      </c>
      <c r="BO415" s="2" t="s">
        <v>3</v>
      </c>
      <c r="BP415" s="2">
        <v>0</v>
      </c>
      <c r="BQ415" s="2">
        <v>2</v>
      </c>
      <c r="BR415" s="2">
        <v>0</v>
      </c>
      <c r="BS415" s="2">
        <v>1</v>
      </c>
      <c r="BT415" s="2">
        <v>1</v>
      </c>
      <c r="BU415" s="2">
        <v>1</v>
      </c>
      <c r="BV415" s="2">
        <v>1</v>
      </c>
      <c r="BW415" s="2">
        <v>1</v>
      </c>
      <c r="BX415" s="2">
        <v>1</v>
      </c>
      <c r="BY415" s="2" t="s">
        <v>3</v>
      </c>
      <c r="BZ415" s="2">
        <v>106</v>
      </c>
      <c r="CA415" s="2">
        <v>45</v>
      </c>
      <c r="CB415" s="2" t="s">
        <v>3</v>
      </c>
      <c r="CC415" s="2"/>
      <c r="CD415" s="2"/>
      <c r="CE415" s="2">
        <v>0</v>
      </c>
      <c r="CF415" s="2">
        <v>0</v>
      </c>
      <c r="CG415" s="2">
        <v>0</v>
      </c>
      <c r="CH415" s="2"/>
      <c r="CI415" s="2"/>
      <c r="CJ415" s="2"/>
      <c r="CK415" s="2"/>
      <c r="CL415" s="2"/>
      <c r="CM415" s="2">
        <v>0</v>
      </c>
      <c r="CN415" s="2" t="s">
        <v>3</v>
      </c>
      <c r="CO415" s="2">
        <v>0</v>
      </c>
      <c r="CP415" s="2">
        <f t="shared" si="284"/>
        <v>442146.83</v>
      </c>
      <c r="CQ415" s="2">
        <f>SUMIF(SmtRes!AQ324:'SmtRes'!AQ337,"=1",SmtRes!AA324:'SmtRes'!AA337)</f>
        <v>43845.46</v>
      </c>
      <c r="CR415" s="2">
        <f>SUMIF(SmtRes!AQ324:'SmtRes'!AQ337,"=1",SmtRes!AB324:'SmtRes'!AB337)</f>
        <v>13386.630000000001</v>
      </c>
      <c r="CS415" s="2">
        <f>SUMIF(SmtRes!AQ324:'SmtRes'!AQ337,"=1",SmtRes!AC324:'SmtRes'!AC337)</f>
        <v>6724.51</v>
      </c>
      <c r="CT415" s="2">
        <f>SUMIF(SmtRes!AQ324:'SmtRes'!AQ337,"=1",SmtRes!AD324:'SmtRes'!AD337)</f>
        <v>896.6</v>
      </c>
      <c r="CU415" s="2">
        <f t="shared" si="285"/>
        <v>0</v>
      </c>
      <c r="CV415" s="2">
        <f>SUMIF(SmtRes!AQ324:'SmtRes'!AQ337,"=1",SmtRes!BU324:'SmtRes'!BU337)</f>
        <v>2.09</v>
      </c>
      <c r="CW415" s="2">
        <f>SUMIF(SmtRes!AQ324:'SmtRes'!AQ337,"=1",SmtRes!BV324:'SmtRes'!BV337)</f>
        <v>3.4499999999999997</v>
      </c>
      <c r="CX415" s="2">
        <f t="shared" si="286"/>
        <v>0</v>
      </c>
      <c r="CY415" s="2">
        <f t="shared" si="287"/>
        <v>178176.30099999998</v>
      </c>
      <c r="CZ415" s="2">
        <f t="shared" si="288"/>
        <v>75640.882499999992</v>
      </c>
      <c r="DA415" s="2"/>
      <c r="DB415" s="2"/>
      <c r="DC415" s="2" t="s">
        <v>3</v>
      </c>
      <c r="DD415" s="2" t="s">
        <v>3</v>
      </c>
      <c r="DE415" s="2" t="s">
        <v>3</v>
      </c>
      <c r="DF415" s="2" t="s">
        <v>3</v>
      </c>
      <c r="DG415" s="2" t="s">
        <v>3</v>
      </c>
      <c r="DH415" s="2" t="s">
        <v>3</v>
      </c>
      <c r="DI415" s="2" t="s">
        <v>3</v>
      </c>
      <c r="DJ415" s="2" t="s">
        <v>3</v>
      </c>
      <c r="DK415" s="2" t="s">
        <v>3</v>
      </c>
      <c r="DL415" s="2" t="s">
        <v>3</v>
      </c>
      <c r="DM415" s="2" t="s">
        <v>3</v>
      </c>
      <c r="DN415" s="2">
        <v>0</v>
      </c>
      <c r="DO415" s="2">
        <v>0</v>
      </c>
      <c r="DP415" s="2">
        <v>1</v>
      </c>
      <c r="DQ415" s="2">
        <v>1</v>
      </c>
      <c r="DR415" s="2"/>
      <c r="DS415" s="2"/>
      <c r="DT415" s="2"/>
      <c r="DU415" s="2">
        <v>1003</v>
      </c>
      <c r="DV415" s="2" t="s">
        <v>115</v>
      </c>
      <c r="DW415" s="2" t="s">
        <v>115</v>
      </c>
      <c r="DX415" s="2">
        <v>1</v>
      </c>
      <c r="DY415" s="2"/>
      <c r="DZ415" s="2" t="s">
        <v>3</v>
      </c>
      <c r="EA415" s="2" t="s">
        <v>3</v>
      </c>
      <c r="EB415" s="2" t="s">
        <v>3</v>
      </c>
      <c r="EC415" s="2" t="s">
        <v>3</v>
      </c>
      <c r="ED415" s="2"/>
      <c r="EE415" s="2">
        <v>75084939</v>
      </c>
      <c r="EF415" s="2">
        <v>2</v>
      </c>
      <c r="EG415" s="2" t="s">
        <v>25</v>
      </c>
      <c r="EH415" s="2">
        <v>4</v>
      </c>
      <c r="EI415" s="2" t="s">
        <v>106</v>
      </c>
      <c r="EJ415" s="2">
        <v>1</v>
      </c>
      <c r="EK415" s="2">
        <v>4001</v>
      </c>
      <c r="EL415" s="2" t="s">
        <v>106</v>
      </c>
      <c r="EM415" s="2" t="s">
        <v>107</v>
      </c>
      <c r="EN415" s="2"/>
      <c r="EO415" s="2" t="s">
        <v>3</v>
      </c>
      <c r="EP415" s="2"/>
      <c r="EQ415" s="2">
        <v>1024</v>
      </c>
      <c r="ER415" s="2">
        <v>0</v>
      </c>
      <c r="ES415" s="2">
        <v>0</v>
      </c>
      <c r="ET415" s="2">
        <v>0</v>
      </c>
      <c r="EU415" s="2">
        <v>0</v>
      </c>
      <c r="EV415" s="2">
        <v>0</v>
      </c>
      <c r="EW415" s="2">
        <v>2.09</v>
      </c>
      <c r="EX415" s="2">
        <v>3.45</v>
      </c>
      <c r="EY415" s="2">
        <v>0</v>
      </c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>
        <v>0</v>
      </c>
      <c r="FR415" s="2">
        <v>0</v>
      </c>
      <c r="FS415" s="2">
        <v>0</v>
      </c>
      <c r="FT415" s="2"/>
      <c r="FU415" s="2"/>
      <c r="FV415" s="2"/>
      <c r="FW415" s="2"/>
      <c r="FX415" s="2">
        <v>106</v>
      </c>
      <c r="FY415" s="2">
        <v>45</v>
      </c>
      <c r="FZ415" s="2"/>
      <c r="GA415" s="2" t="s">
        <v>3</v>
      </c>
      <c r="GB415" s="2"/>
      <c r="GC415" s="2"/>
      <c r="GD415" s="2">
        <v>1</v>
      </c>
      <c r="GE415" s="2"/>
      <c r="GF415" s="2">
        <v>746756338</v>
      </c>
      <c r="GG415" s="2">
        <v>2</v>
      </c>
      <c r="GH415" s="2">
        <v>1</v>
      </c>
      <c r="GI415" s="2">
        <v>-2</v>
      </c>
      <c r="GJ415" s="2">
        <v>0</v>
      </c>
      <c r="GK415" s="2">
        <v>0</v>
      </c>
      <c r="GL415" s="2">
        <f t="shared" si="289"/>
        <v>0</v>
      </c>
      <c r="GM415" s="2">
        <f t="shared" si="290"/>
        <v>695964.01</v>
      </c>
      <c r="GN415" s="2">
        <f t="shared" si="291"/>
        <v>695964.01</v>
      </c>
      <c r="GO415" s="2">
        <f t="shared" si="292"/>
        <v>0</v>
      </c>
      <c r="GP415" s="2">
        <f t="shared" si="293"/>
        <v>0</v>
      </c>
      <c r="GQ415" s="2"/>
      <c r="GR415" s="2">
        <v>0</v>
      </c>
      <c r="GS415" s="2">
        <v>3</v>
      </c>
      <c r="GT415" s="2">
        <v>0</v>
      </c>
      <c r="GU415" s="2" t="s">
        <v>3</v>
      </c>
      <c r="GV415" s="2">
        <f t="shared" si="294"/>
        <v>0</v>
      </c>
      <c r="GW415" s="2">
        <v>1</v>
      </c>
      <c r="GX415" s="2">
        <f t="shared" si="295"/>
        <v>0</v>
      </c>
      <c r="GY415" s="2"/>
      <c r="GZ415" s="2"/>
      <c r="HA415" s="2">
        <v>0</v>
      </c>
      <c r="HB415" s="2">
        <v>0</v>
      </c>
      <c r="HC415" s="2">
        <f t="shared" si="296"/>
        <v>0</v>
      </c>
      <c r="HD415" s="2"/>
      <c r="HE415" s="2" t="s">
        <v>3</v>
      </c>
      <c r="HF415" s="2" t="s">
        <v>3</v>
      </c>
      <c r="HG415" s="2"/>
      <c r="HH415" s="2"/>
      <c r="HI415" s="2"/>
      <c r="HJ415" s="2"/>
      <c r="HK415" s="2"/>
      <c r="HL415" s="2"/>
      <c r="HM415" s="2" t="s">
        <v>3</v>
      </c>
      <c r="HN415" s="2" t="s">
        <v>108</v>
      </c>
      <c r="HO415" s="2" t="s">
        <v>109</v>
      </c>
      <c r="HP415" s="2" t="s">
        <v>106</v>
      </c>
      <c r="HQ415" s="2" t="s">
        <v>106</v>
      </c>
      <c r="HR415" s="2"/>
      <c r="HS415" s="2">
        <v>0</v>
      </c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>
        <v>0</v>
      </c>
      <c r="IL415" s="2"/>
      <c r="IM415" s="2"/>
      <c r="IN415" s="2"/>
      <c r="IO415" s="2"/>
      <c r="IP415" s="2"/>
      <c r="IQ415" s="2"/>
      <c r="IR415" s="2"/>
      <c r="IS415" s="2"/>
      <c r="IT415" s="2"/>
      <c r="IU415" s="2"/>
    </row>
    <row r="416" spans="1:255" x14ac:dyDescent="0.25">
      <c r="A416" s="2">
        <v>18</v>
      </c>
      <c r="B416" s="2">
        <v>0</v>
      </c>
      <c r="C416" s="2">
        <v>335</v>
      </c>
      <c r="D416" s="2"/>
      <c r="E416" s="2" t="s">
        <v>3</v>
      </c>
      <c r="F416" s="2" t="s">
        <v>117</v>
      </c>
      <c r="G416" s="2" t="s">
        <v>118</v>
      </c>
      <c r="H416" s="2" t="s">
        <v>119</v>
      </c>
      <c r="I416" s="2">
        <f>I415*J416</f>
        <v>4.3559999999999999</v>
      </c>
      <c r="J416" s="2">
        <v>0.13200000000000001</v>
      </c>
      <c r="K416" s="2">
        <v>0.13200000000000001</v>
      </c>
      <c r="L416" s="2"/>
      <c r="M416" s="2"/>
      <c r="N416" s="2"/>
      <c r="O416" s="2">
        <f t="shared" si="276"/>
        <v>61649.55</v>
      </c>
      <c r="P416" s="2">
        <f>ROUND(CQ416*I416,2)</f>
        <v>61649.55</v>
      </c>
      <c r="Q416" s="2">
        <f>ROUND(CR416*I416,2)</f>
        <v>0</v>
      </c>
      <c r="R416" s="2">
        <f>ROUND(CS416*I416,2)</f>
        <v>0</v>
      </c>
      <c r="S416" s="2">
        <f>ROUND(CT416*I416,2)</f>
        <v>0</v>
      </c>
      <c r="T416" s="2">
        <f t="shared" si="277"/>
        <v>0</v>
      </c>
      <c r="U416" s="2">
        <f>ROUND(CV416*I416,7)</f>
        <v>0</v>
      </c>
      <c r="V416" s="2">
        <f>ROUND(CW416*I416,7)</f>
        <v>0</v>
      </c>
      <c r="W416" s="2">
        <f t="shared" si="278"/>
        <v>0</v>
      </c>
      <c r="X416" s="2">
        <f t="shared" si="279"/>
        <v>0</v>
      </c>
      <c r="Y416" s="2">
        <f t="shared" si="280"/>
        <v>0</v>
      </c>
      <c r="Z416" s="2"/>
      <c r="AA416" s="2">
        <v>-1</v>
      </c>
      <c r="AB416" s="2">
        <f t="shared" si="281"/>
        <v>16456.73</v>
      </c>
      <c r="AC416" s="2">
        <f>ROUND((ES416),6)</f>
        <v>16456.73</v>
      </c>
      <c r="AD416" s="2">
        <f>ROUND((((ET416)-(EU416))+AE416),6)</f>
        <v>0</v>
      </c>
      <c r="AE416" s="2">
        <f t="shared" ref="AE416:AF418" si="297">ROUND((EU416),6)</f>
        <v>0</v>
      </c>
      <c r="AF416" s="2">
        <f t="shared" si="297"/>
        <v>0</v>
      </c>
      <c r="AG416" s="2">
        <f t="shared" si="282"/>
        <v>0</v>
      </c>
      <c r="AH416" s="2">
        <f t="shared" ref="AH416:AI418" si="298">(EW416)</f>
        <v>0</v>
      </c>
      <c r="AI416" s="2">
        <f t="shared" si="298"/>
        <v>0</v>
      </c>
      <c r="AJ416" s="2">
        <f t="shared" si="283"/>
        <v>0</v>
      </c>
      <c r="AK416" s="2">
        <v>16456.73</v>
      </c>
      <c r="AL416" s="2">
        <v>16456.73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106</v>
      </c>
      <c r="AU416" s="2">
        <v>45</v>
      </c>
      <c r="AV416" s="2">
        <v>1</v>
      </c>
      <c r="AW416" s="2">
        <v>1</v>
      </c>
      <c r="AX416" s="2"/>
      <c r="AY416" s="2"/>
      <c r="AZ416" s="2">
        <v>1</v>
      </c>
      <c r="BA416" s="2">
        <v>1</v>
      </c>
      <c r="BB416" s="2">
        <v>1</v>
      </c>
      <c r="BC416" s="2">
        <v>0.86</v>
      </c>
      <c r="BD416" s="2" t="s">
        <v>3</v>
      </c>
      <c r="BE416" s="2" t="s">
        <v>3</v>
      </c>
      <c r="BF416" s="2" t="s">
        <v>3</v>
      </c>
      <c r="BG416" s="2" t="s">
        <v>3</v>
      </c>
      <c r="BH416" s="2">
        <v>3</v>
      </c>
      <c r="BI416" s="2">
        <v>1</v>
      </c>
      <c r="BJ416" s="2" t="s">
        <v>120</v>
      </c>
      <c r="BK416" s="2"/>
      <c r="BL416" s="2"/>
      <c r="BM416" s="2">
        <v>4001</v>
      </c>
      <c r="BN416" s="2">
        <v>0</v>
      </c>
      <c r="BO416" s="2" t="s">
        <v>117</v>
      </c>
      <c r="BP416" s="2">
        <v>1</v>
      </c>
      <c r="BQ416" s="2">
        <v>2</v>
      </c>
      <c r="BR416" s="2">
        <v>0</v>
      </c>
      <c r="BS416" s="2">
        <v>1</v>
      </c>
      <c r="BT416" s="2">
        <v>1</v>
      </c>
      <c r="BU416" s="2">
        <v>1</v>
      </c>
      <c r="BV416" s="2">
        <v>1</v>
      </c>
      <c r="BW416" s="2">
        <v>1</v>
      </c>
      <c r="BX416" s="2">
        <v>1</v>
      </c>
      <c r="BY416" s="2" t="s">
        <v>3</v>
      </c>
      <c r="BZ416" s="2">
        <v>106</v>
      </c>
      <c r="CA416" s="2">
        <v>45</v>
      </c>
      <c r="CB416" s="2" t="s">
        <v>3</v>
      </c>
      <c r="CC416" s="2"/>
      <c r="CD416" s="2"/>
      <c r="CE416" s="2">
        <v>0</v>
      </c>
      <c r="CF416" s="2">
        <v>0</v>
      </c>
      <c r="CG416" s="2">
        <v>0</v>
      </c>
      <c r="CH416" s="2"/>
      <c r="CI416" s="2"/>
      <c r="CJ416" s="2"/>
      <c r="CK416" s="2"/>
      <c r="CL416" s="2"/>
      <c r="CM416" s="2">
        <v>0</v>
      </c>
      <c r="CN416" s="2" t="s">
        <v>3</v>
      </c>
      <c r="CO416" s="2">
        <v>0</v>
      </c>
      <c r="CP416" s="2">
        <f t="shared" si="284"/>
        <v>61649.55</v>
      </c>
      <c r="CQ416" s="2">
        <f>ROUND(AL416*BC416,2)</f>
        <v>14152.79</v>
      </c>
      <c r="CR416" s="2">
        <f>ROUND(AM416*BB416,2)</f>
        <v>0</v>
      </c>
      <c r="CS416" s="2">
        <f>ROUND(AN416*BS416,2)</f>
        <v>0</v>
      </c>
      <c r="CT416" s="2">
        <f>ROUND(AO416*BA416,2)</f>
        <v>0</v>
      </c>
      <c r="CU416" s="2">
        <f t="shared" si="285"/>
        <v>0</v>
      </c>
      <c r="CV416" s="2">
        <f t="shared" ref="CV416:CW418" si="299">AH416</f>
        <v>0</v>
      </c>
      <c r="CW416" s="2">
        <f t="shared" si="299"/>
        <v>0</v>
      </c>
      <c r="CX416" s="2">
        <f t="shared" si="286"/>
        <v>0</v>
      </c>
      <c r="CY416" s="2">
        <f t="shared" si="287"/>
        <v>0</v>
      </c>
      <c r="CZ416" s="2">
        <f t="shared" si="288"/>
        <v>0</v>
      </c>
      <c r="DA416" s="2"/>
      <c r="DB416" s="2"/>
      <c r="DC416" s="2" t="s">
        <v>3</v>
      </c>
      <c r="DD416" s="2" t="s">
        <v>3</v>
      </c>
      <c r="DE416" s="2" t="s">
        <v>3</v>
      </c>
      <c r="DF416" s="2" t="s">
        <v>3</v>
      </c>
      <c r="DG416" s="2" t="s">
        <v>3</v>
      </c>
      <c r="DH416" s="2" t="s">
        <v>3</v>
      </c>
      <c r="DI416" s="2" t="s">
        <v>3</v>
      </c>
      <c r="DJ416" s="2" t="s">
        <v>3</v>
      </c>
      <c r="DK416" s="2" t="s">
        <v>3</v>
      </c>
      <c r="DL416" s="2" t="s">
        <v>3</v>
      </c>
      <c r="DM416" s="2" t="s">
        <v>3</v>
      </c>
      <c r="DN416" s="2">
        <v>0</v>
      </c>
      <c r="DO416" s="2">
        <v>0</v>
      </c>
      <c r="DP416" s="2">
        <v>1</v>
      </c>
      <c r="DQ416" s="2">
        <v>1</v>
      </c>
      <c r="DR416" s="2"/>
      <c r="DS416" s="2"/>
      <c r="DT416" s="2"/>
      <c r="DU416" s="2">
        <v>1009</v>
      </c>
      <c r="DV416" s="2" t="s">
        <v>119</v>
      </c>
      <c r="DW416" s="2" t="s">
        <v>119</v>
      </c>
      <c r="DX416" s="2">
        <v>1000</v>
      </c>
      <c r="DY416" s="2"/>
      <c r="DZ416" s="2" t="s">
        <v>3</v>
      </c>
      <c r="EA416" s="2" t="s">
        <v>3</v>
      </c>
      <c r="EB416" s="2" t="s">
        <v>3</v>
      </c>
      <c r="EC416" s="2" t="s">
        <v>3</v>
      </c>
      <c r="ED416" s="2"/>
      <c r="EE416" s="2">
        <v>75084939</v>
      </c>
      <c r="EF416" s="2">
        <v>2</v>
      </c>
      <c r="EG416" s="2" t="s">
        <v>25</v>
      </c>
      <c r="EH416" s="2">
        <v>4</v>
      </c>
      <c r="EI416" s="2" t="s">
        <v>106</v>
      </c>
      <c r="EJ416" s="2">
        <v>1</v>
      </c>
      <c r="EK416" s="2">
        <v>4001</v>
      </c>
      <c r="EL416" s="2" t="s">
        <v>106</v>
      </c>
      <c r="EM416" s="2" t="s">
        <v>107</v>
      </c>
      <c r="EN416" s="2"/>
      <c r="EO416" s="2" t="s">
        <v>3</v>
      </c>
      <c r="EP416" s="2"/>
      <c r="EQ416" s="2">
        <v>1024</v>
      </c>
      <c r="ER416" s="2">
        <v>16456.73</v>
      </c>
      <c r="ES416" s="2">
        <v>16456.73</v>
      </c>
      <c r="ET416" s="2">
        <v>0</v>
      </c>
      <c r="EU416" s="2">
        <v>0</v>
      </c>
      <c r="EV416" s="2">
        <v>0</v>
      </c>
      <c r="EW416" s="2">
        <v>0</v>
      </c>
      <c r="EX416" s="2">
        <v>0</v>
      </c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>
        <v>0</v>
      </c>
      <c r="FR416" s="2">
        <v>0</v>
      </c>
      <c r="FS416" s="2">
        <v>0</v>
      </c>
      <c r="FT416" s="2"/>
      <c r="FU416" s="2"/>
      <c r="FV416" s="2"/>
      <c r="FW416" s="2"/>
      <c r="FX416" s="2">
        <v>106</v>
      </c>
      <c r="FY416" s="2">
        <v>45</v>
      </c>
      <c r="FZ416" s="2"/>
      <c r="GA416" s="2" t="s">
        <v>3</v>
      </c>
      <c r="GB416" s="2"/>
      <c r="GC416" s="2"/>
      <c r="GD416" s="2">
        <v>1</v>
      </c>
      <c r="GE416" s="2"/>
      <c r="GF416" s="2">
        <v>-1591594887</v>
      </c>
      <c r="GG416" s="2">
        <v>2</v>
      </c>
      <c r="GH416" s="2">
        <v>1</v>
      </c>
      <c r="GI416" s="2">
        <v>2</v>
      </c>
      <c r="GJ416" s="2">
        <v>0</v>
      </c>
      <c r="GK416" s="2">
        <v>0</v>
      </c>
      <c r="GL416" s="2">
        <f t="shared" si="289"/>
        <v>0</v>
      </c>
      <c r="GM416" s="2">
        <f t="shared" si="290"/>
        <v>61649.55</v>
      </c>
      <c r="GN416" s="2">
        <f t="shared" si="291"/>
        <v>61649.55</v>
      </c>
      <c r="GO416" s="2">
        <f t="shared" si="292"/>
        <v>0</v>
      </c>
      <c r="GP416" s="2">
        <f t="shared" si="293"/>
        <v>0</v>
      </c>
      <c r="GQ416" s="2"/>
      <c r="GR416" s="2">
        <v>0</v>
      </c>
      <c r="GS416" s="2">
        <v>3</v>
      </c>
      <c r="GT416" s="2">
        <v>0</v>
      </c>
      <c r="GU416" s="2" t="s">
        <v>3</v>
      </c>
      <c r="GV416" s="2">
        <f t="shared" si="294"/>
        <v>0</v>
      </c>
      <c r="GW416" s="2">
        <v>1</v>
      </c>
      <c r="GX416" s="2">
        <f t="shared" si="295"/>
        <v>0</v>
      </c>
      <c r="GY416" s="2"/>
      <c r="GZ416" s="2"/>
      <c r="HA416" s="2">
        <v>0</v>
      </c>
      <c r="HB416" s="2">
        <v>0</v>
      </c>
      <c r="HC416" s="2">
        <f t="shared" si="296"/>
        <v>0</v>
      </c>
      <c r="HD416" s="2"/>
      <c r="HE416" s="2" t="s">
        <v>3</v>
      </c>
      <c r="HF416" s="2" t="s">
        <v>3</v>
      </c>
      <c r="HG416" s="2"/>
      <c r="HH416" s="2"/>
      <c r="HI416" s="2"/>
      <c r="HJ416" s="2"/>
      <c r="HK416" s="2"/>
      <c r="HL416" s="2"/>
      <c r="HM416" s="2" t="s">
        <v>3</v>
      </c>
      <c r="HN416" s="2" t="s">
        <v>108</v>
      </c>
      <c r="HO416" s="2" t="s">
        <v>109</v>
      </c>
      <c r="HP416" s="2" t="s">
        <v>106</v>
      </c>
      <c r="HQ416" s="2" t="s">
        <v>106</v>
      </c>
      <c r="HR416" s="2"/>
      <c r="HS416" s="2">
        <v>0</v>
      </c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>
        <v>0</v>
      </c>
      <c r="IL416" s="2"/>
      <c r="IM416" s="2"/>
      <c r="IN416" s="2"/>
      <c r="IO416" s="2"/>
      <c r="IP416" s="2"/>
      <c r="IQ416" s="2"/>
      <c r="IR416" s="2"/>
      <c r="IS416" s="2"/>
      <c r="IT416" s="2"/>
      <c r="IU416" s="2"/>
    </row>
    <row r="417" spans="1:255" x14ac:dyDescent="0.25">
      <c r="A417" s="2">
        <v>18</v>
      </c>
      <c r="B417" s="2">
        <v>0</v>
      </c>
      <c r="C417" s="2">
        <v>336</v>
      </c>
      <c r="D417" s="2"/>
      <c r="E417" s="2" t="s">
        <v>3</v>
      </c>
      <c r="F417" s="2" t="s">
        <v>123</v>
      </c>
      <c r="G417" s="2" t="s">
        <v>124</v>
      </c>
      <c r="H417" s="2" t="s">
        <v>125</v>
      </c>
      <c r="I417" s="2">
        <f>I415*J417</f>
        <v>217.14</v>
      </c>
      <c r="J417" s="2">
        <v>6.5799999999999992</v>
      </c>
      <c r="K417" s="2">
        <v>6.58</v>
      </c>
      <c r="L417" s="2"/>
      <c r="M417" s="2"/>
      <c r="N417" s="2"/>
      <c r="O417" s="2">
        <f t="shared" si="276"/>
        <v>160001.78</v>
      </c>
      <c r="P417" s="2">
        <f>ROUND(CQ417*I417,2)</f>
        <v>160001.78</v>
      </c>
      <c r="Q417" s="2">
        <f>ROUND(CR417*I417,2)</f>
        <v>0</v>
      </c>
      <c r="R417" s="2">
        <f>ROUND(CS417*I417,2)</f>
        <v>0</v>
      </c>
      <c r="S417" s="2">
        <f>ROUND(CT417*I417,2)</f>
        <v>0</v>
      </c>
      <c r="T417" s="2">
        <f t="shared" si="277"/>
        <v>0</v>
      </c>
      <c r="U417" s="2">
        <f>ROUND(CV417*I417,7)</f>
        <v>0</v>
      </c>
      <c r="V417" s="2">
        <f>ROUND(CW417*I417,7)</f>
        <v>0</v>
      </c>
      <c r="W417" s="2">
        <f t="shared" si="278"/>
        <v>0</v>
      </c>
      <c r="X417" s="2">
        <f t="shared" si="279"/>
        <v>0</v>
      </c>
      <c r="Y417" s="2">
        <f t="shared" si="280"/>
        <v>0</v>
      </c>
      <c r="Z417" s="2"/>
      <c r="AA417" s="2">
        <v>-1</v>
      </c>
      <c r="AB417" s="2">
        <f t="shared" si="281"/>
        <v>695.15</v>
      </c>
      <c r="AC417" s="2">
        <f>ROUND((ES417),6)</f>
        <v>695.15</v>
      </c>
      <c r="AD417" s="2">
        <f>ROUND((((ET417)-(EU417))+AE417),6)</f>
        <v>0</v>
      </c>
      <c r="AE417" s="2">
        <f t="shared" si="297"/>
        <v>0</v>
      </c>
      <c r="AF417" s="2">
        <f t="shared" si="297"/>
        <v>0</v>
      </c>
      <c r="AG417" s="2">
        <f t="shared" si="282"/>
        <v>0</v>
      </c>
      <c r="AH417" s="2">
        <f t="shared" si="298"/>
        <v>0</v>
      </c>
      <c r="AI417" s="2">
        <f t="shared" si="298"/>
        <v>0</v>
      </c>
      <c r="AJ417" s="2">
        <f t="shared" si="283"/>
        <v>0</v>
      </c>
      <c r="AK417" s="2">
        <v>695.15</v>
      </c>
      <c r="AL417" s="2">
        <v>695.15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106</v>
      </c>
      <c r="AU417" s="2">
        <v>45</v>
      </c>
      <c r="AV417" s="2">
        <v>1</v>
      </c>
      <c r="AW417" s="2">
        <v>1</v>
      </c>
      <c r="AX417" s="2"/>
      <c r="AY417" s="2"/>
      <c r="AZ417" s="2">
        <v>1</v>
      </c>
      <c r="BA417" s="2">
        <v>1</v>
      </c>
      <c r="BB417" s="2">
        <v>1</v>
      </c>
      <c r="BC417" s="2">
        <v>1.06</v>
      </c>
      <c r="BD417" s="2" t="s">
        <v>3</v>
      </c>
      <c r="BE417" s="2" t="s">
        <v>3</v>
      </c>
      <c r="BF417" s="2" t="s">
        <v>3</v>
      </c>
      <c r="BG417" s="2" t="s">
        <v>3</v>
      </c>
      <c r="BH417" s="2">
        <v>3</v>
      </c>
      <c r="BI417" s="2">
        <v>1</v>
      </c>
      <c r="BJ417" s="2" t="s">
        <v>126</v>
      </c>
      <c r="BK417" s="2"/>
      <c r="BL417" s="2"/>
      <c r="BM417" s="2">
        <v>4001</v>
      </c>
      <c r="BN417" s="2">
        <v>0</v>
      </c>
      <c r="BO417" s="2" t="s">
        <v>123</v>
      </c>
      <c r="BP417" s="2">
        <v>1</v>
      </c>
      <c r="BQ417" s="2">
        <v>2</v>
      </c>
      <c r="BR417" s="2">
        <v>0</v>
      </c>
      <c r="BS417" s="2">
        <v>1</v>
      </c>
      <c r="BT417" s="2">
        <v>1</v>
      </c>
      <c r="BU417" s="2">
        <v>1</v>
      </c>
      <c r="BV417" s="2">
        <v>1</v>
      </c>
      <c r="BW417" s="2">
        <v>1</v>
      </c>
      <c r="BX417" s="2">
        <v>1</v>
      </c>
      <c r="BY417" s="2" t="s">
        <v>3</v>
      </c>
      <c r="BZ417" s="2">
        <v>106</v>
      </c>
      <c r="CA417" s="2">
        <v>45</v>
      </c>
      <c r="CB417" s="2" t="s">
        <v>3</v>
      </c>
      <c r="CC417" s="2"/>
      <c r="CD417" s="2"/>
      <c r="CE417" s="2">
        <v>0</v>
      </c>
      <c r="CF417" s="2">
        <v>0</v>
      </c>
      <c r="CG417" s="2">
        <v>0</v>
      </c>
      <c r="CH417" s="2"/>
      <c r="CI417" s="2"/>
      <c r="CJ417" s="2"/>
      <c r="CK417" s="2"/>
      <c r="CL417" s="2"/>
      <c r="CM417" s="2">
        <v>0</v>
      </c>
      <c r="CN417" s="2" t="s">
        <v>3</v>
      </c>
      <c r="CO417" s="2">
        <v>0</v>
      </c>
      <c r="CP417" s="2">
        <f t="shared" si="284"/>
        <v>160001.78</v>
      </c>
      <c r="CQ417" s="2">
        <f>ROUND(AL417*BC417,2)</f>
        <v>736.86</v>
      </c>
      <c r="CR417" s="2">
        <f>ROUND(AM417*BB417,2)</f>
        <v>0</v>
      </c>
      <c r="CS417" s="2">
        <f>ROUND(AN417*BS417,2)</f>
        <v>0</v>
      </c>
      <c r="CT417" s="2">
        <f>ROUND(AO417*BA417,2)</f>
        <v>0</v>
      </c>
      <c r="CU417" s="2">
        <f t="shared" si="285"/>
        <v>0</v>
      </c>
      <c r="CV417" s="2">
        <f t="shared" si="299"/>
        <v>0</v>
      </c>
      <c r="CW417" s="2">
        <f t="shared" si="299"/>
        <v>0</v>
      </c>
      <c r="CX417" s="2">
        <f t="shared" si="286"/>
        <v>0</v>
      </c>
      <c r="CY417" s="2">
        <f t="shared" si="287"/>
        <v>0</v>
      </c>
      <c r="CZ417" s="2">
        <f t="shared" si="288"/>
        <v>0</v>
      </c>
      <c r="DA417" s="2"/>
      <c r="DB417" s="2"/>
      <c r="DC417" s="2" t="s">
        <v>3</v>
      </c>
      <c r="DD417" s="2" t="s">
        <v>3</v>
      </c>
      <c r="DE417" s="2" t="s">
        <v>3</v>
      </c>
      <c r="DF417" s="2" t="s">
        <v>3</v>
      </c>
      <c r="DG417" s="2" t="s">
        <v>3</v>
      </c>
      <c r="DH417" s="2" t="s">
        <v>3</v>
      </c>
      <c r="DI417" s="2" t="s">
        <v>3</v>
      </c>
      <c r="DJ417" s="2" t="s">
        <v>3</v>
      </c>
      <c r="DK417" s="2" t="s">
        <v>3</v>
      </c>
      <c r="DL417" s="2" t="s">
        <v>3</v>
      </c>
      <c r="DM417" s="2" t="s">
        <v>3</v>
      </c>
      <c r="DN417" s="2">
        <v>0</v>
      </c>
      <c r="DO417" s="2">
        <v>0</v>
      </c>
      <c r="DP417" s="2">
        <v>1</v>
      </c>
      <c r="DQ417" s="2">
        <v>1</v>
      </c>
      <c r="DR417" s="2"/>
      <c r="DS417" s="2"/>
      <c r="DT417" s="2"/>
      <c r="DU417" s="2">
        <v>1009</v>
      </c>
      <c r="DV417" s="2" t="s">
        <v>125</v>
      </c>
      <c r="DW417" s="2" t="s">
        <v>125</v>
      </c>
      <c r="DX417" s="2">
        <v>1</v>
      </c>
      <c r="DY417" s="2"/>
      <c r="DZ417" s="2" t="s">
        <v>3</v>
      </c>
      <c r="EA417" s="2" t="s">
        <v>3</v>
      </c>
      <c r="EB417" s="2" t="s">
        <v>3</v>
      </c>
      <c r="EC417" s="2" t="s">
        <v>3</v>
      </c>
      <c r="ED417" s="2"/>
      <c r="EE417" s="2">
        <v>75084939</v>
      </c>
      <c r="EF417" s="2">
        <v>2</v>
      </c>
      <c r="EG417" s="2" t="s">
        <v>25</v>
      </c>
      <c r="EH417" s="2">
        <v>4</v>
      </c>
      <c r="EI417" s="2" t="s">
        <v>106</v>
      </c>
      <c r="EJ417" s="2">
        <v>1</v>
      </c>
      <c r="EK417" s="2">
        <v>4001</v>
      </c>
      <c r="EL417" s="2" t="s">
        <v>106</v>
      </c>
      <c r="EM417" s="2" t="s">
        <v>107</v>
      </c>
      <c r="EN417" s="2"/>
      <c r="EO417" s="2" t="s">
        <v>3</v>
      </c>
      <c r="EP417" s="2"/>
      <c r="EQ417" s="2">
        <v>1024</v>
      </c>
      <c r="ER417" s="2">
        <v>695.15</v>
      </c>
      <c r="ES417" s="2">
        <v>695.15</v>
      </c>
      <c r="ET417" s="2">
        <v>0</v>
      </c>
      <c r="EU417" s="2">
        <v>0</v>
      </c>
      <c r="EV417" s="2">
        <v>0</v>
      </c>
      <c r="EW417" s="2">
        <v>0</v>
      </c>
      <c r="EX417" s="2">
        <v>0</v>
      </c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>
        <v>0</v>
      </c>
      <c r="FR417" s="2">
        <v>0</v>
      </c>
      <c r="FS417" s="2">
        <v>0</v>
      </c>
      <c r="FT417" s="2"/>
      <c r="FU417" s="2"/>
      <c r="FV417" s="2"/>
      <c r="FW417" s="2"/>
      <c r="FX417" s="2">
        <v>106</v>
      </c>
      <c r="FY417" s="2">
        <v>45</v>
      </c>
      <c r="FZ417" s="2"/>
      <c r="GA417" s="2" t="s">
        <v>3</v>
      </c>
      <c r="GB417" s="2"/>
      <c r="GC417" s="2"/>
      <c r="GD417" s="2">
        <v>1</v>
      </c>
      <c r="GE417" s="2"/>
      <c r="GF417" s="2">
        <v>-715723481</v>
      </c>
      <c r="GG417" s="2">
        <v>2</v>
      </c>
      <c r="GH417" s="2">
        <v>1</v>
      </c>
      <c r="GI417" s="2">
        <v>2</v>
      </c>
      <c r="GJ417" s="2">
        <v>0</v>
      </c>
      <c r="GK417" s="2">
        <v>0</v>
      </c>
      <c r="GL417" s="2">
        <f t="shared" si="289"/>
        <v>0</v>
      </c>
      <c r="GM417" s="2">
        <f t="shared" si="290"/>
        <v>160001.78</v>
      </c>
      <c r="GN417" s="2">
        <f t="shared" si="291"/>
        <v>160001.78</v>
      </c>
      <c r="GO417" s="2">
        <f t="shared" si="292"/>
        <v>0</v>
      </c>
      <c r="GP417" s="2">
        <f t="shared" si="293"/>
        <v>0</v>
      </c>
      <c r="GQ417" s="2"/>
      <c r="GR417" s="2">
        <v>0</v>
      </c>
      <c r="GS417" s="2">
        <v>3</v>
      </c>
      <c r="GT417" s="2">
        <v>0</v>
      </c>
      <c r="GU417" s="2" t="s">
        <v>3</v>
      </c>
      <c r="GV417" s="2">
        <f t="shared" si="294"/>
        <v>0</v>
      </c>
      <c r="GW417" s="2">
        <v>1</v>
      </c>
      <c r="GX417" s="2">
        <f t="shared" si="295"/>
        <v>0</v>
      </c>
      <c r="GY417" s="2"/>
      <c r="GZ417" s="2"/>
      <c r="HA417" s="2">
        <v>0</v>
      </c>
      <c r="HB417" s="2">
        <v>0</v>
      </c>
      <c r="HC417" s="2">
        <f t="shared" si="296"/>
        <v>0</v>
      </c>
      <c r="HD417" s="2"/>
      <c r="HE417" s="2" t="s">
        <v>3</v>
      </c>
      <c r="HF417" s="2" t="s">
        <v>3</v>
      </c>
      <c r="HG417" s="2"/>
      <c r="HH417" s="2"/>
      <c r="HI417" s="2"/>
      <c r="HJ417" s="2"/>
      <c r="HK417" s="2"/>
      <c r="HL417" s="2"/>
      <c r="HM417" s="2" t="s">
        <v>3</v>
      </c>
      <c r="HN417" s="2" t="s">
        <v>108</v>
      </c>
      <c r="HO417" s="2" t="s">
        <v>109</v>
      </c>
      <c r="HP417" s="2" t="s">
        <v>106</v>
      </c>
      <c r="HQ417" s="2" t="s">
        <v>106</v>
      </c>
      <c r="HR417" s="2"/>
      <c r="HS417" s="2">
        <v>0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>
        <v>0</v>
      </c>
      <c r="IL417" s="2"/>
      <c r="IM417" s="2"/>
      <c r="IN417" s="2"/>
      <c r="IO417" s="2"/>
      <c r="IP417" s="2"/>
      <c r="IQ417" s="2"/>
      <c r="IR417" s="2"/>
      <c r="IS417" s="2"/>
      <c r="IT417" s="2"/>
      <c r="IU417" s="2"/>
    </row>
    <row r="418" spans="1:255" x14ac:dyDescent="0.25">
      <c r="A418" s="2">
        <v>17</v>
      </c>
      <c r="B418" s="2">
        <v>0</v>
      </c>
      <c r="C418" s="2"/>
      <c r="D418" s="2"/>
      <c r="E418" s="2" t="s">
        <v>3</v>
      </c>
      <c r="F418" s="2" t="s">
        <v>127</v>
      </c>
      <c r="G418" s="2" t="s">
        <v>128</v>
      </c>
      <c r="H418" s="2" t="s">
        <v>115</v>
      </c>
      <c r="I418" s="2">
        <f>ROUND(33*2+4,7)</f>
        <v>70</v>
      </c>
      <c r="J418" s="2">
        <v>0</v>
      </c>
      <c r="K418" s="2">
        <f>ROUND(33*2+4,7)</f>
        <v>70</v>
      </c>
      <c r="L418" s="2"/>
      <c r="M418" s="2"/>
      <c r="N418" s="2"/>
      <c r="O418" s="2">
        <f t="shared" si="276"/>
        <v>76076</v>
      </c>
      <c r="P418" s="2">
        <f>ROUND(CQ418*I418,2)</f>
        <v>76076</v>
      </c>
      <c r="Q418" s="2">
        <f>ROUND(CR418*I418,2)</f>
        <v>0</v>
      </c>
      <c r="R418" s="2">
        <f>ROUND(CS418*I418,2)</f>
        <v>0</v>
      </c>
      <c r="S418" s="2">
        <f>ROUND(CT418*I418,2)</f>
        <v>0</v>
      </c>
      <c r="T418" s="2">
        <f t="shared" si="277"/>
        <v>0</v>
      </c>
      <c r="U418" s="2">
        <f>ROUND(CV418*I418,7)</f>
        <v>0</v>
      </c>
      <c r="V418" s="2">
        <f>ROUND(CW418*I418,7)</f>
        <v>0</v>
      </c>
      <c r="W418" s="2">
        <f t="shared" si="278"/>
        <v>0</v>
      </c>
      <c r="X418" s="2">
        <f t="shared" si="279"/>
        <v>0</v>
      </c>
      <c r="Y418" s="2">
        <f t="shared" si="280"/>
        <v>0</v>
      </c>
      <c r="Z418" s="2"/>
      <c r="AA418" s="2">
        <v>-1</v>
      </c>
      <c r="AB418" s="2">
        <f t="shared" si="281"/>
        <v>1086.8</v>
      </c>
      <c r="AC418" s="2">
        <f>ROUND((ES418),6)</f>
        <v>1086.8</v>
      </c>
      <c r="AD418" s="2">
        <f>ROUND((ET418),6)</f>
        <v>0</v>
      </c>
      <c r="AE418" s="2">
        <f t="shared" si="297"/>
        <v>0</v>
      </c>
      <c r="AF418" s="2">
        <f t="shared" si="297"/>
        <v>0</v>
      </c>
      <c r="AG418" s="2">
        <f t="shared" si="282"/>
        <v>0</v>
      </c>
      <c r="AH418" s="2">
        <f t="shared" si="298"/>
        <v>0</v>
      </c>
      <c r="AI418" s="2">
        <f t="shared" si="298"/>
        <v>0</v>
      </c>
      <c r="AJ418" s="2">
        <f t="shared" si="283"/>
        <v>0</v>
      </c>
      <c r="AK418" s="2">
        <v>1086.8</v>
      </c>
      <c r="AL418" s="2">
        <v>1086.8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v>0</v>
      </c>
      <c r="AV418" s="2">
        <v>1</v>
      </c>
      <c r="AW418" s="2">
        <v>1</v>
      </c>
      <c r="AX418" s="2"/>
      <c r="AY418" s="2"/>
      <c r="AZ418" s="2">
        <v>1</v>
      </c>
      <c r="BA418" s="2">
        <v>1</v>
      </c>
      <c r="BB418" s="2">
        <v>1</v>
      </c>
      <c r="BC418" s="2">
        <v>1</v>
      </c>
      <c r="BD418" s="2" t="s">
        <v>3</v>
      </c>
      <c r="BE418" s="2" t="s">
        <v>3</v>
      </c>
      <c r="BF418" s="2" t="s">
        <v>3</v>
      </c>
      <c r="BG418" s="2" t="s">
        <v>3</v>
      </c>
      <c r="BH418" s="2">
        <v>3</v>
      </c>
      <c r="BI418" s="2">
        <v>1</v>
      </c>
      <c r="BJ418" s="2" t="s">
        <v>127</v>
      </c>
      <c r="BK418" s="2"/>
      <c r="BL418" s="2"/>
      <c r="BM418" s="2">
        <v>900</v>
      </c>
      <c r="BN418" s="2">
        <v>0</v>
      </c>
      <c r="BO418" s="2" t="s">
        <v>3</v>
      </c>
      <c r="BP418" s="2">
        <v>0</v>
      </c>
      <c r="BQ418" s="2">
        <v>90</v>
      </c>
      <c r="BR418" s="2">
        <v>0</v>
      </c>
      <c r="BS418" s="2">
        <v>1</v>
      </c>
      <c r="BT418" s="2">
        <v>1</v>
      </c>
      <c r="BU418" s="2">
        <v>1</v>
      </c>
      <c r="BV418" s="2">
        <v>1</v>
      </c>
      <c r="BW418" s="2">
        <v>1</v>
      </c>
      <c r="BX418" s="2">
        <v>1</v>
      </c>
      <c r="BY418" s="2" t="s">
        <v>3</v>
      </c>
      <c r="BZ418" s="2">
        <v>0</v>
      </c>
      <c r="CA418" s="2">
        <v>0</v>
      </c>
      <c r="CB418" s="2" t="s">
        <v>3</v>
      </c>
      <c r="CC418" s="2"/>
      <c r="CD418" s="2"/>
      <c r="CE418" s="2">
        <v>0</v>
      </c>
      <c r="CF418" s="2">
        <v>0</v>
      </c>
      <c r="CG418" s="2">
        <v>0</v>
      </c>
      <c r="CH418" s="2"/>
      <c r="CI418" s="2"/>
      <c r="CJ418" s="2"/>
      <c r="CK418" s="2"/>
      <c r="CL418" s="2"/>
      <c r="CM418" s="2">
        <v>0</v>
      </c>
      <c r="CN418" s="2" t="s">
        <v>3</v>
      </c>
      <c r="CO418" s="2">
        <v>0</v>
      </c>
      <c r="CP418" s="2">
        <f t="shared" si="284"/>
        <v>76076</v>
      </c>
      <c r="CQ418" s="2">
        <f>ROUND(AL418,2)</f>
        <v>1086.8</v>
      </c>
      <c r="CR418" s="2">
        <f>ROUND(AM418,2)</f>
        <v>0</v>
      </c>
      <c r="CS418" s="2">
        <f>ROUND(AN418*BS418,2)</f>
        <v>0</v>
      </c>
      <c r="CT418" s="2">
        <f>ROUND(AO418*BA418,2)</f>
        <v>0</v>
      </c>
      <c r="CU418" s="2">
        <f t="shared" si="285"/>
        <v>0</v>
      </c>
      <c r="CV418" s="2">
        <f t="shared" si="299"/>
        <v>0</v>
      </c>
      <c r="CW418" s="2">
        <f t="shared" si="299"/>
        <v>0</v>
      </c>
      <c r="CX418" s="2">
        <f t="shared" si="286"/>
        <v>0</v>
      </c>
      <c r="CY418" s="2">
        <f>0</f>
        <v>0</v>
      </c>
      <c r="CZ418" s="2">
        <f>0</f>
        <v>0</v>
      </c>
      <c r="DA418" s="2"/>
      <c r="DB418" s="2"/>
      <c r="DC418" s="2" t="s">
        <v>3</v>
      </c>
      <c r="DD418" s="2" t="s">
        <v>3</v>
      </c>
      <c r="DE418" s="2" t="s">
        <v>3</v>
      </c>
      <c r="DF418" s="2" t="s">
        <v>3</v>
      </c>
      <c r="DG418" s="2" t="s">
        <v>3</v>
      </c>
      <c r="DH418" s="2" t="s">
        <v>3</v>
      </c>
      <c r="DI418" s="2" t="s">
        <v>3</v>
      </c>
      <c r="DJ418" s="2" t="s">
        <v>3</v>
      </c>
      <c r="DK418" s="2" t="s">
        <v>3</v>
      </c>
      <c r="DL418" s="2" t="s">
        <v>3</v>
      </c>
      <c r="DM418" s="2" t="s">
        <v>3</v>
      </c>
      <c r="DN418" s="2">
        <v>0</v>
      </c>
      <c r="DO418" s="2">
        <v>0</v>
      </c>
      <c r="DP418" s="2">
        <v>1</v>
      </c>
      <c r="DQ418" s="2">
        <v>1</v>
      </c>
      <c r="DR418" s="2"/>
      <c r="DS418" s="2"/>
      <c r="DT418" s="2"/>
      <c r="DU418" s="2">
        <v>1003</v>
      </c>
      <c r="DV418" s="2" t="s">
        <v>115</v>
      </c>
      <c r="DW418" s="2" t="s">
        <v>115</v>
      </c>
      <c r="DX418" s="2">
        <v>1</v>
      </c>
      <c r="DY418" s="2"/>
      <c r="DZ418" s="2" t="s">
        <v>3</v>
      </c>
      <c r="EA418" s="2" t="s">
        <v>3</v>
      </c>
      <c r="EB418" s="2" t="s">
        <v>3</v>
      </c>
      <c r="EC418" s="2" t="s">
        <v>3</v>
      </c>
      <c r="ED418" s="2"/>
      <c r="EE418" s="2">
        <v>75085368</v>
      </c>
      <c r="EF418" s="2">
        <v>90</v>
      </c>
      <c r="EG418" s="2" t="s">
        <v>129</v>
      </c>
      <c r="EH418" s="2">
        <v>0</v>
      </c>
      <c r="EI418" s="2" t="s">
        <v>3</v>
      </c>
      <c r="EJ418" s="2">
        <v>1</v>
      </c>
      <c r="EK418" s="2">
        <v>900</v>
      </c>
      <c r="EL418" s="2" t="s">
        <v>129</v>
      </c>
      <c r="EM418" s="2" t="s">
        <v>130</v>
      </c>
      <c r="EN418" s="2"/>
      <c r="EO418" s="2" t="s">
        <v>3</v>
      </c>
      <c r="EP418" s="2"/>
      <c r="EQ418" s="2">
        <v>1040</v>
      </c>
      <c r="ER418" s="2">
        <v>0</v>
      </c>
      <c r="ES418" s="2">
        <v>1086.8</v>
      </c>
      <c r="ET418" s="2">
        <v>0</v>
      </c>
      <c r="EU418" s="2">
        <v>0</v>
      </c>
      <c r="EV418" s="2">
        <v>0</v>
      </c>
      <c r="EW418" s="2">
        <v>0</v>
      </c>
      <c r="EX418" s="2">
        <v>0</v>
      </c>
      <c r="EY418" s="2">
        <v>0</v>
      </c>
      <c r="EZ418" s="2">
        <v>5</v>
      </c>
      <c r="FA418" s="2"/>
      <c r="FB418" s="2"/>
      <c r="FC418" s="2">
        <v>0</v>
      </c>
      <c r="FD418" s="2">
        <v>18</v>
      </c>
      <c r="FE418" s="2"/>
      <c r="FF418" s="2">
        <v>1086.8</v>
      </c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>
        <v>0</v>
      </c>
      <c r="FR418" s="2">
        <v>0</v>
      </c>
      <c r="FS418" s="2">
        <v>0</v>
      </c>
      <c r="FT418" s="2"/>
      <c r="FU418" s="2"/>
      <c r="FV418" s="2"/>
      <c r="FW418" s="2"/>
      <c r="FX418" s="2">
        <v>0</v>
      </c>
      <c r="FY418" s="2">
        <v>0</v>
      </c>
      <c r="FZ418" s="2"/>
      <c r="GA418" s="2" t="s">
        <v>3</v>
      </c>
      <c r="GB418" s="2"/>
      <c r="GC418" s="2"/>
      <c r="GD418" s="2">
        <v>1</v>
      </c>
      <c r="GE418" s="2"/>
      <c r="GF418" s="2">
        <v>1707101952</v>
      </c>
      <c r="GG418" s="2">
        <v>2</v>
      </c>
      <c r="GH418" s="2">
        <v>3</v>
      </c>
      <c r="GI418" s="2">
        <v>-2</v>
      </c>
      <c r="GJ418" s="2">
        <v>0</v>
      </c>
      <c r="GK418" s="2">
        <v>0</v>
      </c>
      <c r="GL418" s="2">
        <f t="shared" si="289"/>
        <v>0</v>
      </c>
      <c r="GM418" s="2">
        <f t="shared" si="290"/>
        <v>76076</v>
      </c>
      <c r="GN418" s="2">
        <f t="shared" si="291"/>
        <v>76076</v>
      </c>
      <c r="GO418" s="2">
        <f t="shared" si="292"/>
        <v>0</v>
      </c>
      <c r="GP418" s="2">
        <f t="shared" si="293"/>
        <v>0</v>
      </c>
      <c r="GQ418" s="2"/>
      <c r="GR418" s="2">
        <v>1</v>
      </c>
      <c r="GS418" s="2">
        <v>1</v>
      </c>
      <c r="GT418" s="2">
        <v>0</v>
      </c>
      <c r="GU418" s="2" t="s">
        <v>3</v>
      </c>
      <c r="GV418" s="2">
        <f t="shared" si="294"/>
        <v>0</v>
      </c>
      <c r="GW418" s="2">
        <v>1</v>
      </c>
      <c r="GX418" s="2">
        <f t="shared" si="295"/>
        <v>0</v>
      </c>
      <c r="GY418" s="2"/>
      <c r="GZ418" s="2"/>
      <c r="HA418" s="2">
        <v>0</v>
      </c>
      <c r="HB418" s="2">
        <v>0</v>
      </c>
      <c r="HC418" s="2">
        <f t="shared" si="296"/>
        <v>0</v>
      </c>
      <c r="HD418" s="2"/>
      <c r="HE418" s="2" t="s">
        <v>3</v>
      </c>
      <c r="HF418" s="2" t="s">
        <v>3</v>
      </c>
      <c r="HG418" s="2">
        <f>ROUND(ROUND(AL418,2)*I418,2)</f>
        <v>76076</v>
      </c>
      <c r="HH418" s="2"/>
      <c r="HI418" s="2"/>
      <c r="HJ418" s="2"/>
      <c r="HK418" s="2"/>
      <c r="HL418" s="2"/>
      <c r="HM418" s="2" t="s">
        <v>3</v>
      </c>
      <c r="HN418" s="2" t="s">
        <v>3</v>
      </c>
      <c r="HO418" s="2" t="s">
        <v>3</v>
      </c>
      <c r="HP418" s="2" t="s">
        <v>3</v>
      </c>
      <c r="HQ418" s="2" t="s">
        <v>3</v>
      </c>
      <c r="HR418" s="2"/>
      <c r="HS418" s="2">
        <v>0</v>
      </c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>
        <v>0</v>
      </c>
      <c r="IL418" s="2"/>
      <c r="IM418" s="2"/>
      <c r="IN418" s="2"/>
      <c r="IO418" s="2"/>
      <c r="IP418" s="2"/>
      <c r="IQ418" s="2"/>
      <c r="IR418" s="2"/>
      <c r="IS418" s="2"/>
      <c r="IT418" s="2"/>
      <c r="IU418" s="2"/>
    </row>
    <row r="419" spans="1:255" ht="409.6" x14ac:dyDescent="0.25">
      <c r="A419" s="2">
        <v>17</v>
      </c>
      <c r="B419" s="2">
        <v>0</v>
      </c>
      <c r="C419" s="2">
        <f>ROW(SmtRes!A341)</f>
        <v>341</v>
      </c>
      <c r="D419" s="2">
        <f>ROW(EtalonRes!A334)</f>
        <v>334</v>
      </c>
      <c r="E419" s="2" t="s">
        <v>3</v>
      </c>
      <c r="F419" s="2" t="s">
        <v>131</v>
      </c>
      <c r="G419" s="2" t="s">
        <v>132</v>
      </c>
      <c r="H419" s="2" t="s">
        <v>133</v>
      </c>
      <c r="I419" s="2">
        <f>ROUND(4,7)</f>
        <v>4</v>
      </c>
      <c r="J419" s="2">
        <v>0</v>
      </c>
      <c r="K419" s="2">
        <f>ROUND(4,7)</f>
        <v>4</v>
      </c>
      <c r="L419" s="2"/>
      <c r="M419" s="2"/>
      <c r="N419" s="2"/>
      <c r="O419" s="2">
        <f t="shared" si="276"/>
        <v>3654.44</v>
      </c>
      <c r="P419" s="2">
        <f>SUMIF(SmtRes!AQ338:'SmtRes'!AQ341,"=1",SmtRes!DF338:'SmtRes'!DF341)</f>
        <v>10.41</v>
      </c>
      <c r="Q419" s="2">
        <f>SUMIF(SmtRes!AQ338:'SmtRes'!AQ341,"=1",SmtRes!DG338:'SmtRes'!DG341)</f>
        <v>294.13</v>
      </c>
      <c r="R419" s="2">
        <f>SUMIF(SmtRes!AQ338:'SmtRes'!AQ341,"=1",SmtRes!DH338:'SmtRes'!DH341)</f>
        <v>0</v>
      </c>
      <c r="S419" s="2">
        <f>SUMIF(SmtRes!AQ338:'SmtRes'!AQ341,"=1",SmtRes!DI338:'SmtRes'!DI341)</f>
        <v>3349.9</v>
      </c>
      <c r="T419" s="2">
        <f t="shared" si="277"/>
        <v>0</v>
      </c>
      <c r="U419" s="2">
        <f>SUMIF(SmtRes!AQ338:'SmtRes'!AQ341,"=1",SmtRes!CV338:'SmtRes'!CV341)</f>
        <v>4.32</v>
      </c>
      <c r="V419" s="2">
        <f>SUMIF(SmtRes!AQ338:'SmtRes'!AQ341,"=1",SmtRes!CW338:'SmtRes'!CW341)</f>
        <v>0</v>
      </c>
      <c r="W419" s="2">
        <f t="shared" si="278"/>
        <v>0</v>
      </c>
      <c r="X419" s="2">
        <f t="shared" si="279"/>
        <v>3919.38</v>
      </c>
      <c r="Y419" s="2">
        <f t="shared" si="280"/>
        <v>2478.9299999999998</v>
      </c>
      <c r="Z419" s="2"/>
      <c r="AA419" s="2">
        <v>-1</v>
      </c>
      <c r="AB419" s="2">
        <f t="shared" si="281"/>
        <v>888.64212499999996</v>
      </c>
      <c r="AC419" s="2">
        <f>ROUND((SUM(SmtRes!BQ338:'SmtRes'!BQ341)),6)</f>
        <v>1.8184849999999999</v>
      </c>
      <c r="AD419" s="2">
        <f>ROUND((((SUM(SmtRes!BR338:'SmtRes'!BR341))-(0))+AE419),6)</f>
        <v>49.348439999999997</v>
      </c>
      <c r="AE419" s="2">
        <f>ROUND((0),6)</f>
        <v>0</v>
      </c>
      <c r="AF419" s="2">
        <f>ROUND((SUM(SmtRes!BT338:'SmtRes'!BT341)),6)</f>
        <v>837.47519999999997</v>
      </c>
      <c r="AG419" s="2">
        <f t="shared" si="282"/>
        <v>0</v>
      </c>
      <c r="AH419" s="2">
        <f>(SUM(SmtRes!BU338:'SmtRes'!BU341))</f>
        <v>1.08</v>
      </c>
      <c r="AI419" s="2">
        <f>(0)</f>
        <v>0</v>
      </c>
      <c r="AJ419" s="2">
        <f t="shared" si="283"/>
        <v>0</v>
      </c>
      <c r="AK419" s="2">
        <v>740.83818500000007</v>
      </c>
      <c r="AL419" s="2">
        <v>1.8184849999999999</v>
      </c>
      <c r="AM419" s="2">
        <v>41.123700000000007</v>
      </c>
      <c r="AN419" s="2">
        <v>0</v>
      </c>
      <c r="AO419" s="2">
        <v>697.89600000000007</v>
      </c>
      <c r="AP419" s="2">
        <v>0</v>
      </c>
      <c r="AQ419" s="2">
        <v>0.9</v>
      </c>
      <c r="AR419" s="2">
        <v>0</v>
      </c>
      <c r="AS419" s="2">
        <v>0</v>
      </c>
      <c r="AT419" s="2">
        <v>117</v>
      </c>
      <c r="AU419" s="2">
        <v>74</v>
      </c>
      <c r="AV419" s="2">
        <v>1</v>
      </c>
      <c r="AW419" s="2">
        <v>1</v>
      </c>
      <c r="AX419" s="2"/>
      <c r="AY419" s="2"/>
      <c r="AZ419" s="2">
        <v>1</v>
      </c>
      <c r="BA419" s="2">
        <v>1</v>
      </c>
      <c r="BB419" s="2">
        <v>1</v>
      </c>
      <c r="BC419" s="2">
        <v>1</v>
      </c>
      <c r="BD419" s="2" t="s">
        <v>3</v>
      </c>
      <c r="BE419" s="2" t="s">
        <v>3</v>
      </c>
      <c r="BF419" s="2" t="s">
        <v>3</v>
      </c>
      <c r="BG419" s="2" t="s">
        <v>3</v>
      </c>
      <c r="BH419" s="2">
        <v>0</v>
      </c>
      <c r="BI419" s="2">
        <v>1</v>
      </c>
      <c r="BJ419" s="2" t="s">
        <v>134</v>
      </c>
      <c r="BK419" s="2"/>
      <c r="BL419" s="2"/>
      <c r="BM419" s="2">
        <v>24001</v>
      </c>
      <c r="BN419" s="2">
        <v>0</v>
      </c>
      <c r="BO419" s="2" t="s">
        <v>3</v>
      </c>
      <c r="BP419" s="2">
        <v>0</v>
      </c>
      <c r="BQ419" s="2">
        <v>2</v>
      </c>
      <c r="BR419" s="2">
        <v>0</v>
      </c>
      <c r="BS419" s="2">
        <v>1</v>
      </c>
      <c r="BT419" s="2">
        <v>1</v>
      </c>
      <c r="BU419" s="2">
        <v>1</v>
      </c>
      <c r="BV419" s="2">
        <v>1</v>
      </c>
      <c r="BW419" s="2">
        <v>1</v>
      </c>
      <c r="BX419" s="2">
        <v>1</v>
      </c>
      <c r="BY419" s="2" t="s">
        <v>3</v>
      </c>
      <c r="BZ419" s="2">
        <v>117</v>
      </c>
      <c r="CA419" s="2">
        <v>74</v>
      </c>
      <c r="CB419" s="2" t="s">
        <v>3</v>
      </c>
      <c r="CC419" s="2"/>
      <c r="CD419" s="2"/>
      <c r="CE419" s="2">
        <v>0</v>
      </c>
      <c r="CF419" s="2">
        <v>0</v>
      </c>
      <c r="CG419" s="2">
        <v>0</v>
      </c>
      <c r="CH419" s="2"/>
      <c r="CI419" s="2"/>
      <c r="CJ419" s="2"/>
      <c r="CK419" s="2"/>
      <c r="CL419" s="2"/>
      <c r="CM419" s="2">
        <v>0</v>
      </c>
      <c r="CN419" s="7" t="s">
        <v>487</v>
      </c>
      <c r="CO419" s="2">
        <v>0</v>
      </c>
      <c r="CP419" s="2">
        <f t="shared" si="284"/>
        <v>3654.44</v>
      </c>
      <c r="CQ419" s="2">
        <f>SUMIF(SmtRes!AQ338:'SmtRes'!AQ341,"=1",SmtRes!AA338:'SmtRes'!AA341)</f>
        <v>939.85</v>
      </c>
      <c r="CR419" s="2">
        <f>SUMIF(SmtRes!AQ338:'SmtRes'!AQ341,"=1",SmtRes!AB338:'SmtRes'!AB341)</f>
        <v>75.650000000000006</v>
      </c>
      <c r="CS419" s="2">
        <f>SUMIF(SmtRes!AQ338:'SmtRes'!AQ341,"=1",SmtRes!AC338:'SmtRes'!AC341)</f>
        <v>0</v>
      </c>
      <c r="CT419" s="2">
        <f>SUMIF(SmtRes!AQ338:'SmtRes'!AQ341,"=1",SmtRes!AD338:'SmtRes'!AD341)</f>
        <v>775.44</v>
      </c>
      <c r="CU419" s="2">
        <f t="shared" si="285"/>
        <v>0</v>
      </c>
      <c r="CV419" s="2">
        <f>SUMIF(SmtRes!AQ338:'SmtRes'!AQ341,"=1",SmtRes!BU338:'SmtRes'!BU341)</f>
        <v>1.08</v>
      </c>
      <c r="CW419" s="2">
        <f>SUMIF(SmtRes!AQ338:'SmtRes'!AQ341,"=1",SmtRes!BV338:'SmtRes'!BV341)</f>
        <v>0</v>
      </c>
      <c r="CX419" s="2">
        <f t="shared" si="286"/>
        <v>0</v>
      </c>
      <c r="CY419" s="2">
        <f>(((S419+R419)*AT419)/100)</f>
        <v>3919.3829999999998</v>
      </c>
      <c r="CZ419" s="2">
        <f>(((S419+R419)*AU419)/100)</f>
        <v>2478.9259999999999</v>
      </c>
      <c r="DA419" s="2"/>
      <c r="DB419" s="2">
        <v>35</v>
      </c>
      <c r="DC419" s="2" t="s">
        <v>3</v>
      </c>
      <c r="DD419" s="2" t="s">
        <v>3</v>
      </c>
      <c r="DE419" s="2" t="s">
        <v>24</v>
      </c>
      <c r="DF419" s="2" t="s">
        <v>24</v>
      </c>
      <c r="DG419" s="2" t="s">
        <v>24</v>
      </c>
      <c r="DH419" s="2" t="s">
        <v>3</v>
      </c>
      <c r="DI419" s="2" t="s">
        <v>24</v>
      </c>
      <c r="DJ419" s="2" t="s">
        <v>24</v>
      </c>
      <c r="DK419" s="2" t="s">
        <v>3</v>
      </c>
      <c r="DL419" s="2" t="s">
        <v>3</v>
      </c>
      <c r="DM419" s="2" t="s">
        <v>3</v>
      </c>
      <c r="DN419" s="2">
        <v>0</v>
      </c>
      <c r="DO419" s="2">
        <v>0</v>
      </c>
      <c r="DP419" s="2">
        <v>1</v>
      </c>
      <c r="DQ419" s="2">
        <v>1</v>
      </c>
      <c r="DR419" s="2"/>
      <c r="DS419" s="2"/>
      <c r="DT419" s="2"/>
      <c r="DU419" s="2">
        <v>1013</v>
      </c>
      <c r="DV419" s="2" t="s">
        <v>133</v>
      </c>
      <c r="DW419" s="2" t="s">
        <v>133</v>
      </c>
      <c r="DX419" s="2">
        <v>1</v>
      </c>
      <c r="DY419" s="2"/>
      <c r="DZ419" s="2" t="s">
        <v>3</v>
      </c>
      <c r="EA419" s="2" t="s">
        <v>3</v>
      </c>
      <c r="EB419" s="2" t="s">
        <v>3</v>
      </c>
      <c r="EC419" s="2" t="s">
        <v>3</v>
      </c>
      <c r="ED419" s="2"/>
      <c r="EE419" s="2">
        <v>75084991</v>
      </c>
      <c r="EF419" s="2">
        <v>2</v>
      </c>
      <c r="EG419" s="2" t="s">
        <v>25</v>
      </c>
      <c r="EH419" s="2">
        <v>18</v>
      </c>
      <c r="EI419" s="2" t="s">
        <v>135</v>
      </c>
      <c r="EJ419" s="2">
        <v>1</v>
      </c>
      <c r="EK419" s="2">
        <v>24001</v>
      </c>
      <c r="EL419" s="2" t="s">
        <v>135</v>
      </c>
      <c r="EM419" s="2" t="s">
        <v>136</v>
      </c>
      <c r="EN419" s="2"/>
      <c r="EO419" s="2" t="s">
        <v>29</v>
      </c>
      <c r="EP419" s="2"/>
      <c r="EQ419" s="2">
        <v>1024</v>
      </c>
      <c r="ER419" s="2">
        <v>0</v>
      </c>
      <c r="ES419" s="2">
        <v>0</v>
      </c>
      <c r="ET419" s="2">
        <v>0</v>
      </c>
      <c r="EU419" s="2">
        <v>0</v>
      </c>
      <c r="EV419" s="2">
        <v>0</v>
      </c>
      <c r="EW419" s="2">
        <v>0.9</v>
      </c>
      <c r="EX419" s="2">
        <v>0</v>
      </c>
      <c r="EY419" s="2">
        <v>0</v>
      </c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>
        <v>0</v>
      </c>
      <c r="FR419" s="2">
        <v>0</v>
      </c>
      <c r="FS419" s="2">
        <v>0</v>
      </c>
      <c r="FT419" s="2"/>
      <c r="FU419" s="2"/>
      <c r="FV419" s="2"/>
      <c r="FW419" s="2"/>
      <c r="FX419" s="2">
        <v>117</v>
      </c>
      <c r="FY419" s="2">
        <v>74</v>
      </c>
      <c r="FZ419" s="2"/>
      <c r="GA419" s="2" t="s">
        <v>3</v>
      </c>
      <c r="GB419" s="2"/>
      <c r="GC419" s="2"/>
      <c r="GD419" s="2">
        <v>1</v>
      </c>
      <c r="GE419" s="2"/>
      <c r="GF419" s="2">
        <v>-894489737</v>
      </c>
      <c r="GG419" s="2">
        <v>2</v>
      </c>
      <c r="GH419" s="2">
        <v>1</v>
      </c>
      <c r="GI419" s="2">
        <v>-2</v>
      </c>
      <c r="GJ419" s="2">
        <v>0</v>
      </c>
      <c r="GK419" s="2">
        <v>0</v>
      </c>
      <c r="GL419" s="2">
        <f t="shared" si="289"/>
        <v>0</v>
      </c>
      <c r="GM419" s="2">
        <f t="shared" si="290"/>
        <v>10052.75</v>
      </c>
      <c r="GN419" s="2">
        <f t="shared" si="291"/>
        <v>10052.75</v>
      </c>
      <c r="GO419" s="2">
        <f t="shared" si="292"/>
        <v>0</v>
      </c>
      <c r="GP419" s="2">
        <f t="shared" si="293"/>
        <v>0</v>
      </c>
      <c r="GQ419" s="2"/>
      <c r="GR419" s="2">
        <v>0</v>
      </c>
      <c r="GS419" s="2">
        <v>3</v>
      </c>
      <c r="GT419" s="2">
        <v>0</v>
      </c>
      <c r="GU419" s="2" t="s">
        <v>3</v>
      </c>
      <c r="GV419" s="2">
        <f t="shared" si="294"/>
        <v>0</v>
      </c>
      <c r="GW419" s="2">
        <v>1</v>
      </c>
      <c r="GX419" s="2">
        <f t="shared" si="295"/>
        <v>0</v>
      </c>
      <c r="GY419" s="2"/>
      <c r="GZ419" s="2"/>
      <c r="HA419" s="2">
        <v>0</v>
      </c>
      <c r="HB419" s="2">
        <v>0</v>
      </c>
      <c r="HC419" s="2">
        <f t="shared" si="296"/>
        <v>0</v>
      </c>
      <c r="HD419" s="2"/>
      <c r="HE419" s="2" t="s">
        <v>3</v>
      </c>
      <c r="HF419" s="2" t="s">
        <v>3</v>
      </c>
      <c r="HG419" s="2"/>
      <c r="HH419" s="2"/>
      <c r="HI419" s="2"/>
      <c r="HJ419" s="2"/>
      <c r="HK419" s="2"/>
      <c r="HL419" s="2"/>
      <c r="HM419" s="2" t="s">
        <v>3</v>
      </c>
      <c r="HN419" s="2" t="s">
        <v>137</v>
      </c>
      <c r="HO419" s="2" t="s">
        <v>138</v>
      </c>
      <c r="HP419" s="2" t="s">
        <v>135</v>
      </c>
      <c r="HQ419" s="2" t="s">
        <v>135</v>
      </c>
      <c r="HR419" s="2"/>
      <c r="HS419" s="2">
        <v>0</v>
      </c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>
        <v>0</v>
      </c>
      <c r="IL419" s="2"/>
      <c r="IM419" s="2"/>
      <c r="IN419" s="2"/>
      <c r="IO419" s="2"/>
      <c r="IP419" s="2"/>
      <c r="IQ419" s="2"/>
      <c r="IR419" s="2"/>
      <c r="IS419" s="2"/>
      <c r="IT419" s="2"/>
      <c r="IU419" s="2"/>
    </row>
    <row r="420" spans="1:255" ht="409.6" x14ac:dyDescent="0.25">
      <c r="A420" s="2">
        <v>17</v>
      </c>
      <c r="B420" s="2">
        <v>0</v>
      </c>
      <c r="C420" s="2">
        <f>ROW(SmtRes!A345)</f>
        <v>345</v>
      </c>
      <c r="D420" s="2">
        <f>ROW(EtalonRes!A337)</f>
        <v>337</v>
      </c>
      <c r="E420" s="2" t="s">
        <v>3</v>
      </c>
      <c r="F420" s="2" t="s">
        <v>139</v>
      </c>
      <c r="G420" s="2" t="s">
        <v>140</v>
      </c>
      <c r="H420" s="2" t="s">
        <v>141</v>
      </c>
      <c r="I420" s="2">
        <f>ROUND(1,7)</f>
        <v>1</v>
      </c>
      <c r="J420" s="2">
        <v>0</v>
      </c>
      <c r="K420" s="2">
        <f>ROUND(1,7)</f>
        <v>1</v>
      </c>
      <c r="L420" s="2"/>
      <c r="M420" s="2"/>
      <c r="N420" s="2"/>
      <c r="O420" s="2">
        <f t="shared" si="276"/>
        <v>105.06</v>
      </c>
      <c r="P420" s="2">
        <f>SUMIF(SmtRes!AQ342:'SmtRes'!AQ345,"=1",SmtRes!DF342:'SmtRes'!DF345)</f>
        <v>7.65</v>
      </c>
      <c r="Q420" s="2">
        <f>SUMIF(SmtRes!AQ342:'SmtRes'!AQ345,"=1",SmtRes!DG342:'SmtRes'!DG345)</f>
        <v>0</v>
      </c>
      <c r="R420" s="2">
        <f>SUMIF(SmtRes!AQ342:'SmtRes'!AQ345,"=1",SmtRes!DH342:'SmtRes'!DH345)</f>
        <v>0</v>
      </c>
      <c r="S420" s="2">
        <f>SUMIF(SmtRes!AQ342:'SmtRes'!AQ345,"=1",SmtRes!DI342:'SmtRes'!DI345)</f>
        <v>97.41</v>
      </c>
      <c r="T420" s="2">
        <f t="shared" si="277"/>
        <v>0</v>
      </c>
      <c r="U420" s="2">
        <f>SUMIF(SmtRes!AQ342:'SmtRes'!AQ345,"=1",SmtRes!CV342:'SmtRes'!CV345)</f>
        <v>0.12</v>
      </c>
      <c r="V420" s="2">
        <f>SUMIF(SmtRes!AQ342:'SmtRes'!AQ345,"=1",SmtRes!CW342:'SmtRes'!CW345)</f>
        <v>0</v>
      </c>
      <c r="W420" s="2">
        <f t="shared" si="278"/>
        <v>0</v>
      </c>
      <c r="X420" s="2">
        <f t="shared" si="279"/>
        <v>87.67</v>
      </c>
      <c r="Y420" s="2">
        <f t="shared" si="280"/>
        <v>44.81</v>
      </c>
      <c r="Z420" s="2"/>
      <c r="AA420" s="2">
        <v>-1</v>
      </c>
      <c r="AB420" s="2">
        <f t="shared" si="281"/>
        <v>104.84114</v>
      </c>
      <c r="AC420" s="2">
        <f>ROUND((SUM(SmtRes!BQ342:'SmtRes'!BQ345)),6)</f>
        <v>7.4263399999999997</v>
      </c>
      <c r="AD420" s="2">
        <f>ROUND((((0)-(0))+AE420),6)</f>
        <v>0</v>
      </c>
      <c r="AE420" s="2">
        <f>ROUND((0),6)</f>
        <v>0</v>
      </c>
      <c r="AF420" s="2">
        <f>ROUND((SUM(SmtRes!BT342:'SmtRes'!BT345)),6)</f>
        <v>97.4148</v>
      </c>
      <c r="AG420" s="2">
        <f t="shared" si="282"/>
        <v>0</v>
      </c>
      <c r="AH420" s="2">
        <f>(SUM(SmtRes!BU342:'SmtRes'!BU345))</f>
        <v>0.12</v>
      </c>
      <c r="AI420" s="2">
        <f>(0)</f>
        <v>0</v>
      </c>
      <c r="AJ420" s="2">
        <f t="shared" si="283"/>
        <v>0</v>
      </c>
      <c r="AK420" s="2">
        <v>88.605339499999999</v>
      </c>
      <c r="AL420" s="2">
        <v>7.4263394999999992</v>
      </c>
      <c r="AM420" s="2">
        <v>0</v>
      </c>
      <c r="AN420" s="2">
        <v>0</v>
      </c>
      <c r="AO420" s="2">
        <v>81.179000000000002</v>
      </c>
      <c r="AP420" s="2">
        <v>0</v>
      </c>
      <c r="AQ420" s="2">
        <v>0.1</v>
      </c>
      <c r="AR420" s="2">
        <v>0</v>
      </c>
      <c r="AS420" s="2">
        <v>0</v>
      </c>
      <c r="AT420" s="2">
        <v>90</v>
      </c>
      <c r="AU420" s="2">
        <v>46</v>
      </c>
      <c r="AV420" s="2">
        <v>1</v>
      </c>
      <c r="AW420" s="2">
        <v>1</v>
      </c>
      <c r="AX420" s="2"/>
      <c r="AY420" s="2"/>
      <c r="AZ420" s="2">
        <v>1</v>
      </c>
      <c r="BA420" s="2">
        <v>1</v>
      </c>
      <c r="BB420" s="2">
        <v>1</v>
      </c>
      <c r="BC420" s="2">
        <v>1</v>
      </c>
      <c r="BD420" s="2" t="s">
        <v>3</v>
      </c>
      <c r="BE420" s="2" t="s">
        <v>3</v>
      </c>
      <c r="BF420" s="2" t="s">
        <v>3</v>
      </c>
      <c r="BG420" s="2" t="s">
        <v>3</v>
      </c>
      <c r="BH420" s="2">
        <v>0</v>
      </c>
      <c r="BI420" s="2">
        <v>2</v>
      </c>
      <c r="BJ420" s="2" t="s">
        <v>142</v>
      </c>
      <c r="BK420" s="2"/>
      <c r="BL420" s="2"/>
      <c r="BM420" s="2">
        <v>110006</v>
      </c>
      <c r="BN420" s="2">
        <v>0</v>
      </c>
      <c r="BO420" s="2" t="s">
        <v>3</v>
      </c>
      <c r="BP420" s="2">
        <v>0</v>
      </c>
      <c r="BQ420" s="2">
        <v>3</v>
      </c>
      <c r="BR420" s="2">
        <v>0</v>
      </c>
      <c r="BS420" s="2">
        <v>1</v>
      </c>
      <c r="BT420" s="2">
        <v>1</v>
      </c>
      <c r="BU420" s="2">
        <v>1</v>
      </c>
      <c r="BV420" s="2">
        <v>1</v>
      </c>
      <c r="BW420" s="2">
        <v>1</v>
      </c>
      <c r="BX420" s="2">
        <v>1</v>
      </c>
      <c r="BY420" s="2" t="s">
        <v>3</v>
      </c>
      <c r="BZ420" s="2">
        <v>90</v>
      </c>
      <c r="CA420" s="2">
        <v>46</v>
      </c>
      <c r="CB420" s="2" t="s">
        <v>3</v>
      </c>
      <c r="CC420" s="2"/>
      <c r="CD420" s="2"/>
      <c r="CE420" s="2">
        <v>0</v>
      </c>
      <c r="CF420" s="2">
        <v>0</v>
      </c>
      <c r="CG420" s="2">
        <v>0</v>
      </c>
      <c r="CH420" s="2"/>
      <c r="CI420" s="2"/>
      <c r="CJ420" s="2"/>
      <c r="CK420" s="2"/>
      <c r="CL420" s="2"/>
      <c r="CM420" s="2">
        <v>0</v>
      </c>
      <c r="CN420" s="7" t="s">
        <v>487</v>
      </c>
      <c r="CO420" s="2">
        <v>0</v>
      </c>
      <c r="CP420" s="2">
        <f t="shared" si="284"/>
        <v>105.06</v>
      </c>
      <c r="CQ420" s="2">
        <f>SUMIF(SmtRes!AQ342:'SmtRes'!AQ345,"=1",SmtRes!AA342:'SmtRes'!AA345)</f>
        <v>248.59</v>
      </c>
      <c r="CR420" s="2">
        <f>SUMIF(SmtRes!AQ342:'SmtRes'!AQ345,"=1",SmtRes!AB342:'SmtRes'!AB345)</f>
        <v>0</v>
      </c>
      <c r="CS420" s="2">
        <f>SUMIF(SmtRes!AQ342:'SmtRes'!AQ345,"=1",SmtRes!AC342:'SmtRes'!AC345)</f>
        <v>0</v>
      </c>
      <c r="CT420" s="2">
        <f>SUMIF(SmtRes!AQ342:'SmtRes'!AQ345,"=1",SmtRes!AD342:'SmtRes'!AD345)</f>
        <v>811.79</v>
      </c>
      <c r="CU420" s="2">
        <f t="shared" si="285"/>
        <v>0</v>
      </c>
      <c r="CV420" s="2">
        <f>SUMIF(SmtRes!AQ342:'SmtRes'!AQ345,"=1",SmtRes!BU342:'SmtRes'!BU345)</f>
        <v>0.12</v>
      </c>
      <c r="CW420" s="2">
        <f>SUMIF(SmtRes!AQ342:'SmtRes'!AQ345,"=1",SmtRes!BV342:'SmtRes'!BV345)</f>
        <v>0</v>
      </c>
      <c r="CX420" s="2">
        <f t="shared" si="286"/>
        <v>0</v>
      </c>
      <c r="CY420" s="2">
        <f>(((S420+R420)*AT420)/100)</f>
        <v>87.668999999999997</v>
      </c>
      <c r="CZ420" s="2">
        <f>(((S420+R420)*AU420)/100)</f>
        <v>44.808599999999998</v>
      </c>
      <c r="DA420" s="2"/>
      <c r="DB420" s="2">
        <v>36</v>
      </c>
      <c r="DC420" s="2" t="s">
        <v>3</v>
      </c>
      <c r="DD420" s="2" t="s">
        <v>3</v>
      </c>
      <c r="DE420" s="2" t="s">
        <v>24</v>
      </c>
      <c r="DF420" s="2" t="s">
        <v>24</v>
      </c>
      <c r="DG420" s="2" t="s">
        <v>24</v>
      </c>
      <c r="DH420" s="2" t="s">
        <v>3</v>
      </c>
      <c r="DI420" s="2" t="s">
        <v>24</v>
      </c>
      <c r="DJ420" s="2" t="s">
        <v>24</v>
      </c>
      <c r="DK420" s="2" t="s">
        <v>3</v>
      </c>
      <c r="DL420" s="2" t="s">
        <v>3</v>
      </c>
      <c r="DM420" s="2" t="s">
        <v>3</v>
      </c>
      <c r="DN420" s="2">
        <v>0</v>
      </c>
      <c r="DO420" s="2">
        <v>0</v>
      </c>
      <c r="DP420" s="2">
        <v>1</v>
      </c>
      <c r="DQ420" s="2">
        <v>1</v>
      </c>
      <c r="DR420" s="2"/>
      <c r="DS420" s="2"/>
      <c r="DT420" s="2"/>
      <c r="DU420" s="2">
        <v>1013</v>
      </c>
      <c r="DV420" s="2" t="s">
        <v>141</v>
      </c>
      <c r="DW420" s="2" t="s">
        <v>141</v>
      </c>
      <c r="DX420" s="2">
        <v>1</v>
      </c>
      <c r="DY420" s="2"/>
      <c r="DZ420" s="2" t="s">
        <v>3</v>
      </c>
      <c r="EA420" s="2" t="s">
        <v>3</v>
      </c>
      <c r="EB420" s="2" t="s">
        <v>3</v>
      </c>
      <c r="EC420" s="2" t="s">
        <v>3</v>
      </c>
      <c r="ED420" s="2"/>
      <c r="EE420" s="2">
        <v>75084877</v>
      </c>
      <c r="EF420" s="2">
        <v>3</v>
      </c>
      <c r="EG420" s="2" t="s">
        <v>143</v>
      </c>
      <c r="EH420" s="2">
        <v>0</v>
      </c>
      <c r="EI420" s="2" t="s">
        <v>3</v>
      </c>
      <c r="EJ420" s="2">
        <v>2</v>
      </c>
      <c r="EK420" s="2">
        <v>110006</v>
      </c>
      <c r="EL420" s="2" t="s">
        <v>144</v>
      </c>
      <c r="EM420" s="2" t="s">
        <v>145</v>
      </c>
      <c r="EN420" s="2"/>
      <c r="EO420" s="2" t="s">
        <v>29</v>
      </c>
      <c r="EP420" s="2"/>
      <c r="EQ420" s="2">
        <v>1024</v>
      </c>
      <c r="ER420" s="2">
        <v>0</v>
      </c>
      <c r="ES420" s="2">
        <v>0</v>
      </c>
      <c r="ET420" s="2">
        <v>0</v>
      </c>
      <c r="EU420" s="2">
        <v>0</v>
      </c>
      <c r="EV420" s="2">
        <v>0</v>
      </c>
      <c r="EW420" s="2">
        <v>0.1</v>
      </c>
      <c r="EX420" s="2">
        <v>0</v>
      </c>
      <c r="EY420" s="2">
        <v>0</v>
      </c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>
        <v>0</v>
      </c>
      <c r="FR420" s="2">
        <v>0</v>
      </c>
      <c r="FS420" s="2">
        <v>0</v>
      </c>
      <c r="FT420" s="2"/>
      <c r="FU420" s="2"/>
      <c r="FV420" s="2"/>
      <c r="FW420" s="2"/>
      <c r="FX420" s="2">
        <v>90</v>
      </c>
      <c r="FY420" s="2">
        <v>46</v>
      </c>
      <c r="FZ420" s="2"/>
      <c r="GA420" s="2" t="s">
        <v>3</v>
      </c>
      <c r="GB420" s="2"/>
      <c r="GC420" s="2"/>
      <c r="GD420" s="2">
        <v>1</v>
      </c>
      <c r="GE420" s="2"/>
      <c r="GF420" s="2">
        <v>-760787583</v>
      </c>
      <c r="GG420" s="2">
        <v>2</v>
      </c>
      <c r="GH420" s="2">
        <v>1</v>
      </c>
      <c r="GI420" s="2">
        <v>-2</v>
      </c>
      <c r="GJ420" s="2">
        <v>0</v>
      </c>
      <c r="GK420" s="2">
        <v>0</v>
      </c>
      <c r="GL420" s="2">
        <f t="shared" si="289"/>
        <v>0</v>
      </c>
      <c r="GM420" s="2">
        <f t="shared" si="290"/>
        <v>237.54</v>
      </c>
      <c r="GN420" s="2">
        <f t="shared" si="291"/>
        <v>0</v>
      </c>
      <c r="GO420" s="2">
        <f t="shared" si="292"/>
        <v>237.54</v>
      </c>
      <c r="GP420" s="2">
        <f t="shared" si="293"/>
        <v>0</v>
      </c>
      <c r="GQ420" s="2"/>
      <c r="GR420" s="2">
        <v>0</v>
      </c>
      <c r="GS420" s="2">
        <v>3</v>
      </c>
      <c r="GT420" s="2">
        <v>0</v>
      </c>
      <c r="GU420" s="2" t="s">
        <v>3</v>
      </c>
      <c r="GV420" s="2">
        <f t="shared" si="294"/>
        <v>0</v>
      </c>
      <c r="GW420" s="2">
        <v>1</v>
      </c>
      <c r="GX420" s="2">
        <f t="shared" si="295"/>
        <v>0</v>
      </c>
      <c r="GY420" s="2"/>
      <c r="GZ420" s="2"/>
      <c r="HA420" s="2">
        <v>0</v>
      </c>
      <c r="HB420" s="2">
        <v>0</v>
      </c>
      <c r="HC420" s="2">
        <f t="shared" si="296"/>
        <v>0</v>
      </c>
      <c r="HD420" s="2"/>
      <c r="HE420" s="2" t="s">
        <v>3</v>
      </c>
      <c r="HF420" s="2" t="s">
        <v>3</v>
      </c>
      <c r="HG420" s="2"/>
      <c r="HH420" s="2"/>
      <c r="HI420" s="2"/>
      <c r="HJ420" s="2"/>
      <c r="HK420" s="2"/>
      <c r="HL420" s="2"/>
      <c r="HM420" s="2" t="s">
        <v>3</v>
      </c>
      <c r="HN420" s="2" t="s">
        <v>146</v>
      </c>
      <c r="HO420" s="2" t="s">
        <v>147</v>
      </c>
      <c r="HP420" s="2" t="s">
        <v>144</v>
      </c>
      <c r="HQ420" s="2" t="s">
        <v>144</v>
      </c>
      <c r="HR420" s="2"/>
      <c r="HS420" s="2">
        <v>0</v>
      </c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>
        <v>0</v>
      </c>
      <c r="IL420" s="2"/>
      <c r="IM420" s="2"/>
      <c r="IN420" s="2"/>
      <c r="IO420" s="2"/>
      <c r="IP420" s="2"/>
      <c r="IQ420" s="2"/>
      <c r="IR420" s="2"/>
      <c r="IS420" s="2"/>
      <c r="IT420" s="2"/>
      <c r="IU420" s="2"/>
    </row>
    <row r="421" spans="1:255" x14ac:dyDescent="0.25">
      <c r="A421" s="2">
        <v>18</v>
      </c>
      <c r="B421" s="2">
        <v>0</v>
      </c>
      <c r="C421" s="2">
        <v>344</v>
      </c>
      <c r="D421" s="2"/>
      <c r="E421" s="2" t="s">
        <v>3</v>
      </c>
      <c r="F421" s="2" t="s">
        <v>148</v>
      </c>
      <c r="G421" s="2" t="s">
        <v>149</v>
      </c>
      <c r="H421" s="2" t="s">
        <v>103</v>
      </c>
      <c r="I421" s="2">
        <f>I420*J421</f>
        <v>-3.0769999999999999E-2</v>
      </c>
      <c r="J421" s="2">
        <v>-3.0769999999999999E-2</v>
      </c>
      <c r="K421" s="2">
        <v>-3.0769999999999999E-2</v>
      </c>
      <c r="L421" s="2"/>
      <c r="M421" s="2"/>
      <c r="N421" s="2"/>
      <c r="O421" s="2">
        <f t="shared" si="276"/>
        <v>-7.65</v>
      </c>
      <c r="P421" s="2">
        <f>ROUND(CQ421*I421,2)</f>
        <v>-7.65</v>
      </c>
      <c r="Q421" s="2">
        <f>ROUND(CR421*I421,2)</f>
        <v>0</v>
      </c>
      <c r="R421" s="2">
        <f>ROUND(CS421*I421,2)</f>
        <v>0</v>
      </c>
      <c r="S421" s="2">
        <f>ROUND(CT421*I421,2)</f>
        <v>0</v>
      </c>
      <c r="T421" s="2">
        <f t="shared" si="277"/>
        <v>0</v>
      </c>
      <c r="U421" s="2">
        <f>ROUND(CV421*I421,7)</f>
        <v>0</v>
      </c>
      <c r="V421" s="2">
        <f>ROUND(CW421*I421,7)</f>
        <v>0</v>
      </c>
      <c r="W421" s="2">
        <f t="shared" si="278"/>
        <v>0</v>
      </c>
      <c r="X421" s="2">
        <f t="shared" si="279"/>
        <v>0</v>
      </c>
      <c r="Y421" s="2">
        <f t="shared" si="280"/>
        <v>0</v>
      </c>
      <c r="Z421" s="2"/>
      <c r="AA421" s="2">
        <v>-1</v>
      </c>
      <c r="AB421" s="2">
        <f t="shared" si="281"/>
        <v>241.35</v>
      </c>
      <c r="AC421" s="2">
        <f>ROUND((ES421),6)</f>
        <v>241.35</v>
      </c>
      <c r="AD421" s="2">
        <f>ROUND((((ET421)-(EU421))+AE421),6)</f>
        <v>0</v>
      </c>
      <c r="AE421" s="2">
        <f t="shared" ref="AE421:AF423" si="300">ROUND((EU421),6)</f>
        <v>0</v>
      </c>
      <c r="AF421" s="2">
        <f t="shared" si="300"/>
        <v>0</v>
      </c>
      <c r="AG421" s="2">
        <f t="shared" si="282"/>
        <v>0</v>
      </c>
      <c r="AH421" s="2">
        <f t="shared" ref="AH421:AI423" si="301">(EW421)</f>
        <v>0</v>
      </c>
      <c r="AI421" s="2">
        <f t="shared" si="301"/>
        <v>0</v>
      </c>
      <c r="AJ421" s="2">
        <f t="shared" si="283"/>
        <v>0</v>
      </c>
      <c r="AK421" s="2">
        <v>241.35</v>
      </c>
      <c r="AL421" s="2">
        <v>241.35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90</v>
      </c>
      <c r="AU421" s="2">
        <v>46</v>
      </c>
      <c r="AV421" s="2">
        <v>1</v>
      </c>
      <c r="AW421" s="2">
        <v>1</v>
      </c>
      <c r="AX421" s="2"/>
      <c r="AY421" s="2"/>
      <c r="AZ421" s="2">
        <v>1</v>
      </c>
      <c r="BA421" s="2">
        <v>1</v>
      </c>
      <c r="BB421" s="2">
        <v>1</v>
      </c>
      <c r="BC421" s="2">
        <v>1.03</v>
      </c>
      <c r="BD421" s="2" t="s">
        <v>3</v>
      </c>
      <c r="BE421" s="2" t="s">
        <v>3</v>
      </c>
      <c r="BF421" s="2" t="s">
        <v>3</v>
      </c>
      <c r="BG421" s="2" t="s">
        <v>3</v>
      </c>
      <c r="BH421" s="2">
        <v>3</v>
      </c>
      <c r="BI421" s="2">
        <v>2</v>
      </c>
      <c r="BJ421" s="2" t="s">
        <v>150</v>
      </c>
      <c r="BK421" s="2"/>
      <c r="BL421" s="2"/>
      <c r="BM421" s="2">
        <v>110006</v>
      </c>
      <c r="BN421" s="2">
        <v>0</v>
      </c>
      <c r="BO421" s="2" t="s">
        <v>148</v>
      </c>
      <c r="BP421" s="2">
        <v>1</v>
      </c>
      <c r="BQ421" s="2">
        <v>3</v>
      </c>
      <c r="BR421" s="2">
        <v>0</v>
      </c>
      <c r="BS421" s="2">
        <v>1</v>
      </c>
      <c r="BT421" s="2">
        <v>1</v>
      </c>
      <c r="BU421" s="2">
        <v>1</v>
      </c>
      <c r="BV421" s="2">
        <v>1</v>
      </c>
      <c r="BW421" s="2">
        <v>1</v>
      </c>
      <c r="BX421" s="2">
        <v>1</v>
      </c>
      <c r="BY421" s="2" t="s">
        <v>3</v>
      </c>
      <c r="BZ421" s="2">
        <v>90</v>
      </c>
      <c r="CA421" s="2">
        <v>46</v>
      </c>
      <c r="CB421" s="2" t="s">
        <v>3</v>
      </c>
      <c r="CC421" s="2"/>
      <c r="CD421" s="2"/>
      <c r="CE421" s="2">
        <v>0</v>
      </c>
      <c r="CF421" s="2">
        <v>0</v>
      </c>
      <c r="CG421" s="2">
        <v>0</v>
      </c>
      <c r="CH421" s="2"/>
      <c r="CI421" s="2"/>
      <c r="CJ421" s="2"/>
      <c r="CK421" s="2"/>
      <c r="CL421" s="2"/>
      <c r="CM421" s="2">
        <v>0</v>
      </c>
      <c r="CN421" s="2" t="s">
        <v>3</v>
      </c>
      <c r="CO421" s="2">
        <v>0</v>
      </c>
      <c r="CP421" s="2">
        <f t="shared" si="284"/>
        <v>-7.65</v>
      </c>
      <c r="CQ421" s="2">
        <f>ROUND(AL421*BC421,2)</f>
        <v>248.59</v>
      </c>
      <c r="CR421" s="2">
        <f>ROUND(AM421*BB421,2)</f>
        <v>0</v>
      </c>
      <c r="CS421" s="2">
        <f>ROUND(AN421*BS421,2)</f>
        <v>0</v>
      </c>
      <c r="CT421" s="2">
        <f>ROUND(AO421*BA421,2)</f>
        <v>0</v>
      </c>
      <c r="CU421" s="2">
        <f t="shared" si="285"/>
        <v>0</v>
      </c>
      <c r="CV421" s="2">
        <f>AH421</f>
        <v>0</v>
      </c>
      <c r="CW421" s="2">
        <f>AI421</f>
        <v>0</v>
      </c>
      <c r="CX421" s="2">
        <f t="shared" si="286"/>
        <v>0</v>
      </c>
      <c r="CY421" s="2">
        <f>(((S421+R421)*AT421)/100)</f>
        <v>0</v>
      </c>
      <c r="CZ421" s="2">
        <f>(((S421+R421)*AU421)/100)</f>
        <v>0</v>
      </c>
      <c r="DA421" s="2"/>
      <c r="DB421" s="2"/>
      <c r="DC421" s="2" t="s">
        <v>3</v>
      </c>
      <c r="DD421" s="2" t="s">
        <v>3</v>
      </c>
      <c r="DE421" s="2" t="s">
        <v>3</v>
      </c>
      <c r="DF421" s="2" t="s">
        <v>3</v>
      </c>
      <c r="DG421" s="2" t="s">
        <v>3</v>
      </c>
      <c r="DH421" s="2" t="s">
        <v>3</v>
      </c>
      <c r="DI421" s="2" t="s">
        <v>3</v>
      </c>
      <c r="DJ421" s="2" t="s">
        <v>3</v>
      </c>
      <c r="DK421" s="2" t="s">
        <v>3</v>
      </c>
      <c r="DL421" s="2" t="s">
        <v>3</v>
      </c>
      <c r="DM421" s="2" t="s">
        <v>3</v>
      </c>
      <c r="DN421" s="2">
        <v>0</v>
      </c>
      <c r="DO421" s="2">
        <v>0</v>
      </c>
      <c r="DP421" s="2">
        <v>1</v>
      </c>
      <c r="DQ421" s="2">
        <v>1</v>
      </c>
      <c r="DR421" s="2"/>
      <c r="DS421" s="2"/>
      <c r="DT421" s="2"/>
      <c r="DU421" s="2">
        <v>1013</v>
      </c>
      <c r="DV421" s="2" t="s">
        <v>103</v>
      </c>
      <c r="DW421" s="2" t="s">
        <v>105</v>
      </c>
      <c r="DX421" s="2">
        <v>1</v>
      </c>
      <c r="DY421" s="2"/>
      <c r="DZ421" s="2" t="s">
        <v>3</v>
      </c>
      <c r="EA421" s="2" t="s">
        <v>3</v>
      </c>
      <c r="EB421" s="2" t="s">
        <v>3</v>
      </c>
      <c r="EC421" s="2" t="s">
        <v>3</v>
      </c>
      <c r="ED421" s="2"/>
      <c r="EE421" s="2">
        <v>75084877</v>
      </c>
      <c r="EF421" s="2">
        <v>3</v>
      </c>
      <c r="EG421" s="2" t="s">
        <v>143</v>
      </c>
      <c r="EH421" s="2">
        <v>0</v>
      </c>
      <c r="EI421" s="2" t="s">
        <v>3</v>
      </c>
      <c r="EJ421" s="2">
        <v>2</v>
      </c>
      <c r="EK421" s="2">
        <v>110006</v>
      </c>
      <c r="EL421" s="2" t="s">
        <v>144</v>
      </c>
      <c r="EM421" s="2" t="s">
        <v>145</v>
      </c>
      <c r="EN421" s="2"/>
      <c r="EO421" s="2" t="s">
        <v>3</v>
      </c>
      <c r="EP421" s="2"/>
      <c r="EQ421" s="2">
        <v>1024</v>
      </c>
      <c r="ER421" s="2">
        <v>241.35</v>
      </c>
      <c r="ES421" s="2">
        <v>241.35</v>
      </c>
      <c r="ET421" s="2">
        <v>0</v>
      </c>
      <c r="EU421" s="2">
        <v>0</v>
      </c>
      <c r="EV421" s="2">
        <v>0</v>
      </c>
      <c r="EW421" s="2">
        <v>0</v>
      </c>
      <c r="EX421" s="2">
        <v>0</v>
      </c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>
        <v>0</v>
      </c>
      <c r="FR421" s="2">
        <v>0</v>
      </c>
      <c r="FS421" s="2">
        <v>0</v>
      </c>
      <c r="FT421" s="2"/>
      <c r="FU421" s="2"/>
      <c r="FV421" s="2"/>
      <c r="FW421" s="2"/>
      <c r="FX421" s="2">
        <v>90</v>
      </c>
      <c r="FY421" s="2">
        <v>46</v>
      </c>
      <c r="FZ421" s="2"/>
      <c r="GA421" s="2" t="s">
        <v>3</v>
      </c>
      <c r="GB421" s="2"/>
      <c r="GC421" s="2"/>
      <c r="GD421" s="2">
        <v>1</v>
      </c>
      <c r="GE421" s="2"/>
      <c r="GF421" s="2">
        <v>-1706756297</v>
      </c>
      <c r="GG421" s="2">
        <v>2</v>
      </c>
      <c r="GH421" s="2">
        <v>1</v>
      </c>
      <c r="GI421" s="2">
        <v>2</v>
      </c>
      <c r="GJ421" s="2">
        <v>0</v>
      </c>
      <c r="GK421" s="2">
        <v>0</v>
      </c>
      <c r="GL421" s="2">
        <f t="shared" si="289"/>
        <v>0</v>
      </c>
      <c r="GM421" s="2">
        <f t="shared" si="290"/>
        <v>-7.65</v>
      </c>
      <c r="GN421" s="2">
        <f t="shared" si="291"/>
        <v>0</v>
      </c>
      <c r="GO421" s="2">
        <f t="shared" si="292"/>
        <v>-7.65</v>
      </c>
      <c r="GP421" s="2">
        <f t="shared" si="293"/>
        <v>0</v>
      </c>
      <c r="GQ421" s="2"/>
      <c r="GR421" s="2">
        <v>0</v>
      </c>
      <c r="GS421" s="2">
        <v>3</v>
      </c>
      <c r="GT421" s="2">
        <v>0</v>
      </c>
      <c r="GU421" s="2" t="s">
        <v>3</v>
      </c>
      <c r="GV421" s="2">
        <f t="shared" si="294"/>
        <v>0</v>
      </c>
      <c r="GW421" s="2">
        <v>1</v>
      </c>
      <c r="GX421" s="2">
        <f t="shared" si="295"/>
        <v>0</v>
      </c>
      <c r="GY421" s="2"/>
      <c r="GZ421" s="2"/>
      <c r="HA421" s="2">
        <v>0</v>
      </c>
      <c r="HB421" s="2">
        <v>0</v>
      </c>
      <c r="HC421" s="2">
        <f t="shared" si="296"/>
        <v>0</v>
      </c>
      <c r="HD421" s="2"/>
      <c r="HE421" s="2" t="s">
        <v>3</v>
      </c>
      <c r="HF421" s="2" t="s">
        <v>3</v>
      </c>
      <c r="HG421" s="2"/>
      <c r="HH421" s="2"/>
      <c r="HI421" s="2"/>
      <c r="HJ421" s="2"/>
      <c r="HK421" s="2"/>
      <c r="HL421" s="2"/>
      <c r="HM421" s="2" t="s">
        <v>3</v>
      </c>
      <c r="HN421" s="2" t="s">
        <v>146</v>
      </c>
      <c r="HO421" s="2" t="s">
        <v>147</v>
      </c>
      <c r="HP421" s="2" t="s">
        <v>144</v>
      </c>
      <c r="HQ421" s="2" t="s">
        <v>144</v>
      </c>
      <c r="HR421" s="2"/>
      <c r="HS421" s="2">
        <v>0</v>
      </c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>
        <v>0</v>
      </c>
      <c r="IL421" s="2"/>
      <c r="IM421" s="2"/>
      <c r="IN421" s="2"/>
      <c r="IO421" s="2"/>
      <c r="IP421" s="2"/>
      <c r="IQ421" s="2"/>
      <c r="IR421" s="2"/>
      <c r="IS421" s="2"/>
      <c r="IT421" s="2"/>
      <c r="IU421" s="2"/>
    </row>
    <row r="422" spans="1:255" x14ac:dyDescent="0.25">
      <c r="A422" s="2">
        <v>18</v>
      </c>
      <c r="B422" s="2">
        <v>0</v>
      </c>
      <c r="C422" s="2">
        <v>345</v>
      </c>
      <c r="D422" s="2"/>
      <c r="E422" s="2" t="s">
        <v>3</v>
      </c>
      <c r="F422" s="2" t="s">
        <v>151</v>
      </c>
      <c r="G422" s="2" t="s">
        <v>152</v>
      </c>
      <c r="H422" s="2" t="s">
        <v>153</v>
      </c>
      <c r="I422" s="2">
        <f>J422</f>
        <v>2</v>
      </c>
      <c r="J422" s="2">
        <v>2</v>
      </c>
      <c r="K422" s="2">
        <v>2</v>
      </c>
      <c r="L422" s="2"/>
      <c r="M422" s="2"/>
      <c r="N422" s="2"/>
      <c r="O422" s="2">
        <f>ROUND(P422,2)</f>
        <v>1.62</v>
      </c>
      <c r="P422" s="2">
        <f>ROUND(ROUND(ROUND(SUMIF(SmtRes!AQ342:'SmtRes'!AQ345,"=1",SmtRes!CU342:'SmtRes'!CU345),2),2)*I422/100,2)</f>
        <v>1.62</v>
      </c>
      <c r="Q422" s="2">
        <f>ROUND(CR422*I422,2)</f>
        <v>0</v>
      </c>
      <c r="R422" s="2">
        <f>ROUND(CS422*I422,2)</f>
        <v>0</v>
      </c>
      <c r="S422" s="2">
        <f>ROUND(CT422*I422,2)</f>
        <v>0</v>
      </c>
      <c r="T422" s="2">
        <f t="shared" si="277"/>
        <v>0</v>
      </c>
      <c r="U422" s="2">
        <f>ROUND(CV422*I422,7)</f>
        <v>0</v>
      </c>
      <c r="V422" s="2">
        <f>ROUND(CW422*I422,7)</f>
        <v>0</v>
      </c>
      <c r="W422" s="2">
        <f t="shared" si="278"/>
        <v>0</v>
      </c>
      <c r="X422" s="2">
        <f t="shared" si="279"/>
        <v>0</v>
      </c>
      <c r="Y422" s="2">
        <f t="shared" si="280"/>
        <v>0</v>
      </c>
      <c r="Z422" s="2"/>
      <c r="AA422" s="2">
        <v>-1</v>
      </c>
      <c r="AB422" s="2">
        <f t="shared" si="281"/>
        <v>0</v>
      </c>
      <c r="AC422" s="2">
        <f>ROUND((ES422),6)</f>
        <v>0</v>
      </c>
      <c r="AD422" s="2">
        <f>ROUND((((ET422)-(EU422))+AE422),6)</f>
        <v>0</v>
      </c>
      <c r="AE422" s="2">
        <f t="shared" si="300"/>
        <v>0</v>
      </c>
      <c r="AF422" s="2">
        <f t="shared" si="300"/>
        <v>0</v>
      </c>
      <c r="AG422" s="2">
        <f t="shared" si="282"/>
        <v>0</v>
      </c>
      <c r="AH422" s="2">
        <f t="shared" si="301"/>
        <v>0</v>
      </c>
      <c r="AI422" s="2">
        <f t="shared" si="301"/>
        <v>0</v>
      </c>
      <c r="AJ422" s="2">
        <f t="shared" si="283"/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90</v>
      </c>
      <c r="AU422" s="2">
        <v>46</v>
      </c>
      <c r="AV422" s="2">
        <v>1</v>
      </c>
      <c r="AW422" s="2">
        <v>1</v>
      </c>
      <c r="AX422" s="2"/>
      <c r="AY422" s="2"/>
      <c r="AZ422" s="2">
        <v>1</v>
      </c>
      <c r="BA422" s="2">
        <v>1</v>
      </c>
      <c r="BB422" s="2">
        <v>1</v>
      </c>
      <c r="BC422" s="2">
        <v>1</v>
      </c>
      <c r="BD422" s="2" t="s">
        <v>3</v>
      </c>
      <c r="BE422" s="2" t="s">
        <v>3</v>
      </c>
      <c r="BF422" s="2" t="s">
        <v>3</v>
      </c>
      <c r="BG422" s="2" t="s">
        <v>3</v>
      </c>
      <c r="BH422" s="2">
        <v>3</v>
      </c>
      <c r="BI422" s="2">
        <v>2</v>
      </c>
      <c r="BJ422" s="2" t="s">
        <v>3</v>
      </c>
      <c r="BK422" s="2"/>
      <c r="BL422" s="2"/>
      <c r="BM422" s="2">
        <v>110006</v>
      </c>
      <c r="BN422" s="2">
        <v>0</v>
      </c>
      <c r="BO422" s="2" t="s">
        <v>3</v>
      </c>
      <c r="BP422" s="2">
        <v>0</v>
      </c>
      <c r="BQ422" s="2">
        <v>3</v>
      </c>
      <c r="BR422" s="2">
        <v>0</v>
      </c>
      <c r="BS422" s="2">
        <v>1</v>
      </c>
      <c r="BT422" s="2">
        <v>1</v>
      </c>
      <c r="BU422" s="2">
        <v>1</v>
      </c>
      <c r="BV422" s="2">
        <v>1</v>
      </c>
      <c r="BW422" s="2">
        <v>1</v>
      </c>
      <c r="BX422" s="2">
        <v>1</v>
      </c>
      <c r="BY422" s="2" t="s">
        <v>3</v>
      </c>
      <c r="BZ422" s="2">
        <v>90</v>
      </c>
      <c r="CA422" s="2">
        <v>46</v>
      </c>
      <c r="CB422" s="2" t="s">
        <v>3</v>
      </c>
      <c r="CC422" s="2"/>
      <c r="CD422" s="2"/>
      <c r="CE422" s="2">
        <v>0</v>
      </c>
      <c r="CF422" s="2">
        <v>0</v>
      </c>
      <c r="CG422" s="2">
        <v>0</v>
      </c>
      <c r="CH422" s="2"/>
      <c r="CI422" s="2"/>
      <c r="CJ422" s="2"/>
      <c r="CK422" s="2"/>
      <c r="CL422" s="2"/>
      <c r="CM422" s="2">
        <v>0</v>
      </c>
      <c r="CN422" s="2" t="s">
        <v>3</v>
      </c>
      <c r="CO422" s="2">
        <v>0</v>
      </c>
      <c r="CP422" s="2">
        <f>0</f>
        <v>0</v>
      </c>
      <c r="CQ422" s="2">
        <f>0</f>
        <v>0</v>
      </c>
      <c r="CR422" s="2">
        <f>0</f>
        <v>0</v>
      </c>
      <c r="CS422" s="2">
        <f>0</f>
        <v>0</v>
      </c>
      <c r="CT422" s="2">
        <f>0</f>
        <v>0</v>
      </c>
      <c r="CU422" s="2">
        <f>0</f>
        <v>0</v>
      </c>
      <c r="CV422" s="2">
        <f>0</f>
        <v>0</v>
      </c>
      <c r="CW422" s="2">
        <f>0</f>
        <v>0</v>
      </c>
      <c r="CX422" s="2">
        <f>0</f>
        <v>0</v>
      </c>
      <c r="CY422" s="2">
        <f>0</f>
        <v>0</v>
      </c>
      <c r="CZ422" s="2">
        <f>0</f>
        <v>0</v>
      </c>
      <c r="DA422" s="2"/>
      <c r="DB422" s="2"/>
      <c r="DC422" s="2" t="s">
        <v>3</v>
      </c>
      <c r="DD422" s="2" t="s">
        <v>3</v>
      </c>
      <c r="DE422" s="2" t="s">
        <v>3</v>
      </c>
      <c r="DF422" s="2" t="s">
        <v>3</v>
      </c>
      <c r="DG422" s="2" t="s">
        <v>3</v>
      </c>
      <c r="DH422" s="2" t="s">
        <v>3</v>
      </c>
      <c r="DI422" s="2" t="s">
        <v>3</v>
      </c>
      <c r="DJ422" s="2" t="s">
        <v>3</v>
      </c>
      <c r="DK422" s="2" t="s">
        <v>3</v>
      </c>
      <c r="DL422" s="2" t="s">
        <v>3</v>
      </c>
      <c r="DM422" s="2" t="s">
        <v>3</v>
      </c>
      <c r="DN422" s="2">
        <v>0</v>
      </c>
      <c r="DO422" s="2">
        <v>0</v>
      </c>
      <c r="DP422" s="2">
        <v>1</v>
      </c>
      <c r="DQ422" s="2">
        <v>1</v>
      </c>
      <c r="DR422" s="2"/>
      <c r="DS422" s="2"/>
      <c r="DT422" s="2"/>
      <c r="DU422" s="2">
        <v>1013</v>
      </c>
      <c r="DV422" s="2" t="s">
        <v>153</v>
      </c>
      <c r="DW422" s="2" t="s">
        <v>153</v>
      </c>
      <c r="DX422" s="2">
        <v>1</v>
      </c>
      <c r="DY422" s="2"/>
      <c r="DZ422" s="2" t="s">
        <v>3</v>
      </c>
      <c r="EA422" s="2" t="s">
        <v>3</v>
      </c>
      <c r="EB422" s="2" t="s">
        <v>3</v>
      </c>
      <c r="EC422" s="2" t="s">
        <v>3</v>
      </c>
      <c r="ED422" s="2"/>
      <c r="EE422" s="2">
        <v>75084877</v>
      </c>
      <c r="EF422" s="2">
        <v>3</v>
      </c>
      <c r="EG422" s="2" t="s">
        <v>143</v>
      </c>
      <c r="EH422" s="2">
        <v>0</v>
      </c>
      <c r="EI422" s="2" t="s">
        <v>3</v>
      </c>
      <c r="EJ422" s="2">
        <v>2</v>
      </c>
      <c r="EK422" s="2">
        <v>110006</v>
      </c>
      <c r="EL422" s="2" t="s">
        <v>144</v>
      </c>
      <c r="EM422" s="2" t="s">
        <v>145</v>
      </c>
      <c r="EN422" s="2"/>
      <c r="EO422" s="2" t="s">
        <v>3</v>
      </c>
      <c r="EP422" s="2"/>
      <c r="EQ422" s="2">
        <v>1024</v>
      </c>
      <c r="ER422" s="2">
        <v>0</v>
      </c>
      <c r="ES422" s="2">
        <v>0</v>
      </c>
      <c r="ET422" s="2">
        <v>0</v>
      </c>
      <c r="EU422" s="2">
        <v>0</v>
      </c>
      <c r="EV422" s="2">
        <v>0</v>
      </c>
      <c r="EW422" s="2">
        <v>0</v>
      </c>
      <c r="EX422" s="2">
        <v>0</v>
      </c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>
        <v>0</v>
      </c>
      <c r="FR422" s="2">
        <v>0</v>
      </c>
      <c r="FS422" s="2">
        <v>0</v>
      </c>
      <c r="FT422" s="2"/>
      <c r="FU422" s="2"/>
      <c r="FV422" s="2"/>
      <c r="FW422" s="2"/>
      <c r="FX422" s="2">
        <v>90</v>
      </c>
      <c r="FY422" s="2">
        <v>46</v>
      </c>
      <c r="FZ422" s="2"/>
      <c r="GA422" s="2" t="s">
        <v>3</v>
      </c>
      <c r="GB422" s="2"/>
      <c r="GC422" s="2"/>
      <c r="GD422" s="2">
        <v>1</v>
      </c>
      <c r="GE422" s="2"/>
      <c r="GF422" s="2">
        <v>274903907</v>
      </c>
      <c r="GG422" s="2">
        <v>2</v>
      </c>
      <c r="GH422" s="2">
        <v>1</v>
      </c>
      <c r="GI422" s="2">
        <v>-2</v>
      </c>
      <c r="GJ422" s="2">
        <v>0</v>
      </c>
      <c r="GK422" s="2">
        <v>0</v>
      </c>
      <c r="GL422" s="2">
        <f t="shared" si="289"/>
        <v>0</v>
      </c>
      <c r="GM422" s="2">
        <f t="shared" si="290"/>
        <v>1.62</v>
      </c>
      <c r="GN422" s="2">
        <f t="shared" si="291"/>
        <v>0</v>
      </c>
      <c r="GO422" s="2">
        <f t="shared" si="292"/>
        <v>1.62</v>
      </c>
      <c r="GP422" s="2">
        <f t="shared" si="293"/>
        <v>0</v>
      </c>
      <c r="GQ422" s="2"/>
      <c r="GR422" s="2">
        <v>0</v>
      </c>
      <c r="GS422" s="2">
        <v>3</v>
      </c>
      <c r="GT422" s="2">
        <v>0</v>
      </c>
      <c r="GU422" s="2" t="s">
        <v>3</v>
      </c>
      <c r="GV422" s="2">
        <f t="shared" si="294"/>
        <v>0</v>
      </c>
      <c r="GW422" s="2">
        <v>1</v>
      </c>
      <c r="GX422" s="2">
        <f t="shared" si="295"/>
        <v>0</v>
      </c>
      <c r="GY422" s="2"/>
      <c r="GZ422" s="2"/>
      <c r="HA422" s="2">
        <v>0</v>
      </c>
      <c r="HB422" s="2">
        <v>0</v>
      </c>
      <c r="HC422" s="2">
        <f>0</f>
        <v>0</v>
      </c>
      <c r="HD422" s="2"/>
      <c r="HE422" s="2" t="s">
        <v>3</v>
      </c>
      <c r="HF422" s="2" t="s">
        <v>3</v>
      </c>
      <c r="HG422" s="2"/>
      <c r="HH422" s="2"/>
      <c r="HI422" s="2"/>
      <c r="HJ422" s="2"/>
      <c r="HK422" s="2"/>
      <c r="HL422" s="2"/>
      <c r="HM422" s="2" t="s">
        <v>3</v>
      </c>
      <c r="HN422" s="2" t="s">
        <v>146</v>
      </c>
      <c r="HO422" s="2" t="s">
        <v>147</v>
      </c>
      <c r="HP422" s="2" t="s">
        <v>144</v>
      </c>
      <c r="HQ422" s="2" t="s">
        <v>144</v>
      </c>
      <c r="HR422" s="2"/>
      <c r="HS422" s="2">
        <v>0</v>
      </c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>
        <v>0</v>
      </c>
      <c r="IL422" s="2"/>
      <c r="IM422" s="2"/>
      <c r="IN422" s="2"/>
      <c r="IO422" s="2"/>
      <c r="IP422" s="2"/>
      <c r="IQ422" s="2"/>
      <c r="IR422" s="2"/>
      <c r="IS422" s="2"/>
      <c r="IT422" s="2"/>
      <c r="IU422" s="2"/>
    </row>
    <row r="423" spans="1:255" x14ac:dyDescent="0.25">
      <c r="A423" s="2">
        <v>17</v>
      </c>
      <c r="B423" s="2">
        <v>0</v>
      </c>
      <c r="C423" s="2"/>
      <c r="D423" s="2"/>
      <c r="E423" s="2" t="s">
        <v>3</v>
      </c>
      <c r="F423" s="2" t="s">
        <v>154</v>
      </c>
      <c r="G423" s="2" t="s">
        <v>155</v>
      </c>
      <c r="H423" s="2" t="s">
        <v>103</v>
      </c>
      <c r="I423" s="2">
        <f>ROUND(2,7)</f>
        <v>2</v>
      </c>
      <c r="J423" s="2">
        <v>0</v>
      </c>
      <c r="K423" s="2">
        <f>ROUND(2,7)</f>
        <v>2</v>
      </c>
      <c r="L423" s="2"/>
      <c r="M423" s="2"/>
      <c r="N423" s="2"/>
      <c r="O423" s="2">
        <f>ROUND(CP423,2)</f>
        <v>895</v>
      </c>
      <c r="P423" s="2">
        <f>ROUND(CQ423*I423,2)</f>
        <v>895</v>
      </c>
      <c r="Q423" s="2">
        <f>ROUND(CR423*I423,2)</f>
        <v>0</v>
      </c>
      <c r="R423" s="2">
        <f>ROUND(CS423*I423,2)</f>
        <v>0</v>
      </c>
      <c r="S423" s="2">
        <f>ROUND(CT423*I423,2)</f>
        <v>0</v>
      </c>
      <c r="T423" s="2">
        <f t="shared" si="277"/>
        <v>0</v>
      </c>
      <c r="U423" s="2">
        <f>ROUND(CV423*I423,7)</f>
        <v>0</v>
      </c>
      <c r="V423" s="2">
        <f>ROUND(CW423*I423,7)</f>
        <v>0</v>
      </c>
      <c r="W423" s="2">
        <f t="shared" si="278"/>
        <v>0</v>
      </c>
      <c r="X423" s="2">
        <f t="shared" si="279"/>
        <v>0</v>
      </c>
      <c r="Y423" s="2">
        <f t="shared" si="280"/>
        <v>0</v>
      </c>
      <c r="Z423" s="2"/>
      <c r="AA423" s="2">
        <v>-1</v>
      </c>
      <c r="AB423" s="2">
        <f t="shared" si="281"/>
        <v>491.76</v>
      </c>
      <c r="AC423" s="2">
        <f>ROUND((ES423),6)</f>
        <v>491.76</v>
      </c>
      <c r="AD423" s="2">
        <f>ROUND((((ET423)-(EU423))+AE423),6)</f>
        <v>0</v>
      </c>
      <c r="AE423" s="2">
        <f t="shared" si="300"/>
        <v>0</v>
      </c>
      <c r="AF423" s="2">
        <f t="shared" si="300"/>
        <v>0</v>
      </c>
      <c r="AG423" s="2">
        <f t="shared" si="282"/>
        <v>0</v>
      </c>
      <c r="AH423" s="2">
        <f t="shared" si="301"/>
        <v>0</v>
      </c>
      <c r="AI423" s="2">
        <f t="shared" si="301"/>
        <v>0</v>
      </c>
      <c r="AJ423" s="2">
        <f t="shared" si="283"/>
        <v>0</v>
      </c>
      <c r="AK423" s="2">
        <v>491.76</v>
      </c>
      <c r="AL423" s="2">
        <v>491.76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1</v>
      </c>
      <c r="AW423" s="2">
        <v>1</v>
      </c>
      <c r="AX423" s="2"/>
      <c r="AY423" s="2"/>
      <c r="AZ423" s="2">
        <v>1</v>
      </c>
      <c r="BA423" s="2">
        <v>1</v>
      </c>
      <c r="BB423" s="2">
        <v>1</v>
      </c>
      <c r="BC423" s="2">
        <v>0.91</v>
      </c>
      <c r="BD423" s="2" t="s">
        <v>3</v>
      </c>
      <c r="BE423" s="2" t="s">
        <v>3</v>
      </c>
      <c r="BF423" s="2" t="s">
        <v>3</v>
      </c>
      <c r="BG423" s="2" t="s">
        <v>3</v>
      </c>
      <c r="BH423" s="2">
        <v>3</v>
      </c>
      <c r="BI423" s="2">
        <v>1</v>
      </c>
      <c r="BJ423" s="2" t="s">
        <v>156</v>
      </c>
      <c r="BK423" s="2"/>
      <c r="BL423" s="2"/>
      <c r="BM423" s="2">
        <v>500001</v>
      </c>
      <c r="BN423" s="2">
        <v>0</v>
      </c>
      <c r="BO423" s="2" t="s">
        <v>154</v>
      </c>
      <c r="BP423" s="2">
        <v>1</v>
      </c>
      <c r="BQ423" s="2">
        <v>8</v>
      </c>
      <c r="BR423" s="2">
        <v>0</v>
      </c>
      <c r="BS423" s="2">
        <v>1</v>
      </c>
      <c r="BT423" s="2">
        <v>1</v>
      </c>
      <c r="BU423" s="2">
        <v>1</v>
      </c>
      <c r="BV423" s="2">
        <v>1</v>
      </c>
      <c r="BW423" s="2">
        <v>1</v>
      </c>
      <c r="BX423" s="2">
        <v>1</v>
      </c>
      <c r="BY423" s="2" t="s">
        <v>3</v>
      </c>
      <c r="BZ423" s="2">
        <v>0</v>
      </c>
      <c r="CA423" s="2">
        <v>0</v>
      </c>
      <c r="CB423" s="2" t="s">
        <v>3</v>
      </c>
      <c r="CC423" s="2"/>
      <c r="CD423" s="2"/>
      <c r="CE423" s="2">
        <v>0</v>
      </c>
      <c r="CF423" s="2">
        <v>0</v>
      </c>
      <c r="CG423" s="2">
        <v>0</v>
      </c>
      <c r="CH423" s="2"/>
      <c r="CI423" s="2"/>
      <c r="CJ423" s="2"/>
      <c r="CK423" s="2"/>
      <c r="CL423" s="2"/>
      <c r="CM423" s="2">
        <v>0</v>
      </c>
      <c r="CN423" s="2" t="s">
        <v>3</v>
      </c>
      <c r="CO423" s="2">
        <v>0</v>
      </c>
      <c r="CP423" s="2">
        <f>(P423+Q423+S423+R423)</f>
        <v>895</v>
      </c>
      <c r="CQ423" s="2">
        <f>ROUND(AL423*BC423,2)</f>
        <v>447.5</v>
      </c>
      <c r="CR423" s="2">
        <f>ROUND(AM423*BB423,2)</f>
        <v>0</v>
      </c>
      <c r="CS423" s="2">
        <f>ROUND(AN423*BS423,2)</f>
        <v>0</v>
      </c>
      <c r="CT423" s="2">
        <f>ROUND(AO423*BA423,2)</f>
        <v>0</v>
      </c>
      <c r="CU423" s="2">
        <f>AG423</f>
        <v>0</v>
      </c>
      <c r="CV423" s="2">
        <f>AH423</f>
        <v>0</v>
      </c>
      <c r="CW423" s="2">
        <f>AI423</f>
        <v>0</v>
      </c>
      <c r="CX423" s="2">
        <f>AJ423</f>
        <v>0</v>
      </c>
      <c r="CY423" s="2">
        <f>0</f>
        <v>0</v>
      </c>
      <c r="CZ423" s="2">
        <f>0</f>
        <v>0</v>
      </c>
      <c r="DA423" s="2"/>
      <c r="DB423" s="2"/>
      <c r="DC423" s="2" t="s">
        <v>3</v>
      </c>
      <c r="DD423" s="2" t="s">
        <v>3</v>
      </c>
      <c r="DE423" s="2" t="s">
        <v>3</v>
      </c>
      <c r="DF423" s="2" t="s">
        <v>3</v>
      </c>
      <c r="DG423" s="2" t="s">
        <v>3</v>
      </c>
      <c r="DH423" s="2" t="s">
        <v>3</v>
      </c>
      <c r="DI423" s="2" t="s">
        <v>3</v>
      </c>
      <c r="DJ423" s="2" t="s">
        <v>3</v>
      </c>
      <c r="DK423" s="2" t="s">
        <v>3</v>
      </c>
      <c r="DL423" s="2" t="s">
        <v>3</v>
      </c>
      <c r="DM423" s="2" t="s">
        <v>3</v>
      </c>
      <c r="DN423" s="2">
        <v>0</v>
      </c>
      <c r="DO423" s="2">
        <v>0</v>
      </c>
      <c r="DP423" s="2">
        <v>1</v>
      </c>
      <c r="DQ423" s="2">
        <v>1</v>
      </c>
      <c r="DR423" s="2"/>
      <c r="DS423" s="2"/>
      <c r="DT423" s="2"/>
      <c r="DU423" s="2">
        <v>1013</v>
      </c>
      <c r="DV423" s="2" t="s">
        <v>103</v>
      </c>
      <c r="DW423" s="2" t="s">
        <v>105</v>
      </c>
      <c r="DX423" s="2">
        <v>1</v>
      </c>
      <c r="DY423" s="2"/>
      <c r="DZ423" s="2" t="s">
        <v>3</v>
      </c>
      <c r="EA423" s="2" t="s">
        <v>3</v>
      </c>
      <c r="EB423" s="2" t="s">
        <v>3</v>
      </c>
      <c r="EC423" s="2" t="s">
        <v>3</v>
      </c>
      <c r="ED423" s="2"/>
      <c r="EE423" s="2">
        <v>75084889</v>
      </c>
      <c r="EF423" s="2">
        <v>8</v>
      </c>
      <c r="EG423" s="2" t="s">
        <v>157</v>
      </c>
      <c r="EH423" s="2">
        <v>0</v>
      </c>
      <c r="EI423" s="2" t="s">
        <v>3</v>
      </c>
      <c r="EJ423" s="2">
        <v>1</v>
      </c>
      <c r="EK423" s="2">
        <v>500001</v>
      </c>
      <c r="EL423" s="2" t="s">
        <v>158</v>
      </c>
      <c r="EM423" s="2" t="s">
        <v>159</v>
      </c>
      <c r="EN423" s="2"/>
      <c r="EO423" s="2" t="s">
        <v>3</v>
      </c>
      <c r="EP423" s="2"/>
      <c r="EQ423" s="2">
        <v>1024</v>
      </c>
      <c r="ER423" s="2">
        <v>491.76</v>
      </c>
      <c r="ES423" s="2">
        <v>491.76</v>
      </c>
      <c r="ET423" s="2">
        <v>0</v>
      </c>
      <c r="EU423" s="2">
        <v>0</v>
      </c>
      <c r="EV423" s="2">
        <v>0</v>
      </c>
      <c r="EW423" s="2">
        <v>0</v>
      </c>
      <c r="EX423" s="2">
        <v>0</v>
      </c>
      <c r="EY423" s="2">
        <v>0</v>
      </c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>
        <v>0</v>
      </c>
      <c r="FR423" s="2">
        <v>0</v>
      </c>
      <c r="FS423" s="2">
        <v>0</v>
      </c>
      <c r="FT423" s="2"/>
      <c r="FU423" s="2"/>
      <c r="FV423" s="2"/>
      <c r="FW423" s="2"/>
      <c r="FX423" s="2">
        <v>0</v>
      </c>
      <c r="FY423" s="2">
        <v>0</v>
      </c>
      <c r="FZ423" s="2"/>
      <c r="GA423" s="2" t="s">
        <v>3</v>
      </c>
      <c r="GB423" s="2"/>
      <c r="GC423" s="2"/>
      <c r="GD423" s="2">
        <v>1</v>
      </c>
      <c r="GE423" s="2"/>
      <c r="GF423" s="2">
        <v>227203295</v>
      </c>
      <c r="GG423" s="2">
        <v>2</v>
      </c>
      <c r="GH423" s="2">
        <v>1</v>
      </c>
      <c r="GI423" s="2">
        <v>2</v>
      </c>
      <c r="GJ423" s="2">
        <v>0</v>
      </c>
      <c r="GK423" s="2">
        <v>0</v>
      </c>
      <c r="GL423" s="2">
        <f t="shared" si="289"/>
        <v>0</v>
      </c>
      <c r="GM423" s="2">
        <f t="shared" si="290"/>
        <v>895</v>
      </c>
      <c r="GN423" s="2">
        <f t="shared" si="291"/>
        <v>895</v>
      </c>
      <c r="GO423" s="2">
        <f t="shared" si="292"/>
        <v>0</v>
      </c>
      <c r="GP423" s="2">
        <f t="shared" si="293"/>
        <v>0</v>
      </c>
      <c r="GQ423" s="2"/>
      <c r="GR423" s="2">
        <v>0</v>
      </c>
      <c r="GS423" s="2">
        <v>3</v>
      </c>
      <c r="GT423" s="2">
        <v>0</v>
      </c>
      <c r="GU423" s="2" t="s">
        <v>3</v>
      </c>
      <c r="GV423" s="2">
        <f t="shared" si="294"/>
        <v>0</v>
      </c>
      <c r="GW423" s="2">
        <v>1</v>
      </c>
      <c r="GX423" s="2">
        <f t="shared" si="295"/>
        <v>0</v>
      </c>
      <c r="GY423" s="2"/>
      <c r="GZ423" s="2"/>
      <c r="HA423" s="2">
        <v>0</v>
      </c>
      <c r="HB423" s="2">
        <v>0</v>
      </c>
      <c r="HC423" s="2">
        <f>GV423*GW423</f>
        <v>0</v>
      </c>
      <c r="HD423" s="2"/>
      <c r="HE423" s="2" t="s">
        <v>3</v>
      </c>
      <c r="HF423" s="2" t="s">
        <v>3</v>
      </c>
      <c r="HG423" s="2"/>
      <c r="HH423" s="2"/>
      <c r="HI423" s="2"/>
      <c r="HJ423" s="2"/>
      <c r="HK423" s="2"/>
      <c r="HL423" s="2"/>
      <c r="HM423" s="2" t="s">
        <v>3</v>
      </c>
      <c r="HN423" s="2" t="s">
        <v>3</v>
      </c>
      <c r="HO423" s="2" t="s">
        <v>3</v>
      </c>
      <c r="HP423" s="2" t="s">
        <v>3</v>
      </c>
      <c r="HQ423" s="2" t="s">
        <v>3</v>
      </c>
      <c r="HR423" s="2"/>
      <c r="HS423" s="2">
        <v>0</v>
      </c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>
        <v>0</v>
      </c>
      <c r="IL423" s="2"/>
      <c r="IM423" s="2"/>
      <c r="IN423" s="2"/>
      <c r="IO423" s="2"/>
      <c r="IP423" s="2"/>
      <c r="IQ423" s="2"/>
      <c r="IR423" s="2"/>
      <c r="IS423" s="2"/>
      <c r="IT423" s="2"/>
      <c r="IU423" s="2"/>
    </row>
    <row r="425" spans="1:255" x14ac:dyDescent="0.25">
      <c r="A425" s="3">
        <v>51</v>
      </c>
      <c r="B425" s="3">
        <f>B406</f>
        <v>0</v>
      </c>
      <c r="C425" s="3">
        <f>A406</f>
        <v>4</v>
      </c>
      <c r="D425" s="3">
        <f>ROW(A406)</f>
        <v>406</v>
      </c>
      <c r="E425" s="3"/>
      <c r="F425" s="3" t="str">
        <f>IF(F406&lt;&gt;"",F406,"")</f>
        <v>Новый раздел</v>
      </c>
      <c r="G425" s="3" t="str">
        <f>IF(G406&lt;&gt;"",G406,"")</f>
        <v>ГНБ №13. L=33 м (1 скв., 2  трубы, под напряжением)</v>
      </c>
      <c r="H425" s="3">
        <v>0</v>
      </c>
      <c r="I425" s="3"/>
      <c r="J425" s="3"/>
      <c r="K425" s="3"/>
      <c r="L425" s="3"/>
      <c r="M425" s="3"/>
      <c r="N425" s="3"/>
      <c r="O425" s="3">
        <f t="shared" ref="O425:T425" si="302">ROUND(AB425,2)</f>
        <v>0</v>
      </c>
      <c r="P425" s="3">
        <f t="shared" si="302"/>
        <v>0</v>
      </c>
      <c r="Q425" s="3">
        <f t="shared" si="302"/>
        <v>0</v>
      </c>
      <c r="R425" s="3">
        <f t="shared" si="302"/>
        <v>0</v>
      </c>
      <c r="S425" s="3">
        <f t="shared" si="302"/>
        <v>0</v>
      </c>
      <c r="T425" s="3">
        <f t="shared" si="302"/>
        <v>0</v>
      </c>
      <c r="U425" s="3">
        <f>AH425</f>
        <v>0</v>
      </c>
      <c r="V425" s="3">
        <f>AI425</f>
        <v>0</v>
      </c>
      <c r="W425" s="3">
        <f>ROUND(AJ425,2)</f>
        <v>0</v>
      </c>
      <c r="X425" s="3">
        <f>ROUND(AK425,2)</f>
        <v>0</v>
      </c>
      <c r="Y425" s="3">
        <f>ROUND(AL425,2)</f>
        <v>0</v>
      </c>
      <c r="Z425" s="3"/>
      <c r="AA425" s="3"/>
      <c r="AB425" s="3">
        <f>ROUND(SUMIF(AA410:AA423,"=78005709",O410:O423),2)</f>
        <v>0</v>
      </c>
      <c r="AC425" s="3">
        <f>ROUND(SUMIF(AA410:AA423,"=78005709",P410:P423),2)</f>
        <v>0</v>
      </c>
      <c r="AD425" s="3">
        <f>ROUND(SUMIF(AA410:AA423,"=78005709",Q410:Q423),2)</f>
        <v>0</v>
      </c>
      <c r="AE425" s="3">
        <f>ROUND(SUMIF(AA410:AA423,"=78005709",R410:R423),2)</f>
        <v>0</v>
      </c>
      <c r="AF425" s="3">
        <f>ROUND(SUMIF(AA410:AA423,"=78005709",S410:S423),2)</f>
        <v>0</v>
      </c>
      <c r="AG425" s="3">
        <f>ROUND(SUMIF(AA410:AA423,"=78005709",T410:T423),2)</f>
        <v>0</v>
      </c>
      <c r="AH425" s="3">
        <f>SUMIF(AA410:AA423,"=78005709",U410:U423)</f>
        <v>0</v>
      </c>
      <c r="AI425" s="3">
        <f>SUMIF(AA410:AA423,"=78005709",V410:V423)</f>
        <v>0</v>
      </c>
      <c r="AJ425" s="3">
        <f>ROUND(SUMIF(AA410:AA423,"=78005709",W410:W423),2)</f>
        <v>0</v>
      </c>
      <c r="AK425" s="3">
        <f>ROUND(SUMIF(AA410:AA423,"=78005709",X410:X423),2)</f>
        <v>0</v>
      </c>
      <c r="AL425" s="3">
        <f>ROUND(SUMIF(AA410:AA423,"=78005709",Y410:Y423),2)</f>
        <v>0</v>
      </c>
      <c r="AM425" s="3"/>
      <c r="AN425" s="3"/>
      <c r="AO425" s="3">
        <f t="shared" ref="AO425:BD425" si="303">ROUND(BX425,2)</f>
        <v>0</v>
      </c>
      <c r="AP425" s="3">
        <f t="shared" si="303"/>
        <v>0</v>
      </c>
      <c r="AQ425" s="3">
        <f t="shared" si="303"/>
        <v>0</v>
      </c>
      <c r="AR425" s="3">
        <f t="shared" si="303"/>
        <v>0</v>
      </c>
      <c r="AS425" s="3">
        <f t="shared" si="303"/>
        <v>0</v>
      </c>
      <c r="AT425" s="3">
        <f t="shared" si="303"/>
        <v>0</v>
      </c>
      <c r="AU425" s="3">
        <f t="shared" si="303"/>
        <v>0</v>
      </c>
      <c r="AV425" s="3">
        <f t="shared" si="303"/>
        <v>0</v>
      </c>
      <c r="AW425" s="3">
        <f t="shared" si="303"/>
        <v>0</v>
      </c>
      <c r="AX425" s="3">
        <f t="shared" si="303"/>
        <v>0</v>
      </c>
      <c r="AY425" s="3">
        <f t="shared" si="303"/>
        <v>0</v>
      </c>
      <c r="AZ425" s="3">
        <f t="shared" si="303"/>
        <v>0</v>
      </c>
      <c r="BA425" s="3">
        <f t="shared" si="303"/>
        <v>0</v>
      </c>
      <c r="BB425" s="3">
        <f t="shared" si="303"/>
        <v>0</v>
      </c>
      <c r="BC425" s="3">
        <f t="shared" si="303"/>
        <v>0</v>
      </c>
      <c r="BD425" s="3">
        <f t="shared" si="303"/>
        <v>0</v>
      </c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>
        <f>ROUND(SUMIF(AA410:AA423,"=78005709",FQ410:FQ423),2)</f>
        <v>0</v>
      </c>
      <c r="BY425" s="3">
        <f>ROUND(SUMIF(AA410:AA423,"=78005709",FR410:FR423),2)</f>
        <v>0</v>
      </c>
      <c r="BZ425" s="3">
        <f>ROUND(SUMIF(AA410:AA423,"=78005709",GL410:GL423),2)</f>
        <v>0</v>
      </c>
      <c r="CA425" s="3">
        <f>ROUND(SUMIF(AA410:AA423,"=78005709",GM410:GM423),2)</f>
        <v>0</v>
      </c>
      <c r="CB425" s="3">
        <f>ROUND(SUMIF(AA410:AA423,"=78005709",GN410:GN423),2)</f>
        <v>0</v>
      </c>
      <c r="CC425" s="3">
        <f>ROUND(SUMIF(AA410:AA423,"=78005709",GO410:GO423),2)</f>
        <v>0</v>
      </c>
      <c r="CD425" s="3">
        <f>ROUND(SUMIF(AA410:AA423,"=78005709",GP410:GP423),2)</f>
        <v>0</v>
      </c>
      <c r="CE425" s="3">
        <f>AC425-BX425</f>
        <v>0</v>
      </c>
      <c r="CF425" s="3">
        <f>AC425-BY425</f>
        <v>0</v>
      </c>
      <c r="CG425" s="3">
        <f>BX425-BZ425</f>
        <v>0</v>
      </c>
      <c r="CH425" s="3">
        <f>AC425-BX425-BY425+BZ425</f>
        <v>0</v>
      </c>
      <c r="CI425" s="3">
        <f>BY425-BZ425</f>
        <v>0</v>
      </c>
      <c r="CJ425" s="3">
        <f>ROUND(SUMIF(AA410:AA423,"=78005709",GX410:GX423),2)</f>
        <v>0</v>
      </c>
      <c r="CK425" s="3">
        <f>ROUND(SUMIF(AA410:AA423,"=78005709",GY410:GY423),2)</f>
        <v>0</v>
      </c>
      <c r="CL425" s="3">
        <f>ROUND(SUMIF(AA410:AA423,"=78005709",GZ410:GZ423),2)</f>
        <v>0</v>
      </c>
      <c r="CM425" s="3">
        <f>ROUND(SUMIF(AA410:AA423,"=78005709",HD410:HD423),2)</f>
        <v>0</v>
      </c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4"/>
      <c r="DH425" s="4"/>
      <c r="DI425" s="4"/>
      <c r="DJ425" s="4"/>
      <c r="DK425" s="4"/>
      <c r="DL425" s="4"/>
      <c r="DM425" s="4"/>
      <c r="DN425" s="4"/>
      <c r="DO425" s="4"/>
      <c r="DP425" s="4"/>
      <c r="DQ425" s="4"/>
      <c r="DR425" s="4"/>
      <c r="DS425" s="4"/>
      <c r="DT425" s="4"/>
      <c r="DU425" s="4"/>
      <c r="DV425" s="4"/>
      <c r="DW425" s="4"/>
      <c r="DX425" s="4"/>
      <c r="DY425" s="4"/>
      <c r="DZ425" s="4"/>
      <c r="EA425" s="4"/>
      <c r="EB425" s="4"/>
      <c r="EC425" s="4"/>
      <c r="ED425" s="4"/>
      <c r="EE425" s="4"/>
      <c r="EF425" s="4"/>
      <c r="EG425" s="4"/>
      <c r="EH425" s="4"/>
      <c r="EI425" s="4"/>
      <c r="EJ425" s="4"/>
      <c r="EK425" s="4"/>
      <c r="EL425" s="4"/>
      <c r="EM425" s="4"/>
      <c r="EN425" s="4"/>
      <c r="EO425" s="4"/>
      <c r="EP425" s="4"/>
      <c r="EQ425" s="4"/>
      <c r="ER425" s="4"/>
      <c r="ES425" s="4"/>
      <c r="ET425" s="4"/>
      <c r="EU425" s="4"/>
      <c r="EV425" s="4"/>
      <c r="EW425" s="4"/>
      <c r="EX425" s="4"/>
      <c r="EY425" s="4"/>
      <c r="EZ425" s="4"/>
      <c r="FA425" s="4"/>
      <c r="FB425" s="4"/>
      <c r="FC425" s="4"/>
      <c r="FD425" s="4"/>
      <c r="FE425" s="4"/>
      <c r="FF425" s="4"/>
      <c r="FG425" s="4"/>
      <c r="FH425" s="4"/>
      <c r="FI425" s="4"/>
      <c r="FJ425" s="4"/>
      <c r="FK425" s="4"/>
      <c r="FL425" s="4"/>
      <c r="FM425" s="4"/>
      <c r="FN425" s="4"/>
      <c r="FO425" s="4"/>
      <c r="FP425" s="4"/>
      <c r="FQ425" s="4"/>
      <c r="FR425" s="4"/>
      <c r="FS425" s="4"/>
      <c r="FT425" s="4"/>
      <c r="FU425" s="4"/>
      <c r="FV425" s="4"/>
      <c r="FW425" s="4"/>
      <c r="FX425" s="4"/>
      <c r="FY425" s="4"/>
      <c r="FZ425" s="4"/>
      <c r="GA425" s="4"/>
      <c r="GB425" s="4"/>
      <c r="GC425" s="4"/>
      <c r="GD425" s="4"/>
      <c r="GE425" s="4"/>
      <c r="GF425" s="4"/>
      <c r="GG425" s="4"/>
      <c r="GH425" s="4"/>
      <c r="GI425" s="4"/>
      <c r="GJ425" s="4"/>
      <c r="GK425" s="4"/>
      <c r="GL425" s="4"/>
      <c r="GM425" s="4"/>
      <c r="GN425" s="4"/>
      <c r="GO425" s="4"/>
      <c r="GP425" s="4"/>
      <c r="GQ425" s="4"/>
      <c r="GR425" s="4"/>
      <c r="GS425" s="4"/>
      <c r="GT425" s="4"/>
      <c r="GU425" s="4"/>
      <c r="GV425" s="4"/>
      <c r="GW425" s="4"/>
      <c r="GX425" s="4">
        <v>0</v>
      </c>
    </row>
    <row r="427" spans="1:255" x14ac:dyDescent="0.25">
      <c r="A427" s="5">
        <v>50</v>
      </c>
      <c r="B427" s="5">
        <v>0</v>
      </c>
      <c r="C427" s="5">
        <v>0</v>
      </c>
      <c r="D427" s="5">
        <v>1</v>
      </c>
      <c r="E427" s="5">
        <v>201</v>
      </c>
      <c r="F427" s="5">
        <f>ROUND(Source!O425,O427)</f>
        <v>0</v>
      </c>
      <c r="G427" s="5" t="s">
        <v>46</v>
      </c>
      <c r="H427" s="5" t="s">
        <v>47</v>
      </c>
      <c r="I427" s="5"/>
      <c r="J427" s="5"/>
      <c r="K427" s="5">
        <v>201</v>
      </c>
      <c r="L427" s="5">
        <v>1</v>
      </c>
      <c r="M427" s="5">
        <v>3</v>
      </c>
      <c r="N427" s="5" t="s">
        <v>3</v>
      </c>
      <c r="O427" s="5">
        <v>2</v>
      </c>
      <c r="P427" s="5"/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/>
      <c r="AA427" s="5"/>
      <c r="AB427" s="5"/>
    </row>
    <row r="428" spans="1:255" x14ac:dyDescent="0.25">
      <c r="A428" s="5">
        <v>50</v>
      </c>
      <c r="B428" s="5">
        <v>0</v>
      </c>
      <c r="C428" s="5">
        <v>0</v>
      </c>
      <c r="D428" s="5">
        <v>1</v>
      </c>
      <c r="E428" s="5">
        <v>202</v>
      </c>
      <c r="F428" s="5">
        <f>ROUND(Source!P425,O428)</f>
        <v>0</v>
      </c>
      <c r="G428" s="5" t="s">
        <v>48</v>
      </c>
      <c r="H428" s="5" t="s">
        <v>49</v>
      </c>
      <c r="I428" s="5"/>
      <c r="J428" s="5"/>
      <c r="K428" s="5">
        <v>202</v>
      </c>
      <c r="L428" s="5">
        <v>2</v>
      </c>
      <c r="M428" s="5">
        <v>3</v>
      </c>
      <c r="N428" s="5" t="s">
        <v>3</v>
      </c>
      <c r="O428" s="5">
        <v>2</v>
      </c>
      <c r="P428" s="5"/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/>
      <c r="AA428" s="5"/>
      <c r="AB428" s="5"/>
    </row>
    <row r="429" spans="1:255" x14ac:dyDescent="0.25">
      <c r="A429" s="5">
        <v>50</v>
      </c>
      <c r="B429" s="5">
        <v>0</v>
      </c>
      <c r="C429" s="5">
        <v>0</v>
      </c>
      <c r="D429" s="5">
        <v>1</v>
      </c>
      <c r="E429" s="5">
        <v>222</v>
      </c>
      <c r="F429" s="5">
        <f>ROUND(Source!AO425,O429)</f>
        <v>0</v>
      </c>
      <c r="G429" s="5" t="s">
        <v>50</v>
      </c>
      <c r="H429" s="5" t="s">
        <v>51</v>
      </c>
      <c r="I429" s="5"/>
      <c r="J429" s="5"/>
      <c r="K429" s="5">
        <v>222</v>
      </c>
      <c r="L429" s="5">
        <v>3</v>
      </c>
      <c r="M429" s="5">
        <v>3</v>
      </c>
      <c r="N429" s="5" t="s">
        <v>3</v>
      </c>
      <c r="O429" s="5">
        <v>2</v>
      </c>
      <c r="P429" s="5"/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/>
      <c r="AA429" s="5"/>
      <c r="AB429" s="5"/>
    </row>
    <row r="430" spans="1:255" x14ac:dyDescent="0.25">
      <c r="A430" s="5">
        <v>50</v>
      </c>
      <c r="B430" s="5">
        <v>0</v>
      </c>
      <c r="C430" s="5">
        <v>0</v>
      </c>
      <c r="D430" s="5">
        <v>1</v>
      </c>
      <c r="E430" s="5">
        <v>225</v>
      </c>
      <c r="F430" s="5">
        <f>ROUND(Source!AV425,O430)</f>
        <v>0</v>
      </c>
      <c r="G430" s="5" t="s">
        <v>52</v>
      </c>
      <c r="H430" s="5" t="s">
        <v>53</v>
      </c>
      <c r="I430" s="5"/>
      <c r="J430" s="5"/>
      <c r="K430" s="5">
        <v>225</v>
      </c>
      <c r="L430" s="5">
        <v>4</v>
      </c>
      <c r="M430" s="5">
        <v>3</v>
      </c>
      <c r="N430" s="5" t="s">
        <v>3</v>
      </c>
      <c r="O430" s="5">
        <v>2</v>
      </c>
      <c r="P430" s="5"/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/>
      <c r="AA430" s="5"/>
      <c r="AB430" s="5"/>
    </row>
    <row r="431" spans="1:255" x14ac:dyDescent="0.25">
      <c r="A431" s="5">
        <v>50</v>
      </c>
      <c r="B431" s="5">
        <v>0</v>
      </c>
      <c r="C431" s="5">
        <v>0</v>
      </c>
      <c r="D431" s="5">
        <v>1</v>
      </c>
      <c r="E431" s="5">
        <v>226</v>
      </c>
      <c r="F431" s="5">
        <f>ROUND(Source!AW425,O431)</f>
        <v>0</v>
      </c>
      <c r="G431" s="5" t="s">
        <v>54</v>
      </c>
      <c r="H431" s="5" t="s">
        <v>55</v>
      </c>
      <c r="I431" s="5"/>
      <c r="J431" s="5"/>
      <c r="K431" s="5">
        <v>226</v>
      </c>
      <c r="L431" s="5">
        <v>5</v>
      </c>
      <c r="M431" s="5">
        <v>3</v>
      </c>
      <c r="N431" s="5" t="s">
        <v>3</v>
      </c>
      <c r="O431" s="5">
        <v>2</v>
      </c>
      <c r="P431" s="5"/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/>
      <c r="AA431" s="5"/>
      <c r="AB431" s="5"/>
    </row>
    <row r="432" spans="1:255" x14ac:dyDescent="0.25">
      <c r="A432" s="5">
        <v>50</v>
      </c>
      <c r="B432" s="5">
        <v>0</v>
      </c>
      <c r="C432" s="5">
        <v>0</v>
      </c>
      <c r="D432" s="5">
        <v>1</v>
      </c>
      <c r="E432" s="5">
        <v>227</v>
      </c>
      <c r="F432" s="5">
        <f>ROUND(Source!AX425,O432)</f>
        <v>0</v>
      </c>
      <c r="G432" s="5" t="s">
        <v>56</v>
      </c>
      <c r="H432" s="5" t="s">
        <v>57</v>
      </c>
      <c r="I432" s="5"/>
      <c r="J432" s="5"/>
      <c r="K432" s="5">
        <v>227</v>
      </c>
      <c r="L432" s="5">
        <v>6</v>
      </c>
      <c r="M432" s="5">
        <v>3</v>
      </c>
      <c r="N432" s="5" t="s">
        <v>3</v>
      </c>
      <c r="O432" s="5">
        <v>2</v>
      </c>
      <c r="P432" s="5"/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/>
      <c r="AA432" s="5"/>
      <c r="AB432" s="5"/>
    </row>
    <row r="433" spans="1:28" x14ac:dyDescent="0.25">
      <c r="A433" s="5">
        <v>50</v>
      </c>
      <c r="B433" s="5">
        <v>0</v>
      </c>
      <c r="C433" s="5">
        <v>0</v>
      </c>
      <c r="D433" s="5">
        <v>1</v>
      </c>
      <c r="E433" s="5">
        <v>228</v>
      </c>
      <c r="F433" s="5">
        <f>ROUND(Source!AY425,O433)</f>
        <v>0</v>
      </c>
      <c r="G433" s="5" t="s">
        <v>58</v>
      </c>
      <c r="H433" s="5" t="s">
        <v>59</v>
      </c>
      <c r="I433" s="5"/>
      <c r="J433" s="5"/>
      <c r="K433" s="5">
        <v>228</v>
      </c>
      <c r="L433" s="5">
        <v>7</v>
      </c>
      <c r="M433" s="5">
        <v>3</v>
      </c>
      <c r="N433" s="5" t="s">
        <v>3</v>
      </c>
      <c r="O433" s="5">
        <v>2</v>
      </c>
      <c r="P433" s="5"/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/>
      <c r="AA433" s="5"/>
      <c r="AB433" s="5"/>
    </row>
    <row r="434" spans="1:28" x14ac:dyDescent="0.25">
      <c r="A434" s="5">
        <v>50</v>
      </c>
      <c r="B434" s="5">
        <v>0</v>
      </c>
      <c r="C434" s="5">
        <v>0</v>
      </c>
      <c r="D434" s="5">
        <v>1</v>
      </c>
      <c r="E434" s="5">
        <v>216</v>
      </c>
      <c r="F434" s="5">
        <f>ROUND(Source!AP425,O434)</f>
        <v>0</v>
      </c>
      <c r="G434" s="5" t="s">
        <v>60</v>
      </c>
      <c r="H434" s="5" t="s">
        <v>61</v>
      </c>
      <c r="I434" s="5"/>
      <c r="J434" s="5"/>
      <c r="K434" s="5">
        <v>216</v>
      </c>
      <c r="L434" s="5">
        <v>8</v>
      </c>
      <c r="M434" s="5">
        <v>3</v>
      </c>
      <c r="N434" s="5" t="s">
        <v>3</v>
      </c>
      <c r="O434" s="5">
        <v>2</v>
      </c>
      <c r="P434" s="5"/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/>
      <c r="AA434" s="5"/>
      <c r="AB434" s="5"/>
    </row>
    <row r="435" spans="1:28" x14ac:dyDescent="0.25">
      <c r="A435" s="5">
        <v>50</v>
      </c>
      <c r="B435" s="5">
        <v>0</v>
      </c>
      <c r="C435" s="5">
        <v>0</v>
      </c>
      <c r="D435" s="5">
        <v>1</v>
      </c>
      <c r="E435" s="5">
        <v>223</v>
      </c>
      <c r="F435" s="5">
        <f>ROUND(Source!AQ425,O435)</f>
        <v>0</v>
      </c>
      <c r="G435" s="5" t="s">
        <v>62</v>
      </c>
      <c r="H435" s="5" t="s">
        <v>63</v>
      </c>
      <c r="I435" s="5"/>
      <c r="J435" s="5"/>
      <c r="K435" s="5">
        <v>223</v>
      </c>
      <c r="L435" s="5">
        <v>9</v>
      </c>
      <c r="M435" s="5">
        <v>3</v>
      </c>
      <c r="N435" s="5" t="s">
        <v>3</v>
      </c>
      <c r="O435" s="5">
        <v>2</v>
      </c>
      <c r="P435" s="5"/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/>
      <c r="AA435" s="5"/>
      <c r="AB435" s="5"/>
    </row>
    <row r="436" spans="1:28" x14ac:dyDescent="0.25">
      <c r="A436" s="5">
        <v>50</v>
      </c>
      <c r="B436" s="5">
        <v>0</v>
      </c>
      <c r="C436" s="5">
        <v>0</v>
      </c>
      <c r="D436" s="5">
        <v>1</v>
      </c>
      <c r="E436" s="5">
        <v>229</v>
      </c>
      <c r="F436" s="5">
        <f>ROUND(Source!AZ425,O436)</f>
        <v>0</v>
      </c>
      <c r="G436" s="5" t="s">
        <v>64</v>
      </c>
      <c r="H436" s="5" t="s">
        <v>65</v>
      </c>
      <c r="I436" s="5"/>
      <c r="J436" s="5"/>
      <c r="K436" s="5">
        <v>229</v>
      </c>
      <c r="L436" s="5">
        <v>10</v>
      </c>
      <c r="M436" s="5">
        <v>3</v>
      </c>
      <c r="N436" s="5" t="s">
        <v>3</v>
      </c>
      <c r="O436" s="5">
        <v>2</v>
      </c>
      <c r="P436" s="5"/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/>
      <c r="AA436" s="5"/>
      <c r="AB436" s="5"/>
    </row>
    <row r="437" spans="1:28" x14ac:dyDescent="0.25">
      <c r="A437" s="5">
        <v>50</v>
      </c>
      <c r="B437" s="5">
        <v>0</v>
      </c>
      <c r="C437" s="5">
        <v>0</v>
      </c>
      <c r="D437" s="5">
        <v>1</v>
      </c>
      <c r="E437" s="5">
        <v>203</v>
      </c>
      <c r="F437" s="5">
        <f>ROUND(Source!Q425,O437)</f>
        <v>0</v>
      </c>
      <c r="G437" s="5" t="s">
        <v>66</v>
      </c>
      <c r="H437" s="5" t="s">
        <v>67</v>
      </c>
      <c r="I437" s="5"/>
      <c r="J437" s="5"/>
      <c r="K437" s="5">
        <v>203</v>
      </c>
      <c r="L437" s="5">
        <v>11</v>
      </c>
      <c r="M437" s="5">
        <v>3</v>
      </c>
      <c r="N437" s="5" t="s">
        <v>3</v>
      </c>
      <c r="O437" s="5">
        <v>2</v>
      </c>
      <c r="P437" s="5"/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/>
      <c r="AA437" s="5"/>
      <c r="AB437" s="5"/>
    </row>
    <row r="438" spans="1:28" x14ac:dyDescent="0.25">
      <c r="A438" s="5">
        <v>50</v>
      </c>
      <c r="B438" s="5">
        <v>0</v>
      </c>
      <c r="C438" s="5">
        <v>0</v>
      </c>
      <c r="D438" s="5">
        <v>1</v>
      </c>
      <c r="E438" s="5">
        <v>231</v>
      </c>
      <c r="F438" s="5">
        <f>ROUND(Source!BB425,O438)</f>
        <v>0</v>
      </c>
      <c r="G438" s="5" t="s">
        <v>68</v>
      </c>
      <c r="H438" s="5" t="s">
        <v>69</v>
      </c>
      <c r="I438" s="5"/>
      <c r="J438" s="5"/>
      <c r="K438" s="5">
        <v>231</v>
      </c>
      <c r="L438" s="5">
        <v>12</v>
      </c>
      <c r="M438" s="5">
        <v>3</v>
      </c>
      <c r="N438" s="5" t="s">
        <v>3</v>
      </c>
      <c r="O438" s="5">
        <v>2</v>
      </c>
      <c r="P438" s="5"/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/>
      <c r="AA438" s="5"/>
      <c r="AB438" s="5"/>
    </row>
    <row r="439" spans="1:28" x14ac:dyDescent="0.25">
      <c r="A439" s="5">
        <v>50</v>
      </c>
      <c r="B439" s="5">
        <v>0</v>
      </c>
      <c r="C439" s="5">
        <v>0</v>
      </c>
      <c r="D439" s="5">
        <v>1</v>
      </c>
      <c r="E439" s="5">
        <v>204</v>
      </c>
      <c r="F439" s="5">
        <f>ROUND(Source!R425,O439)</f>
        <v>0</v>
      </c>
      <c r="G439" s="5" t="s">
        <v>70</v>
      </c>
      <c r="H439" s="5" t="s">
        <v>71</v>
      </c>
      <c r="I439" s="5"/>
      <c r="J439" s="5"/>
      <c r="K439" s="5">
        <v>204</v>
      </c>
      <c r="L439" s="5">
        <v>13</v>
      </c>
      <c r="M439" s="5">
        <v>3</v>
      </c>
      <c r="N439" s="5" t="s">
        <v>3</v>
      </c>
      <c r="O439" s="5">
        <v>2</v>
      </c>
      <c r="P439" s="5"/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/>
      <c r="AA439" s="5"/>
      <c r="AB439" s="5"/>
    </row>
    <row r="440" spans="1:28" x14ac:dyDescent="0.25">
      <c r="A440" s="5">
        <v>50</v>
      </c>
      <c r="B440" s="5">
        <v>0</v>
      </c>
      <c r="C440" s="5">
        <v>0</v>
      </c>
      <c r="D440" s="5">
        <v>1</v>
      </c>
      <c r="E440" s="5">
        <v>205</v>
      </c>
      <c r="F440" s="5">
        <f>ROUND(Source!S425,O440)</f>
        <v>0</v>
      </c>
      <c r="G440" s="5" t="s">
        <v>72</v>
      </c>
      <c r="H440" s="5" t="s">
        <v>73</v>
      </c>
      <c r="I440" s="5"/>
      <c r="J440" s="5"/>
      <c r="K440" s="5">
        <v>205</v>
      </c>
      <c r="L440" s="5">
        <v>14</v>
      </c>
      <c r="M440" s="5">
        <v>3</v>
      </c>
      <c r="N440" s="5" t="s">
        <v>3</v>
      </c>
      <c r="O440" s="5">
        <v>2</v>
      </c>
      <c r="P440" s="5"/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/>
      <c r="AA440" s="5"/>
      <c r="AB440" s="5"/>
    </row>
    <row r="441" spans="1:28" x14ac:dyDescent="0.25">
      <c r="A441" s="5">
        <v>50</v>
      </c>
      <c r="B441" s="5">
        <v>0</v>
      </c>
      <c r="C441" s="5">
        <v>0</v>
      </c>
      <c r="D441" s="5">
        <v>1</v>
      </c>
      <c r="E441" s="5">
        <v>232</v>
      </c>
      <c r="F441" s="5">
        <f>ROUND(Source!BC425,O441)</f>
        <v>0</v>
      </c>
      <c r="G441" s="5" t="s">
        <v>74</v>
      </c>
      <c r="H441" s="5" t="s">
        <v>75</v>
      </c>
      <c r="I441" s="5"/>
      <c r="J441" s="5"/>
      <c r="K441" s="5">
        <v>232</v>
      </c>
      <c r="L441" s="5">
        <v>15</v>
      </c>
      <c r="M441" s="5">
        <v>3</v>
      </c>
      <c r="N441" s="5" t="s">
        <v>3</v>
      </c>
      <c r="O441" s="5">
        <v>2</v>
      </c>
      <c r="P441" s="5"/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/>
      <c r="AA441" s="5"/>
      <c r="AB441" s="5"/>
    </row>
    <row r="442" spans="1:28" x14ac:dyDescent="0.25">
      <c r="A442" s="5">
        <v>50</v>
      </c>
      <c r="B442" s="5">
        <v>0</v>
      </c>
      <c r="C442" s="5">
        <v>0</v>
      </c>
      <c r="D442" s="5">
        <v>1</v>
      </c>
      <c r="E442" s="5">
        <v>214</v>
      </c>
      <c r="F442" s="5">
        <f>ROUND(Source!AS425,O442)</f>
        <v>0</v>
      </c>
      <c r="G442" s="5" t="s">
        <v>76</v>
      </c>
      <c r="H442" s="5" t="s">
        <v>77</v>
      </c>
      <c r="I442" s="5"/>
      <c r="J442" s="5"/>
      <c r="K442" s="5">
        <v>214</v>
      </c>
      <c r="L442" s="5">
        <v>16</v>
      </c>
      <c r="M442" s="5">
        <v>3</v>
      </c>
      <c r="N442" s="5" t="s">
        <v>3</v>
      </c>
      <c r="O442" s="5">
        <v>2</v>
      </c>
      <c r="P442" s="5"/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/>
      <c r="AA442" s="5"/>
      <c r="AB442" s="5"/>
    </row>
    <row r="443" spans="1:28" x14ac:dyDescent="0.25">
      <c r="A443" s="5">
        <v>50</v>
      </c>
      <c r="B443" s="5">
        <v>0</v>
      </c>
      <c r="C443" s="5">
        <v>0</v>
      </c>
      <c r="D443" s="5">
        <v>1</v>
      </c>
      <c r="E443" s="5">
        <v>215</v>
      </c>
      <c r="F443" s="5">
        <f>ROUND(Source!AT425,O443)</f>
        <v>0</v>
      </c>
      <c r="G443" s="5" t="s">
        <v>78</v>
      </c>
      <c r="H443" s="5" t="s">
        <v>79</v>
      </c>
      <c r="I443" s="5"/>
      <c r="J443" s="5"/>
      <c r="K443" s="5">
        <v>215</v>
      </c>
      <c r="L443" s="5">
        <v>17</v>
      </c>
      <c r="M443" s="5">
        <v>3</v>
      </c>
      <c r="N443" s="5" t="s">
        <v>3</v>
      </c>
      <c r="O443" s="5">
        <v>2</v>
      </c>
      <c r="P443" s="5"/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/>
      <c r="AA443" s="5"/>
      <c r="AB443" s="5"/>
    </row>
    <row r="444" spans="1:28" x14ac:dyDescent="0.25">
      <c r="A444" s="5">
        <v>50</v>
      </c>
      <c r="B444" s="5">
        <v>0</v>
      </c>
      <c r="C444" s="5">
        <v>0</v>
      </c>
      <c r="D444" s="5">
        <v>1</v>
      </c>
      <c r="E444" s="5">
        <v>217</v>
      </c>
      <c r="F444" s="5">
        <f>ROUND(Source!AU425,O444)</f>
        <v>0</v>
      </c>
      <c r="G444" s="5" t="s">
        <v>80</v>
      </c>
      <c r="H444" s="5" t="s">
        <v>81</v>
      </c>
      <c r="I444" s="5"/>
      <c r="J444" s="5"/>
      <c r="K444" s="5">
        <v>217</v>
      </c>
      <c r="L444" s="5">
        <v>18</v>
      </c>
      <c r="M444" s="5">
        <v>3</v>
      </c>
      <c r="N444" s="5" t="s">
        <v>3</v>
      </c>
      <c r="O444" s="5">
        <v>2</v>
      </c>
      <c r="P444" s="5"/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/>
      <c r="AA444" s="5"/>
      <c r="AB444" s="5"/>
    </row>
    <row r="445" spans="1:28" x14ac:dyDescent="0.25">
      <c r="A445" s="5">
        <v>50</v>
      </c>
      <c r="B445" s="5">
        <v>0</v>
      </c>
      <c r="C445" s="5">
        <v>0</v>
      </c>
      <c r="D445" s="5">
        <v>1</v>
      </c>
      <c r="E445" s="5">
        <v>230</v>
      </c>
      <c r="F445" s="5">
        <f>ROUND(Source!BA425,O445)</f>
        <v>0</v>
      </c>
      <c r="G445" s="5" t="s">
        <v>82</v>
      </c>
      <c r="H445" s="5" t="s">
        <v>83</v>
      </c>
      <c r="I445" s="5"/>
      <c r="J445" s="5"/>
      <c r="K445" s="5">
        <v>230</v>
      </c>
      <c r="L445" s="5">
        <v>19</v>
      </c>
      <c r="M445" s="5">
        <v>3</v>
      </c>
      <c r="N445" s="5" t="s">
        <v>3</v>
      </c>
      <c r="O445" s="5">
        <v>2</v>
      </c>
      <c r="P445" s="5"/>
      <c r="Q445" s="5"/>
      <c r="R445" s="5"/>
      <c r="S445" s="5"/>
      <c r="T445" s="5"/>
      <c r="U445" s="5"/>
      <c r="V445" s="5"/>
      <c r="W445" s="5">
        <v>0</v>
      </c>
      <c r="X445" s="5">
        <v>1</v>
      </c>
      <c r="Y445" s="5">
        <v>0</v>
      </c>
      <c r="Z445" s="5"/>
      <c r="AA445" s="5"/>
      <c r="AB445" s="5"/>
    </row>
    <row r="446" spans="1:28" x14ac:dyDescent="0.25">
      <c r="A446" s="5">
        <v>50</v>
      </c>
      <c r="B446" s="5">
        <v>0</v>
      </c>
      <c r="C446" s="5">
        <v>0</v>
      </c>
      <c r="D446" s="5">
        <v>1</v>
      </c>
      <c r="E446" s="5">
        <v>206</v>
      </c>
      <c r="F446" s="5">
        <f>ROUND(Source!T425,O446)</f>
        <v>0</v>
      </c>
      <c r="G446" s="5" t="s">
        <v>84</v>
      </c>
      <c r="H446" s="5" t="s">
        <v>85</v>
      </c>
      <c r="I446" s="5"/>
      <c r="J446" s="5"/>
      <c r="K446" s="5">
        <v>206</v>
      </c>
      <c r="L446" s="5">
        <v>20</v>
      </c>
      <c r="M446" s="5">
        <v>3</v>
      </c>
      <c r="N446" s="5" t="s">
        <v>3</v>
      </c>
      <c r="O446" s="5">
        <v>2</v>
      </c>
      <c r="P446" s="5"/>
      <c r="Q446" s="5"/>
      <c r="R446" s="5"/>
      <c r="S446" s="5"/>
      <c r="T446" s="5"/>
      <c r="U446" s="5"/>
      <c r="V446" s="5"/>
      <c r="W446" s="5">
        <v>0</v>
      </c>
      <c r="X446" s="5">
        <v>1</v>
      </c>
      <c r="Y446" s="5">
        <v>0</v>
      </c>
      <c r="Z446" s="5"/>
      <c r="AA446" s="5"/>
      <c r="AB446" s="5"/>
    </row>
    <row r="447" spans="1:28" x14ac:dyDescent="0.25">
      <c r="A447" s="5">
        <v>50</v>
      </c>
      <c r="B447" s="5">
        <v>0</v>
      </c>
      <c r="C447" s="5">
        <v>0</v>
      </c>
      <c r="D447" s="5">
        <v>1</v>
      </c>
      <c r="E447" s="5">
        <v>207</v>
      </c>
      <c r="F447" s="5">
        <f>ROUND(Source!U425,O447)</f>
        <v>0</v>
      </c>
      <c r="G447" s="5" t="s">
        <v>86</v>
      </c>
      <c r="H447" s="5" t="s">
        <v>87</v>
      </c>
      <c r="I447" s="5"/>
      <c r="J447" s="5"/>
      <c r="K447" s="5">
        <v>207</v>
      </c>
      <c r="L447" s="5">
        <v>21</v>
      </c>
      <c r="M447" s="5">
        <v>3</v>
      </c>
      <c r="N447" s="5" t="s">
        <v>3</v>
      </c>
      <c r="O447" s="5">
        <v>7</v>
      </c>
      <c r="P447" s="5"/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/>
      <c r="AA447" s="5"/>
      <c r="AB447" s="5"/>
    </row>
    <row r="448" spans="1:28" x14ac:dyDescent="0.25">
      <c r="A448" s="5">
        <v>50</v>
      </c>
      <c r="B448" s="5">
        <v>0</v>
      </c>
      <c r="C448" s="5">
        <v>0</v>
      </c>
      <c r="D448" s="5">
        <v>1</v>
      </c>
      <c r="E448" s="5">
        <v>208</v>
      </c>
      <c r="F448" s="5">
        <f>ROUND(Source!V425,O448)</f>
        <v>0</v>
      </c>
      <c r="G448" s="5" t="s">
        <v>88</v>
      </c>
      <c r="H448" s="5" t="s">
        <v>89</v>
      </c>
      <c r="I448" s="5"/>
      <c r="J448" s="5"/>
      <c r="K448" s="5">
        <v>208</v>
      </c>
      <c r="L448" s="5">
        <v>22</v>
      </c>
      <c r="M448" s="5">
        <v>3</v>
      </c>
      <c r="N448" s="5" t="s">
        <v>3</v>
      </c>
      <c r="O448" s="5">
        <v>7</v>
      </c>
      <c r="P448" s="5"/>
      <c r="Q448" s="5"/>
      <c r="R448" s="5"/>
      <c r="S448" s="5"/>
      <c r="T448" s="5"/>
      <c r="U448" s="5"/>
      <c r="V448" s="5"/>
      <c r="W448" s="5">
        <v>0</v>
      </c>
      <c r="X448" s="5">
        <v>1</v>
      </c>
      <c r="Y448" s="5">
        <v>0</v>
      </c>
      <c r="Z448" s="5"/>
      <c r="AA448" s="5"/>
      <c r="AB448" s="5"/>
    </row>
    <row r="449" spans="1:255" x14ac:dyDescent="0.25">
      <c r="A449" s="5">
        <v>50</v>
      </c>
      <c r="B449" s="5">
        <v>0</v>
      </c>
      <c r="C449" s="5">
        <v>0</v>
      </c>
      <c r="D449" s="5">
        <v>1</v>
      </c>
      <c r="E449" s="5">
        <v>209</v>
      </c>
      <c r="F449" s="5">
        <f>ROUND(Source!W425,O449)</f>
        <v>0</v>
      </c>
      <c r="G449" s="5" t="s">
        <v>90</v>
      </c>
      <c r="H449" s="5" t="s">
        <v>91</v>
      </c>
      <c r="I449" s="5"/>
      <c r="J449" s="5"/>
      <c r="K449" s="5">
        <v>209</v>
      </c>
      <c r="L449" s="5">
        <v>23</v>
      </c>
      <c r="M449" s="5">
        <v>3</v>
      </c>
      <c r="N449" s="5" t="s">
        <v>3</v>
      </c>
      <c r="O449" s="5">
        <v>2</v>
      </c>
      <c r="P449" s="5"/>
      <c r="Q449" s="5"/>
      <c r="R449" s="5"/>
      <c r="S449" s="5"/>
      <c r="T449" s="5"/>
      <c r="U449" s="5"/>
      <c r="V449" s="5"/>
      <c r="W449" s="5">
        <v>0</v>
      </c>
      <c r="X449" s="5">
        <v>1</v>
      </c>
      <c r="Y449" s="5">
        <v>0</v>
      </c>
      <c r="Z449" s="5"/>
      <c r="AA449" s="5"/>
      <c r="AB449" s="5"/>
    </row>
    <row r="450" spans="1:255" x14ac:dyDescent="0.25">
      <c r="A450" s="5">
        <v>50</v>
      </c>
      <c r="B450" s="5">
        <v>0</v>
      </c>
      <c r="C450" s="5">
        <v>0</v>
      </c>
      <c r="D450" s="5">
        <v>1</v>
      </c>
      <c r="E450" s="5">
        <v>233</v>
      </c>
      <c r="F450" s="5">
        <f>ROUND(Source!BD425,O450)</f>
        <v>0</v>
      </c>
      <c r="G450" s="5" t="s">
        <v>92</v>
      </c>
      <c r="H450" s="5" t="s">
        <v>93</v>
      </c>
      <c r="I450" s="5"/>
      <c r="J450" s="5"/>
      <c r="K450" s="5">
        <v>233</v>
      </c>
      <c r="L450" s="5">
        <v>24</v>
      </c>
      <c r="M450" s="5">
        <v>3</v>
      </c>
      <c r="N450" s="5" t="s">
        <v>3</v>
      </c>
      <c r="O450" s="5">
        <v>2</v>
      </c>
      <c r="P450" s="5"/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/>
      <c r="AA450" s="5"/>
      <c r="AB450" s="5"/>
    </row>
    <row r="451" spans="1:255" x14ac:dyDescent="0.25">
      <c r="A451" s="5">
        <v>50</v>
      </c>
      <c r="B451" s="5">
        <v>0</v>
      </c>
      <c r="C451" s="5">
        <v>0</v>
      </c>
      <c r="D451" s="5">
        <v>1</v>
      </c>
      <c r="E451" s="5">
        <v>210</v>
      </c>
      <c r="F451" s="5">
        <f>ROUND(Source!X425,O451)</f>
        <v>0</v>
      </c>
      <c r="G451" s="5" t="s">
        <v>94</v>
      </c>
      <c r="H451" s="5" t="s">
        <v>95</v>
      </c>
      <c r="I451" s="5"/>
      <c r="J451" s="5"/>
      <c r="K451" s="5">
        <v>210</v>
      </c>
      <c r="L451" s="5">
        <v>25</v>
      </c>
      <c r="M451" s="5">
        <v>3</v>
      </c>
      <c r="N451" s="5" t="s">
        <v>3</v>
      </c>
      <c r="O451" s="5">
        <v>2</v>
      </c>
      <c r="P451" s="5"/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/>
      <c r="AA451" s="5"/>
      <c r="AB451" s="5"/>
    </row>
    <row r="452" spans="1:255" x14ac:dyDescent="0.25">
      <c r="A452" s="5">
        <v>50</v>
      </c>
      <c r="B452" s="5">
        <v>0</v>
      </c>
      <c r="C452" s="5">
        <v>0</v>
      </c>
      <c r="D452" s="5">
        <v>1</v>
      </c>
      <c r="E452" s="5">
        <v>211</v>
      </c>
      <c r="F452" s="5">
        <f>ROUND(Source!Y425,O452)</f>
        <v>0</v>
      </c>
      <c r="G452" s="5" t="s">
        <v>96</v>
      </c>
      <c r="H452" s="5" t="s">
        <v>97</v>
      </c>
      <c r="I452" s="5"/>
      <c r="J452" s="5"/>
      <c r="K452" s="5">
        <v>211</v>
      </c>
      <c r="L452" s="5">
        <v>26</v>
      </c>
      <c r="M452" s="5">
        <v>3</v>
      </c>
      <c r="N452" s="5" t="s">
        <v>3</v>
      </c>
      <c r="O452" s="5">
        <v>2</v>
      </c>
      <c r="P452" s="5"/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/>
      <c r="AA452" s="5"/>
      <c r="AB452" s="5"/>
    </row>
    <row r="453" spans="1:255" x14ac:dyDescent="0.25">
      <c r="A453" s="5">
        <v>50</v>
      </c>
      <c r="B453" s="5">
        <v>0</v>
      </c>
      <c r="C453" s="5">
        <v>0</v>
      </c>
      <c r="D453" s="5">
        <v>1</v>
      </c>
      <c r="E453" s="5">
        <v>224</v>
      </c>
      <c r="F453" s="5">
        <f>ROUND(Source!AR425,O453)</f>
        <v>0</v>
      </c>
      <c r="G453" s="5" t="s">
        <v>98</v>
      </c>
      <c r="H453" s="5" t="s">
        <v>99</v>
      </c>
      <c r="I453" s="5"/>
      <c r="J453" s="5"/>
      <c r="K453" s="5">
        <v>224</v>
      </c>
      <c r="L453" s="5">
        <v>27</v>
      </c>
      <c r="M453" s="5">
        <v>3</v>
      </c>
      <c r="N453" s="5" t="s">
        <v>3</v>
      </c>
      <c r="O453" s="5">
        <v>2</v>
      </c>
      <c r="P453" s="5"/>
      <c r="Q453" s="5"/>
      <c r="R453" s="5"/>
      <c r="S453" s="5"/>
      <c r="T453" s="5"/>
      <c r="U453" s="5"/>
      <c r="V453" s="5"/>
      <c r="W453" s="5">
        <v>0</v>
      </c>
      <c r="X453" s="5">
        <v>1</v>
      </c>
      <c r="Y453" s="5">
        <v>0</v>
      </c>
      <c r="Z453" s="5"/>
      <c r="AA453" s="5"/>
      <c r="AB453" s="5"/>
    </row>
    <row r="455" spans="1:255" x14ac:dyDescent="0.25">
      <c r="A455" s="1">
        <v>4</v>
      </c>
      <c r="B455" s="1">
        <v>0</v>
      </c>
      <c r="C455" s="1"/>
      <c r="D455" s="1">
        <f>ROW(A474)</f>
        <v>474</v>
      </c>
      <c r="E455" s="1"/>
      <c r="F455" s="1" t="s">
        <v>18</v>
      </c>
      <c r="G455" s="1" t="s">
        <v>176</v>
      </c>
      <c r="H455" s="1" t="s">
        <v>3</v>
      </c>
      <c r="I455" s="1">
        <v>0</v>
      </c>
      <c r="J455" s="1"/>
      <c r="K455" s="1">
        <v>-1</v>
      </c>
      <c r="L455" s="1"/>
      <c r="M455" s="1" t="s">
        <v>3</v>
      </c>
      <c r="N455" s="1"/>
      <c r="O455" s="1"/>
      <c r="P455" s="1"/>
      <c r="Q455" s="1"/>
      <c r="R455" s="1"/>
      <c r="S455" s="1">
        <v>0</v>
      </c>
      <c r="T455" s="1"/>
      <c r="U455" s="1" t="s">
        <v>3</v>
      </c>
      <c r="V455" s="1">
        <v>2</v>
      </c>
      <c r="W455" s="1"/>
      <c r="X455" s="1"/>
      <c r="Y455" s="1"/>
      <c r="Z455" s="1"/>
      <c r="AA455" s="1"/>
      <c r="AB455" s="1" t="s">
        <v>3</v>
      </c>
      <c r="AC455" s="1" t="s">
        <v>3</v>
      </c>
      <c r="AD455" s="1" t="s">
        <v>3</v>
      </c>
      <c r="AE455" s="1" t="s">
        <v>3</v>
      </c>
      <c r="AF455" s="1" t="s">
        <v>3</v>
      </c>
      <c r="AG455" s="1" t="s">
        <v>3</v>
      </c>
      <c r="AH455" s="1"/>
      <c r="AI455" s="1"/>
      <c r="AJ455" s="1"/>
      <c r="AK455" s="1"/>
      <c r="AL455" s="1"/>
      <c r="AM455" s="1"/>
      <c r="AN455" s="1"/>
      <c r="AO455" s="1"/>
      <c r="AP455" s="1" t="s">
        <v>3</v>
      </c>
      <c r="AQ455" s="1" t="s">
        <v>3</v>
      </c>
      <c r="AR455" s="1" t="s">
        <v>3</v>
      </c>
      <c r="AS455" s="1"/>
      <c r="AT455" s="1"/>
      <c r="AU455" s="1"/>
      <c r="AV455" s="1"/>
      <c r="AW455" s="1"/>
      <c r="AX455" s="1"/>
      <c r="AY455" s="1"/>
      <c r="AZ455" s="1" t="s">
        <v>3</v>
      </c>
      <c r="BA455" s="1"/>
      <c r="BB455" s="1" t="s">
        <v>3</v>
      </c>
      <c r="BC455" s="1" t="s">
        <v>3</v>
      </c>
      <c r="BD455" s="1" t="s">
        <v>3</v>
      </c>
      <c r="BE455" s="1" t="s">
        <v>3</v>
      </c>
      <c r="BF455" s="1" t="s">
        <v>3</v>
      </c>
      <c r="BG455" s="1" t="s">
        <v>3</v>
      </c>
      <c r="BH455" s="1" t="s">
        <v>3</v>
      </c>
      <c r="BI455" s="1" t="s">
        <v>3</v>
      </c>
      <c r="BJ455" s="1" t="s">
        <v>3</v>
      </c>
      <c r="BK455" s="1" t="s">
        <v>3</v>
      </c>
      <c r="BL455" s="1" t="s">
        <v>3</v>
      </c>
      <c r="BM455" s="1" t="s">
        <v>3</v>
      </c>
      <c r="BN455" s="1" t="s">
        <v>3</v>
      </c>
      <c r="BO455" s="1" t="s">
        <v>3</v>
      </c>
      <c r="BP455" s="1" t="s">
        <v>3</v>
      </c>
      <c r="BQ455" s="1"/>
      <c r="BR455" s="1"/>
      <c r="BS455" s="1"/>
      <c r="BT455" s="1"/>
      <c r="BU455" s="1"/>
      <c r="BV455" s="1"/>
      <c r="BW455" s="1"/>
      <c r="BX455" s="1">
        <v>0</v>
      </c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>
        <v>0</v>
      </c>
    </row>
    <row r="457" spans="1:255" x14ac:dyDescent="0.25">
      <c r="A457" s="3">
        <v>52</v>
      </c>
      <c r="B457" s="3">
        <f t="shared" ref="B457:G457" si="304">B474</f>
        <v>0</v>
      </c>
      <c r="C457" s="3">
        <f t="shared" si="304"/>
        <v>4</v>
      </c>
      <c r="D457" s="3">
        <f t="shared" si="304"/>
        <v>455</v>
      </c>
      <c r="E457" s="3">
        <f t="shared" si="304"/>
        <v>0</v>
      </c>
      <c r="F457" s="3" t="str">
        <f t="shared" si="304"/>
        <v>Новый раздел</v>
      </c>
      <c r="G457" s="3" t="str">
        <f t="shared" si="304"/>
        <v>ГНБ №14. L=36 м (1 скв., 2  трубы, под напряжением)</v>
      </c>
      <c r="H457" s="3"/>
      <c r="I457" s="3"/>
      <c r="J457" s="3"/>
      <c r="K457" s="3"/>
      <c r="L457" s="3"/>
      <c r="M457" s="3"/>
      <c r="N457" s="3"/>
      <c r="O457" s="3">
        <f t="shared" ref="O457:AT457" si="305">O474</f>
        <v>0</v>
      </c>
      <c r="P457" s="3">
        <f t="shared" si="305"/>
        <v>0</v>
      </c>
      <c r="Q457" s="3">
        <f t="shared" si="305"/>
        <v>0</v>
      </c>
      <c r="R457" s="3">
        <f t="shared" si="305"/>
        <v>0</v>
      </c>
      <c r="S457" s="3">
        <f t="shared" si="305"/>
        <v>0</v>
      </c>
      <c r="T457" s="3">
        <f t="shared" si="305"/>
        <v>0</v>
      </c>
      <c r="U457" s="3">
        <f t="shared" si="305"/>
        <v>0</v>
      </c>
      <c r="V457" s="3">
        <f t="shared" si="305"/>
        <v>0</v>
      </c>
      <c r="W457" s="3">
        <f t="shared" si="305"/>
        <v>0</v>
      </c>
      <c r="X457" s="3">
        <f t="shared" si="305"/>
        <v>0</v>
      </c>
      <c r="Y457" s="3">
        <f t="shared" si="305"/>
        <v>0</v>
      </c>
      <c r="Z457" s="3">
        <f t="shared" si="305"/>
        <v>0</v>
      </c>
      <c r="AA457" s="3">
        <f t="shared" si="305"/>
        <v>0</v>
      </c>
      <c r="AB457" s="3">
        <f t="shared" si="305"/>
        <v>0</v>
      </c>
      <c r="AC457" s="3">
        <f t="shared" si="305"/>
        <v>0</v>
      </c>
      <c r="AD457" s="3">
        <f t="shared" si="305"/>
        <v>0</v>
      </c>
      <c r="AE457" s="3">
        <f t="shared" si="305"/>
        <v>0</v>
      </c>
      <c r="AF457" s="3">
        <f t="shared" si="305"/>
        <v>0</v>
      </c>
      <c r="AG457" s="3">
        <f t="shared" si="305"/>
        <v>0</v>
      </c>
      <c r="AH457" s="3">
        <f t="shared" si="305"/>
        <v>0</v>
      </c>
      <c r="AI457" s="3">
        <f t="shared" si="305"/>
        <v>0</v>
      </c>
      <c r="AJ457" s="3">
        <f t="shared" si="305"/>
        <v>0</v>
      </c>
      <c r="AK457" s="3">
        <f t="shared" si="305"/>
        <v>0</v>
      </c>
      <c r="AL457" s="3">
        <f t="shared" si="305"/>
        <v>0</v>
      </c>
      <c r="AM457" s="3">
        <f t="shared" si="305"/>
        <v>0</v>
      </c>
      <c r="AN457" s="3">
        <f t="shared" si="305"/>
        <v>0</v>
      </c>
      <c r="AO457" s="3">
        <f t="shared" si="305"/>
        <v>0</v>
      </c>
      <c r="AP457" s="3">
        <f t="shared" si="305"/>
        <v>0</v>
      </c>
      <c r="AQ457" s="3">
        <f t="shared" si="305"/>
        <v>0</v>
      </c>
      <c r="AR457" s="3">
        <f t="shared" si="305"/>
        <v>0</v>
      </c>
      <c r="AS457" s="3">
        <f t="shared" si="305"/>
        <v>0</v>
      </c>
      <c r="AT457" s="3">
        <f t="shared" si="305"/>
        <v>0</v>
      </c>
      <c r="AU457" s="3">
        <f t="shared" ref="AU457:BZ457" si="306">AU474</f>
        <v>0</v>
      </c>
      <c r="AV457" s="3">
        <f t="shared" si="306"/>
        <v>0</v>
      </c>
      <c r="AW457" s="3">
        <f t="shared" si="306"/>
        <v>0</v>
      </c>
      <c r="AX457" s="3">
        <f t="shared" si="306"/>
        <v>0</v>
      </c>
      <c r="AY457" s="3">
        <f t="shared" si="306"/>
        <v>0</v>
      </c>
      <c r="AZ457" s="3">
        <f t="shared" si="306"/>
        <v>0</v>
      </c>
      <c r="BA457" s="3">
        <f t="shared" si="306"/>
        <v>0</v>
      </c>
      <c r="BB457" s="3">
        <f t="shared" si="306"/>
        <v>0</v>
      </c>
      <c r="BC457" s="3">
        <f t="shared" si="306"/>
        <v>0</v>
      </c>
      <c r="BD457" s="3">
        <f t="shared" si="306"/>
        <v>0</v>
      </c>
      <c r="BE457" s="3">
        <f t="shared" si="306"/>
        <v>0</v>
      </c>
      <c r="BF457" s="3">
        <f t="shared" si="306"/>
        <v>0</v>
      </c>
      <c r="BG457" s="3">
        <f t="shared" si="306"/>
        <v>0</v>
      </c>
      <c r="BH457" s="3">
        <f t="shared" si="306"/>
        <v>0</v>
      </c>
      <c r="BI457" s="3">
        <f t="shared" si="306"/>
        <v>0</v>
      </c>
      <c r="BJ457" s="3">
        <f t="shared" si="306"/>
        <v>0</v>
      </c>
      <c r="BK457" s="3">
        <f t="shared" si="306"/>
        <v>0</v>
      </c>
      <c r="BL457" s="3">
        <f t="shared" si="306"/>
        <v>0</v>
      </c>
      <c r="BM457" s="3">
        <f t="shared" si="306"/>
        <v>0</v>
      </c>
      <c r="BN457" s="3">
        <f t="shared" si="306"/>
        <v>0</v>
      </c>
      <c r="BO457" s="3">
        <f t="shared" si="306"/>
        <v>0</v>
      </c>
      <c r="BP457" s="3">
        <f t="shared" si="306"/>
        <v>0</v>
      </c>
      <c r="BQ457" s="3">
        <f t="shared" si="306"/>
        <v>0</v>
      </c>
      <c r="BR457" s="3">
        <f t="shared" si="306"/>
        <v>0</v>
      </c>
      <c r="BS457" s="3">
        <f t="shared" si="306"/>
        <v>0</v>
      </c>
      <c r="BT457" s="3">
        <f t="shared" si="306"/>
        <v>0</v>
      </c>
      <c r="BU457" s="3">
        <f t="shared" si="306"/>
        <v>0</v>
      </c>
      <c r="BV457" s="3">
        <f t="shared" si="306"/>
        <v>0</v>
      </c>
      <c r="BW457" s="3">
        <f t="shared" si="306"/>
        <v>0</v>
      </c>
      <c r="BX457" s="3">
        <f t="shared" si="306"/>
        <v>0</v>
      </c>
      <c r="BY457" s="3">
        <f t="shared" si="306"/>
        <v>0</v>
      </c>
      <c r="BZ457" s="3">
        <f t="shared" si="306"/>
        <v>0</v>
      </c>
      <c r="CA457" s="3">
        <f t="shared" ref="CA457:DF457" si="307">CA474</f>
        <v>0</v>
      </c>
      <c r="CB457" s="3">
        <f t="shared" si="307"/>
        <v>0</v>
      </c>
      <c r="CC457" s="3">
        <f t="shared" si="307"/>
        <v>0</v>
      </c>
      <c r="CD457" s="3">
        <f t="shared" si="307"/>
        <v>0</v>
      </c>
      <c r="CE457" s="3">
        <f t="shared" si="307"/>
        <v>0</v>
      </c>
      <c r="CF457" s="3">
        <f t="shared" si="307"/>
        <v>0</v>
      </c>
      <c r="CG457" s="3">
        <f t="shared" si="307"/>
        <v>0</v>
      </c>
      <c r="CH457" s="3">
        <f t="shared" si="307"/>
        <v>0</v>
      </c>
      <c r="CI457" s="3">
        <f t="shared" si="307"/>
        <v>0</v>
      </c>
      <c r="CJ457" s="3">
        <f t="shared" si="307"/>
        <v>0</v>
      </c>
      <c r="CK457" s="3">
        <f t="shared" si="307"/>
        <v>0</v>
      </c>
      <c r="CL457" s="3">
        <f t="shared" si="307"/>
        <v>0</v>
      </c>
      <c r="CM457" s="3">
        <f t="shared" si="307"/>
        <v>0</v>
      </c>
      <c r="CN457" s="3">
        <f t="shared" si="307"/>
        <v>0</v>
      </c>
      <c r="CO457" s="3">
        <f t="shared" si="307"/>
        <v>0</v>
      </c>
      <c r="CP457" s="3">
        <f t="shared" si="307"/>
        <v>0</v>
      </c>
      <c r="CQ457" s="3">
        <f t="shared" si="307"/>
        <v>0</v>
      </c>
      <c r="CR457" s="3">
        <f t="shared" si="307"/>
        <v>0</v>
      </c>
      <c r="CS457" s="3">
        <f t="shared" si="307"/>
        <v>0</v>
      </c>
      <c r="CT457" s="3">
        <f t="shared" si="307"/>
        <v>0</v>
      </c>
      <c r="CU457" s="3">
        <f t="shared" si="307"/>
        <v>0</v>
      </c>
      <c r="CV457" s="3">
        <f t="shared" si="307"/>
        <v>0</v>
      </c>
      <c r="CW457" s="3">
        <f t="shared" si="307"/>
        <v>0</v>
      </c>
      <c r="CX457" s="3">
        <f t="shared" si="307"/>
        <v>0</v>
      </c>
      <c r="CY457" s="3">
        <f t="shared" si="307"/>
        <v>0</v>
      </c>
      <c r="CZ457" s="3">
        <f t="shared" si="307"/>
        <v>0</v>
      </c>
      <c r="DA457" s="3">
        <f t="shared" si="307"/>
        <v>0</v>
      </c>
      <c r="DB457" s="3">
        <f t="shared" si="307"/>
        <v>0</v>
      </c>
      <c r="DC457" s="3">
        <f t="shared" si="307"/>
        <v>0</v>
      </c>
      <c r="DD457" s="3">
        <f t="shared" si="307"/>
        <v>0</v>
      </c>
      <c r="DE457" s="3">
        <f t="shared" si="307"/>
        <v>0</v>
      </c>
      <c r="DF457" s="3">
        <f t="shared" si="307"/>
        <v>0</v>
      </c>
      <c r="DG457" s="4">
        <f t="shared" ref="DG457:EL457" si="308">DG474</f>
        <v>0</v>
      </c>
      <c r="DH457" s="4">
        <f t="shared" si="308"/>
        <v>0</v>
      </c>
      <c r="DI457" s="4">
        <f t="shared" si="308"/>
        <v>0</v>
      </c>
      <c r="DJ457" s="4">
        <f t="shared" si="308"/>
        <v>0</v>
      </c>
      <c r="DK457" s="4">
        <f t="shared" si="308"/>
        <v>0</v>
      </c>
      <c r="DL457" s="4">
        <f t="shared" si="308"/>
        <v>0</v>
      </c>
      <c r="DM457" s="4">
        <f t="shared" si="308"/>
        <v>0</v>
      </c>
      <c r="DN457" s="4">
        <f t="shared" si="308"/>
        <v>0</v>
      </c>
      <c r="DO457" s="4">
        <f t="shared" si="308"/>
        <v>0</v>
      </c>
      <c r="DP457" s="4">
        <f t="shared" si="308"/>
        <v>0</v>
      </c>
      <c r="DQ457" s="4">
        <f t="shared" si="308"/>
        <v>0</v>
      </c>
      <c r="DR457" s="4">
        <f t="shared" si="308"/>
        <v>0</v>
      </c>
      <c r="DS457" s="4">
        <f t="shared" si="308"/>
        <v>0</v>
      </c>
      <c r="DT457" s="4">
        <f t="shared" si="308"/>
        <v>0</v>
      </c>
      <c r="DU457" s="4">
        <f t="shared" si="308"/>
        <v>0</v>
      </c>
      <c r="DV457" s="4">
        <f t="shared" si="308"/>
        <v>0</v>
      </c>
      <c r="DW457" s="4">
        <f t="shared" si="308"/>
        <v>0</v>
      </c>
      <c r="DX457" s="4">
        <f t="shared" si="308"/>
        <v>0</v>
      </c>
      <c r="DY457" s="4">
        <f t="shared" si="308"/>
        <v>0</v>
      </c>
      <c r="DZ457" s="4">
        <f t="shared" si="308"/>
        <v>0</v>
      </c>
      <c r="EA457" s="4">
        <f t="shared" si="308"/>
        <v>0</v>
      </c>
      <c r="EB457" s="4">
        <f t="shared" si="308"/>
        <v>0</v>
      </c>
      <c r="EC457" s="4">
        <f t="shared" si="308"/>
        <v>0</v>
      </c>
      <c r="ED457" s="4">
        <f t="shared" si="308"/>
        <v>0</v>
      </c>
      <c r="EE457" s="4">
        <f t="shared" si="308"/>
        <v>0</v>
      </c>
      <c r="EF457" s="4">
        <f t="shared" si="308"/>
        <v>0</v>
      </c>
      <c r="EG457" s="4">
        <f t="shared" si="308"/>
        <v>0</v>
      </c>
      <c r="EH457" s="4">
        <f t="shared" si="308"/>
        <v>0</v>
      </c>
      <c r="EI457" s="4">
        <f t="shared" si="308"/>
        <v>0</v>
      </c>
      <c r="EJ457" s="4">
        <f t="shared" si="308"/>
        <v>0</v>
      </c>
      <c r="EK457" s="4">
        <f t="shared" si="308"/>
        <v>0</v>
      </c>
      <c r="EL457" s="4">
        <f t="shared" si="308"/>
        <v>0</v>
      </c>
      <c r="EM457" s="4">
        <f t="shared" ref="EM457:FR457" si="309">EM474</f>
        <v>0</v>
      </c>
      <c r="EN457" s="4">
        <f t="shared" si="309"/>
        <v>0</v>
      </c>
      <c r="EO457" s="4">
        <f t="shared" si="309"/>
        <v>0</v>
      </c>
      <c r="EP457" s="4">
        <f t="shared" si="309"/>
        <v>0</v>
      </c>
      <c r="EQ457" s="4">
        <f t="shared" si="309"/>
        <v>0</v>
      </c>
      <c r="ER457" s="4">
        <f t="shared" si="309"/>
        <v>0</v>
      </c>
      <c r="ES457" s="4">
        <f t="shared" si="309"/>
        <v>0</v>
      </c>
      <c r="ET457" s="4">
        <f t="shared" si="309"/>
        <v>0</v>
      </c>
      <c r="EU457" s="4">
        <f t="shared" si="309"/>
        <v>0</v>
      </c>
      <c r="EV457" s="4">
        <f t="shared" si="309"/>
        <v>0</v>
      </c>
      <c r="EW457" s="4">
        <f t="shared" si="309"/>
        <v>0</v>
      </c>
      <c r="EX457" s="4">
        <f t="shared" si="309"/>
        <v>0</v>
      </c>
      <c r="EY457" s="4">
        <f t="shared" si="309"/>
        <v>0</v>
      </c>
      <c r="EZ457" s="4">
        <f t="shared" si="309"/>
        <v>0</v>
      </c>
      <c r="FA457" s="4">
        <f t="shared" si="309"/>
        <v>0</v>
      </c>
      <c r="FB457" s="4">
        <f t="shared" si="309"/>
        <v>0</v>
      </c>
      <c r="FC457" s="4">
        <f t="shared" si="309"/>
        <v>0</v>
      </c>
      <c r="FD457" s="4">
        <f t="shared" si="309"/>
        <v>0</v>
      </c>
      <c r="FE457" s="4">
        <f t="shared" si="309"/>
        <v>0</v>
      </c>
      <c r="FF457" s="4">
        <f t="shared" si="309"/>
        <v>0</v>
      </c>
      <c r="FG457" s="4">
        <f t="shared" si="309"/>
        <v>0</v>
      </c>
      <c r="FH457" s="4">
        <f t="shared" si="309"/>
        <v>0</v>
      </c>
      <c r="FI457" s="4">
        <f t="shared" si="309"/>
        <v>0</v>
      </c>
      <c r="FJ457" s="4">
        <f t="shared" si="309"/>
        <v>0</v>
      </c>
      <c r="FK457" s="4">
        <f t="shared" si="309"/>
        <v>0</v>
      </c>
      <c r="FL457" s="4">
        <f t="shared" si="309"/>
        <v>0</v>
      </c>
      <c r="FM457" s="4">
        <f t="shared" si="309"/>
        <v>0</v>
      </c>
      <c r="FN457" s="4">
        <f t="shared" si="309"/>
        <v>0</v>
      </c>
      <c r="FO457" s="4">
        <f t="shared" si="309"/>
        <v>0</v>
      </c>
      <c r="FP457" s="4">
        <f t="shared" si="309"/>
        <v>0</v>
      </c>
      <c r="FQ457" s="4">
        <f t="shared" si="309"/>
        <v>0</v>
      </c>
      <c r="FR457" s="4">
        <f t="shared" si="309"/>
        <v>0</v>
      </c>
      <c r="FS457" s="4">
        <f t="shared" ref="FS457:GX457" si="310">FS474</f>
        <v>0</v>
      </c>
      <c r="FT457" s="4">
        <f t="shared" si="310"/>
        <v>0</v>
      </c>
      <c r="FU457" s="4">
        <f t="shared" si="310"/>
        <v>0</v>
      </c>
      <c r="FV457" s="4">
        <f t="shared" si="310"/>
        <v>0</v>
      </c>
      <c r="FW457" s="4">
        <f t="shared" si="310"/>
        <v>0</v>
      </c>
      <c r="FX457" s="4">
        <f t="shared" si="310"/>
        <v>0</v>
      </c>
      <c r="FY457" s="4">
        <f t="shared" si="310"/>
        <v>0</v>
      </c>
      <c r="FZ457" s="4">
        <f t="shared" si="310"/>
        <v>0</v>
      </c>
      <c r="GA457" s="4">
        <f t="shared" si="310"/>
        <v>0</v>
      </c>
      <c r="GB457" s="4">
        <f t="shared" si="310"/>
        <v>0</v>
      </c>
      <c r="GC457" s="4">
        <f t="shared" si="310"/>
        <v>0</v>
      </c>
      <c r="GD457" s="4">
        <f t="shared" si="310"/>
        <v>0</v>
      </c>
      <c r="GE457" s="4">
        <f t="shared" si="310"/>
        <v>0</v>
      </c>
      <c r="GF457" s="4">
        <f t="shared" si="310"/>
        <v>0</v>
      </c>
      <c r="GG457" s="4">
        <f t="shared" si="310"/>
        <v>0</v>
      </c>
      <c r="GH457" s="4">
        <f t="shared" si="310"/>
        <v>0</v>
      </c>
      <c r="GI457" s="4">
        <f t="shared" si="310"/>
        <v>0</v>
      </c>
      <c r="GJ457" s="4">
        <f t="shared" si="310"/>
        <v>0</v>
      </c>
      <c r="GK457" s="4">
        <f t="shared" si="310"/>
        <v>0</v>
      </c>
      <c r="GL457" s="4">
        <f t="shared" si="310"/>
        <v>0</v>
      </c>
      <c r="GM457" s="4">
        <f t="shared" si="310"/>
        <v>0</v>
      </c>
      <c r="GN457" s="4">
        <f t="shared" si="310"/>
        <v>0</v>
      </c>
      <c r="GO457" s="4">
        <f t="shared" si="310"/>
        <v>0</v>
      </c>
      <c r="GP457" s="4">
        <f t="shared" si="310"/>
        <v>0</v>
      </c>
      <c r="GQ457" s="4">
        <f t="shared" si="310"/>
        <v>0</v>
      </c>
      <c r="GR457" s="4">
        <f t="shared" si="310"/>
        <v>0</v>
      </c>
      <c r="GS457" s="4">
        <f t="shared" si="310"/>
        <v>0</v>
      </c>
      <c r="GT457" s="4">
        <f t="shared" si="310"/>
        <v>0</v>
      </c>
      <c r="GU457" s="4">
        <f t="shared" si="310"/>
        <v>0</v>
      </c>
      <c r="GV457" s="4">
        <f t="shared" si="310"/>
        <v>0</v>
      </c>
      <c r="GW457" s="4">
        <f t="shared" si="310"/>
        <v>0</v>
      </c>
      <c r="GX457" s="4">
        <f t="shared" si="310"/>
        <v>0</v>
      </c>
    </row>
    <row r="459" spans="1:255" ht="409.6" x14ac:dyDescent="0.25">
      <c r="A459" s="2">
        <v>17</v>
      </c>
      <c r="B459" s="2">
        <v>0</v>
      </c>
      <c r="C459" s="2">
        <f>ROW(SmtRes!A348)</f>
        <v>348</v>
      </c>
      <c r="D459" s="2">
        <f>ROW(EtalonRes!A340)</f>
        <v>340</v>
      </c>
      <c r="E459" s="2" t="s">
        <v>3</v>
      </c>
      <c r="F459" s="2" t="s">
        <v>101</v>
      </c>
      <c r="G459" s="2" t="s">
        <v>102</v>
      </c>
      <c r="H459" s="2" t="s">
        <v>103</v>
      </c>
      <c r="I459" s="2">
        <f>ROUND(1,7)</f>
        <v>1</v>
      </c>
      <c r="J459" s="2">
        <v>0</v>
      </c>
      <c r="K459" s="2">
        <f>ROUND(1,7)</f>
        <v>1</v>
      </c>
      <c r="L459" s="2"/>
      <c r="M459" s="2"/>
      <c r="N459" s="2"/>
      <c r="O459" s="2">
        <f t="shared" ref="O459:O470" si="311">ROUND(CP459,2)</f>
        <v>2872.61</v>
      </c>
      <c r="P459" s="2">
        <f>SUMIF(SmtRes!AQ346:'SmtRes'!AQ348,"=1",SmtRes!DF346:'SmtRes'!DF348)</f>
        <v>0</v>
      </c>
      <c r="Q459" s="2">
        <f>SUMIF(SmtRes!AQ346:'SmtRes'!AQ348,"=1",SmtRes!DG346:'SmtRes'!DG348)</f>
        <v>1982.65</v>
      </c>
      <c r="R459" s="2">
        <f>SUMIF(SmtRes!AQ346:'SmtRes'!AQ348,"=1",SmtRes!DH346:'SmtRes'!DH348)</f>
        <v>626.94000000000005</v>
      </c>
      <c r="S459" s="2">
        <f>SUMIF(SmtRes!AQ346:'SmtRes'!AQ348,"=1",SmtRes!DI346:'SmtRes'!DI348)</f>
        <v>263.02</v>
      </c>
      <c r="T459" s="2">
        <f t="shared" ref="T459:T472" si="312">ROUND(CU459*I459,2)</f>
        <v>0</v>
      </c>
      <c r="U459" s="2">
        <f>SUMIF(SmtRes!AQ346:'SmtRes'!AQ348,"=1",SmtRes!CV346:'SmtRes'!CV348)</f>
        <v>0.32400000000000001</v>
      </c>
      <c r="V459" s="2">
        <f>SUMIF(SmtRes!AQ346:'SmtRes'!AQ348,"=1",SmtRes!CW346:'SmtRes'!CW348)</f>
        <v>0.67200000000000004</v>
      </c>
      <c r="W459" s="2">
        <f t="shared" ref="W459:W472" si="313">ROUND(CX459*I459,2)</f>
        <v>0</v>
      </c>
      <c r="X459" s="2">
        <f t="shared" ref="X459:X472" si="314">ROUND(CY459,2)</f>
        <v>943.36</v>
      </c>
      <c r="Y459" s="2">
        <f t="shared" ref="Y459:Y472" si="315">ROUND(CZ459,2)</f>
        <v>400.48</v>
      </c>
      <c r="Z459" s="2"/>
      <c r="AA459" s="2">
        <v>-1</v>
      </c>
      <c r="AB459" s="2">
        <f t="shared" ref="AB459:AB472" si="316">ROUND((AC459+AD459+AF459),6)</f>
        <v>1861.93308</v>
      </c>
      <c r="AC459" s="2">
        <f>ROUND((0),6)</f>
        <v>0</v>
      </c>
      <c r="AD459" s="2">
        <f>ROUND((((SUM(SmtRes!BR346:'SmtRes'!BR348))-(SUM(SmtRes!BS346:'SmtRes'!BS348)))+AE459),6)</f>
        <v>1598.9131199999999</v>
      </c>
      <c r="AE459" s="2">
        <f>ROUND((SUM(SmtRes!BS346:'SmtRes'!BS348)),6)</f>
        <v>626.94240000000002</v>
      </c>
      <c r="AF459" s="2">
        <f>ROUND((SUM(SmtRes!BT346:'SmtRes'!BT348)),6)</f>
        <v>263.01996000000003</v>
      </c>
      <c r="AG459" s="2">
        <f t="shared" ref="AG459:AG472" si="317">ROUND((AP459),6)</f>
        <v>0</v>
      </c>
      <c r="AH459" s="2">
        <f>(SUM(SmtRes!BU346:'SmtRes'!BU348))</f>
        <v>0.32400000000000001</v>
      </c>
      <c r="AI459" s="2">
        <f>(SUM(SmtRes!BV346:'SmtRes'!BV348))</f>
        <v>0.67200000000000004</v>
      </c>
      <c r="AJ459" s="2">
        <f t="shared" ref="AJ459:AJ472" si="318">(AS459)</f>
        <v>0</v>
      </c>
      <c r="AK459" s="2">
        <v>2074.0629000000004</v>
      </c>
      <c r="AL459" s="2">
        <v>0</v>
      </c>
      <c r="AM459" s="2">
        <v>1332.4276000000002</v>
      </c>
      <c r="AN459" s="2">
        <v>522.45200000000011</v>
      </c>
      <c r="AO459" s="2">
        <v>219.1833</v>
      </c>
      <c r="AP459" s="2">
        <v>0</v>
      </c>
      <c r="AQ459" s="2">
        <v>0.27</v>
      </c>
      <c r="AR459" s="2">
        <v>0.56000000000000005</v>
      </c>
      <c r="AS459" s="2">
        <v>0</v>
      </c>
      <c r="AT459" s="2">
        <v>106</v>
      </c>
      <c r="AU459" s="2">
        <v>45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1</v>
      </c>
      <c r="BJ459" s="2" t="s">
        <v>104</v>
      </c>
      <c r="BK459" s="2"/>
      <c r="BL459" s="2"/>
      <c r="BM459" s="2">
        <v>4001</v>
      </c>
      <c r="BN459" s="2">
        <v>0</v>
      </c>
      <c r="BO459" s="2" t="s">
        <v>3</v>
      </c>
      <c r="BP459" s="2">
        <v>0</v>
      </c>
      <c r="BQ459" s="2">
        <v>2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106</v>
      </c>
      <c r="CA459" s="2">
        <v>45</v>
      </c>
      <c r="CB459" s="2" t="s">
        <v>3</v>
      </c>
      <c r="CC459" s="2"/>
      <c r="CD459" s="2"/>
      <c r="CE459" s="2">
        <v>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7" t="s">
        <v>487</v>
      </c>
      <c r="CO459" s="2">
        <v>0</v>
      </c>
      <c r="CP459" s="2">
        <f t="shared" ref="CP459:CP470" si="319">(P459+Q459+S459+R459)</f>
        <v>2872.61</v>
      </c>
      <c r="CQ459" s="2">
        <f>SUMIF(SmtRes!AQ346:'SmtRes'!AQ348,"=1",SmtRes!AA346:'SmtRes'!AA348)</f>
        <v>0</v>
      </c>
      <c r="CR459" s="2">
        <f>SUMIF(SmtRes!AQ346:'SmtRes'!AQ348,"=1",SmtRes!AB346:'SmtRes'!AB348)</f>
        <v>5900.75</v>
      </c>
      <c r="CS459" s="2">
        <f>SUMIF(SmtRes!AQ346:'SmtRes'!AQ348,"=1",SmtRes!AC346:'SmtRes'!AC348)</f>
        <v>1865.9</v>
      </c>
      <c r="CT459" s="2">
        <f>SUMIF(SmtRes!AQ346:'SmtRes'!AQ348,"=1",SmtRes!AD346:'SmtRes'!AD348)</f>
        <v>811.79</v>
      </c>
      <c r="CU459" s="2">
        <f t="shared" ref="CU459:CU470" si="320">AG459</f>
        <v>0</v>
      </c>
      <c r="CV459" s="2">
        <f>SUMIF(SmtRes!AQ346:'SmtRes'!AQ348,"=1",SmtRes!BU346:'SmtRes'!BU348)</f>
        <v>0.32400000000000001</v>
      </c>
      <c r="CW459" s="2">
        <f>SUMIF(SmtRes!AQ346:'SmtRes'!AQ348,"=1",SmtRes!BV346:'SmtRes'!BV348)</f>
        <v>0.67200000000000004</v>
      </c>
      <c r="CX459" s="2">
        <f t="shared" ref="CX459:CX470" si="321">AJ459</f>
        <v>0</v>
      </c>
      <c r="CY459" s="2">
        <f t="shared" ref="CY459:CY466" si="322">(((S459+R459)*AT459)/100)</f>
        <v>943.35760000000005</v>
      </c>
      <c r="CZ459" s="2">
        <f t="shared" ref="CZ459:CZ466" si="323">(((S459+R459)*AU459)/100)</f>
        <v>400.48200000000003</v>
      </c>
      <c r="DA459" s="2"/>
      <c r="DB459" s="2">
        <v>37</v>
      </c>
      <c r="DC459" s="2" t="s">
        <v>3</v>
      </c>
      <c r="DD459" s="2" t="s">
        <v>3</v>
      </c>
      <c r="DE459" s="2" t="s">
        <v>24</v>
      </c>
      <c r="DF459" s="2" t="s">
        <v>24</v>
      </c>
      <c r="DG459" s="2" t="s">
        <v>24</v>
      </c>
      <c r="DH459" s="2" t="s">
        <v>3</v>
      </c>
      <c r="DI459" s="2" t="s">
        <v>24</v>
      </c>
      <c r="DJ459" s="2" t="s">
        <v>24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1013</v>
      </c>
      <c r="DV459" s="2" t="s">
        <v>103</v>
      </c>
      <c r="DW459" s="2" t="s">
        <v>105</v>
      </c>
      <c r="DX459" s="2">
        <v>1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75084939</v>
      </c>
      <c r="EF459" s="2">
        <v>2</v>
      </c>
      <c r="EG459" s="2" t="s">
        <v>25</v>
      </c>
      <c r="EH459" s="2">
        <v>4</v>
      </c>
      <c r="EI459" s="2" t="s">
        <v>106</v>
      </c>
      <c r="EJ459" s="2">
        <v>1</v>
      </c>
      <c r="EK459" s="2">
        <v>4001</v>
      </c>
      <c r="EL459" s="2" t="s">
        <v>106</v>
      </c>
      <c r="EM459" s="2" t="s">
        <v>107</v>
      </c>
      <c r="EN459" s="2"/>
      <c r="EO459" s="2" t="s">
        <v>29</v>
      </c>
      <c r="EP459" s="2"/>
      <c r="EQ459" s="2">
        <v>1024</v>
      </c>
      <c r="ER459" s="2">
        <v>0</v>
      </c>
      <c r="ES459" s="2">
        <v>0</v>
      </c>
      <c r="ET459" s="2">
        <v>0</v>
      </c>
      <c r="EU459" s="2">
        <v>0</v>
      </c>
      <c r="EV459" s="2">
        <v>0</v>
      </c>
      <c r="EW459" s="2">
        <v>0.27</v>
      </c>
      <c r="EX459" s="2">
        <v>0.56000000000000005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v>0</v>
      </c>
      <c r="FS459" s="2">
        <v>0</v>
      </c>
      <c r="FT459" s="2"/>
      <c r="FU459" s="2"/>
      <c r="FV459" s="2"/>
      <c r="FW459" s="2"/>
      <c r="FX459" s="2">
        <v>106</v>
      </c>
      <c r="FY459" s="2">
        <v>45</v>
      </c>
      <c r="FZ459" s="2"/>
      <c r="GA459" s="2" t="s">
        <v>3</v>
      </c>
      <c r="GB459" s="2"/>
      <c r="GC459" s="2"/>
      <c r="GD459" s="2">
        <v>1</v>
      </c>
      <c r="GE459" s="2"/>
      <c r="GF459" s="2">
        <v>-1043627693</v>
      </c>
      <c r="GG459" s="2">
        <v>2</v>
      </c>
      <c r="GH459" s="2">
        <v>1</v>
      </c>
      <c r="GI459" s="2">
        <v>-2</v>
      </c>
      <c r="GJ459" s="2">
        <v>0</v>
      </c>
      <c r="GK459" s="2">
        <v>0</v>
      </c>
      <c r="GL459" s="2">
        <f t="shared" ref="GL459:GL472" si="324">ROUND(IF(AND(BH459=3,BI459=3,FS459&lt;&gt;0),P459,0),2)</f>
        <v>0</v>
      </c>
      <c r="GM459" s="2">
        <f t="shared" ref="GM459:GM472" si="325">ROUND(O459+X459+Y459,2)+GX459</f>
        <v>4216.45</v>
      </c>
      <c r="GN459" s="2">
        <f t="shared" ref="GN459:GN472" si="326">IF(OR(BI459=0,BI459=1),GM459-GX459,0)</f>
        <v>4216.45</v>
      </c>
      <c r="GO459" s="2">
        <f t="shared" ref="GO459:GO472" si="327">IF(BI459=2,GM459-GX459,0)</f>
        <v>0</v>
      </c>
      <c r="GP459" s="2">
        <f t="shared" ref="GP459:GP472" si="328">IF(BI459=4,GM459-GX459,0)</f>
        <v>0</v>
      </c>
      <c r="GQ459" s="2"/>
      <c r="GR459" s="2">
        <v>0</v>
      </c>
      <c r="GS459" s="2">
        <v>3</v>
      </c>
      <c r="GT459" s="2">
        <v>0</v>
      </c>
      <c r="GU459" s="2" t="s">
        <v>3</v>
      </c>
      <c r="GV459" s="2">
        <f t="shared" ref="GV459:GV472" si="329">ROUND((GT459),6)</f>
        <v>0</v>
      </c>
      <c r="GW459" s="2">
        <v>1</v>
      </c>
      <c r="GX459" s="2">
        <f t="shared" ref="GX459:GX472" si="330">ROUND(HC459*I459,2)</f>
        <v>0</v>
      </c>
      <c r="GY459" s="2"/>
      <c r="GZ459" s="2"/>
      <c r="HA459" s="2">
        <v>0</v>
      </c>
      <c r="HB459" s="2">
        <v>0</v>
      </c>
      <c r="HC459" s="2">
        <f t="shared" ref="HC459:HC470" si="331">GV459*GW459</f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108</v>
      </c>
      <c r="HO459" s="2" t="s">
        <v>109</v>
      </c>
      <c r="HP459" s="2" t="s">
        <v>106</v>
      </c>
      <c r="HQ459" s="2" t="s">
        <v>106</v>
      </c>
      <c r="HR459" s="2"/>
      <c r="HS459" s="2">
        <v>0</v>
      </c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ht="409.6" x14ac:dyDescent="0.25">
      <c r="A460" s="2">
        <v>17</v>
      </c>
      <c r="B460" s="2">
        <v>0</v>
      </c>
      <c r="C460" s="2">
        <f>ROW(SmtRes!A351)</f>
        <v>351</v>
      </c>
      <c r="D460" s="2">
        <f>ROW(EtalonRes!A343)</f>
        <v>343</v>
      </c>
      <c r="E460" s="2" t="s">
        <v>3</v>
      </c>
      <c r="F460" s="2" t="s">
        <v>110</v>
      </c>
      <c r="G460" s="2" t="s">
        <v>111</v>
      </c>
      <c r="H460" s="2" t="s">
        <v>103</v>
      </c>
      <c r="I460" s="2">
        <f>ROUND(1,7)</f>
        <v>1</v>
      </c>
      <c r="J460" s="2">
        <v>0</v>
      </c>
      <c r="K460" s="2">
        <f>ROUND(1,7)</f>
        <v>1</v>
      </c>
      <c r="L460" s="2"/>
      <c r="M460" s="2"/>
      <c r="N460" s="2"/>
      <c r="O460" s="2">
        <f t="shared" si="311"/>
        <v>2676.47</v>
      </c>
      <c r="P460" s="2">
        <f>SUMIF(SmtRes!AQ349:'SmtRes'!AQ351,"=1",SmtRes!DF349:'SmtRes'!DF351)</f>
        <v>0</v>
      </c>
      <c r="Q460" s="2">
        <f>SUMIF(SmtRes!AQ349:'SmtRes'!AQ351,"=1",SmtRes!DG349:'SmtRes'!DG351)</f>
        <v>1841.03</v>
      </c>
      <c r="R460" s="2">
        <f>SUMIF(SmtRes!AQ349:'SmtRes'!AQ351,"=1",SmtRes!DH349:'SmtRes'!DH351)</f>
        <v>582.16</v>
      </c>
      <c r="S460" s="2">
        <f>SUMIF(SmtRes!AQ349:'SmtRes'!AQ351,"=1",SmtRes!DI349:'SmtRes'!DI351)</f>
        <v>253.28</v>
      </c>
      <c r="T460" s="2">
        <f t="shared" si="312"/>
        <v>0</v>
      </c>
      <c r="U460" s="2">
        <f>SUMIF(SmtRes!AQ349:'SmtRes'!AQ351,"=1",SmtRes!CV349:'SmtRes'!CV351)</f>
        <v>0.312</v>
      </c>
      <c r="V460" s="2">
        <f>SUMIF(SmtRes!AQ349:'SmtRes'!AQ351,"=1",SmtRes!CW349:'SmtRes'!CW351)</f>
        <v>0.624</v>
      </c>
      <c r="W460" s="2">
        <f t="shared" si="313"/>
        <v>0</v>
      </c>
      <c r="X460" s="2">
        <f t="shared" si="314"/>
        <v>885.57</v>
      </c>
      <c r="Y460" s="2">
        <f t="shared" si="315"/>
        <v>375.95</v>
      </c>
      <c r="Z460" s="2"/>
      <c r="AA460" s="2">
        <v>-1</v>
      </c>
      <c r="AB460" s="2">
        <f t="shared" si="316"/>
        <v>1737.98352</v>
      </c>
      <c r="AC460" s="2">
        <f>ROUND((0),6)</f>
        <v>0</v>
      </c>
      <c r="AD460" s="2">
        <f>ROUND((((SUM(SmtRes!BR349:'SmtRes'!BR351))-(SUM(SmtRes!BS349:'SmtRes'!BS351)))+AE460),6)</f>
        <v>1484.7050400000001</v>
      </c>
      <c r="AE460" s="2">
        <f>ROUND((SUM(SmtRes!BS349:'SmtRes'!BS351)),6)</f>
        <v>582.16079999999999</v>
      </c>
      <c r="AF460" s="2">
        <f>ROUND((SUM(SmtRes!BT349:'SmtRes'!BT351)),6)</f>
        <v>253.27848</v>
      </c>
      <c r="AG460" s="2">
        <f t="shared" si="317"/>
        <v>0</v>
      </c>
      <c r="AH460" s="2">
        <f>(SUM(SmtRes!BU349:'SmtRes'!BU351))</f>
        <v>0.312</v>
      </c>
      <c r="AI460" s="2">
        <f>(SUM(SmtRes!BV349:'SmtRes'!BV351))</f>
        <v>0.624</v>
      </c>
      <c r="AJ460" s="2">
        <f t="shared" si="318"/>
        <v>0</v>
      </c>
      <c r="AK460" s="2">
        <v>1933.4536000000001</v>
      </c>
      <c r="AL460" s="2">
        <v>0</v>
      </c>
      <c r="AM460" s="2">
        <v>1237.2542000000001</v>
      </c>
      <c r="AN460" s="2">
        <v>485.13400000000001</v>
      </c>
      <c r="AO460" s="2">
        <v>211.06540000000001</v>
      </c>
      <c r="AP460" s="2">
        <v>0</v>
      </c>
      <c r="AQ460" s="2">
        <v>0.26</v>
      </c>
      <c r="AR460" s="2">
        <v>0.52</v>
      </c>
      <c r="AS460" s="2">
        <v>0</v>
      </c>
      <c r="AT460" s="2">
        <v>106</v>
      </c>
      <c r="AU460" s="2">
        <v>45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0</v>
      </c>
      <c r="BI460" s="2">
        <v>1</v>
      </c>
      <c r="BJ460" s="2" t="s">
        <v>112</v>
      </c>
      <c r="BK460" s="2"/>
      <c r="BL460" s="2"/>
      <c r="BM460" s="2">
        <v>4001</v>
      </c>
      <c r="BN460" s="2">
        <v>0</v>
      </c>
      <c r="BO460" s="2" t="s">
        <v>3</v>
      </c>
      <c r="BP460" s="2">
        <v>0</v>
      </c>
      <c r="BQ460" s="2">
        <v>2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106</v>
      </c>
      <c r="CA460" s="2">
        <v>45</v>
      </c>
      <c r="CB460" s="2" t="s">
        <v>3</v>
      </c>
      <c r="CC460" s="2"/>
      <c r="CD460" s="2"/>
      <c r="CE460" s="2">
        <v>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7" t="s">
        <v>487</v>
      </c>
      <c r="CO460" s="2">
        <v>0</v>
      </c>
      <c r="CP460" s="2">
        <f t="shared" si="319"/>
        <v>2676.47</v>
      </c>
      <c r="CQ460" s="2">
        <f>SUMIF(SmtRes!AQ349:'SmtRes'!AQ351,"=1",SmtRes!AA349:'SmtRes'!AA351)</f>
        <v>0</v>
      </c>
      <c r="CR460" s="2">
        <f>SUMIF(SmtRes!AQ349:'SmtRes'!AQ351,"=1",SmtRes!AB349:'SmtRes'!AB351)</f>
        <v>5900.75</v>
      </c>
      <c r="CS460" s="2">
        <f>SUMIF(SmtRes!AQ349:'SmtRes'!AQ351,"=1",SmtRes!AC349:'SmtRes'!AC351)</f>
        <v>1865.9</v>
      </c>
      <c r="CT460" s="2">
        <f>SUMIF(SmtRes!AQ349:'SmtRes'!AQ351,"=1",SmtRes!AD349:'SmtRes'!AD351)</f>
        <v>811.79</v>
      </c>
      <c r="CU460" s="2">
        <f t="shared" si="320"/>
        <v>0</v>
      </c>
      <c r="CV460" s="2">
        <f>SUMIF(SmtRes!AQ349:'SmtRes'!AQ351,"=1",SmtRes!BU349:'SmtRes'!BU351)</f>
        <v>0.312</v>
      </c>
      <c r="CW460" s="2">
        <f>SUMIF(SmtRes!AQ349:'SmtRes'!AQ351,"=1",SmtRes!BV349:'SmtRes'!BV351)</f>
        <v>0.624</v>
      </c>
      <c r="CX460" s="2">
        <f t="shared" si="321"/>
        <v>0</v>
      </c>
      <c r="CY460" s="2">
        <f t="shared" si="322"/>
        <v>885.56640000000004</v>
      </c>
      <c r="CZ460" s="2">
        <f t="shared" si="323"/>
        <v>375.94799999999998</v>
      </c>
      <c r="DA460" s="2"/>
      <c r="DB460" s="2">
        <v>38</v>
      </c>
      <c r="DC460" s="2" t="s">
        <v>3</v>
      </c>
      <c r="DD460" s="2" t="s">
        <v>3</v>
      </c>
      <c r="DE460" s="2" t="s">
        <v>24</v>
      </c>
      <c r="DF460" s="2" t="s">
        <v>24</v>
      </c>
      <c r="DG460" s="2" t="s">
        <v>24</v>
      </c>
      <c r="DH460" s="2" t="s">
        <v>3</v>
      </c>
      <c r="DI460" s="2" t="s">
        <v>24</v>
      </c>
      <c r="DJ460" s="2" t="s">
        <v>24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1013</v>
      </c>
      <c r="DV460" s="2" t="s">
        <v>103</v>
      </c>
      <c r="DW460" s="2" t="s">
        <v>105</v>
      </c>
      <c r="DX460" s="2">
        <v>1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75084939</v>
      </c>
      <c r="EF460" s="2">
        <v>2</v>
      </c>
      <c r="EG460" s="2" t="s">
        <v>25</v>
      </c>
      <c r="EH460" s="2">
        <v>4</v>
      </c>
      <c r="EI460" s="2" t="s">
        <v>106</v>
      </c>
      <c r="EJ460" s="2">
        <v>1</v>
      </c>
      <c r="EK460" s="2">
        <v>4001</v>
      </c>
      <c r="EL460" s="2" t="s">
        <v>106</v>
      </c>
      <c r="EM460" s="2" t="s">
        <v>107</v>
      </c>
      <c r="EN460" s="2"/>
      <c r="EO460" s="2" t="s">
        <v>29</v>
      </c>
      <c r="EP460" s="2"/>
      <c r="EQ460" s="2">
        <v>1024</v>
      </c>
      <c r="ER460" s="2">
        <v>0</v>
      </c>
      <c r="ES460" s="2">
        <v>0</v>
      </c>
      <c r="ET460" s="2">
        <v>0</v>
      </c>
      <c r="EU460" s="2">
        <v>0</v>
      </c>
      <c r="EV460" s="2">
        <v>0</v>
      </c>
      <c r="EW460" s="2">
        <v>0.26</v>
      </c>
      <c r="EX460" s="2">
        <v>0.52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v>0</v>
      </c>
      <c r="FS460" s="2">
        <v>0</v>
      </c>
      <c r="FT460" s="2"/>
      <c r="FU460" s="2"/>
      <c r="FV460" s="2"/>
      <c r="FW460" s="2"/>
      <c r="FX460" s="2">
        <v>106</v>
      </c>
      <c r="FY460" s="2">
        <v>45</v>
      </c>
      <c r="FZ460" s="2"/>
      <c r="GA460" s="2" t="s">
        <v>3</v>
      </c>
      <c r="GB460" s="2"/>
      <c r="GC460" s="2"/>
      <c r="GD460" s="2">
        <v>1</v>
      </c>
      <c r="GE460" s="2"/>
      <c r="GF460" s="2">
        <v>386095510</v>
      </c>
      <c r="GG460" s="2">
        <v>2</v>
      </c>
      <c r="GH460" s="2">
        <v>1</v>
      </c>
      <c r="GI460" s="2">
        <v>-2</v>
      </c>
      <c r="GJ460" s="2">
        <v>0</v>
      </c>
      <c r="GK460" s="2">
        <v>0</v>
      </c>
      <c r="GL460" s="2">
        <f t="shared" si="324"/>
        <v>0</v>
      </c>
      <c r="GM460" s="2">
        <f t="shared" si="325"/>
        <v>3937.99</v>
      </c>
      <c r="GN460" s="2">
        <f t="shared" si="326"/>
        <v>3937.99</v>
      </c>
      <c r="GO460" s="2">
        <f t="shared" si="327"/>
        <v>0</v>
      </c>
      <c r="GP460" s="2">
        <f t="shared" si="328"/>
        <v>0</v>
      </c>
      <c r="GQ460" s="2"/>
      <c r="GR460" s="2">
        <v>0</v>
      </c>
      <c r="GS460" s="2">
        <v>3</v>
      </c>
      <c r="GT460" s="2">
        <v>0</v>
      </c>
      <c r="GU460" s="2" t="s">
        <v>3</v>
      </c>
      <c r="GV460" s="2">
        <f t="shared" si="329"/>
        <v>0</v>
      </c>
      <c r="GW460" s="2">
        <v>1</v>
      </c>
      <c r="GX460" s="2">
        <f t="shared" si="330"/>
        <v>0</v>
      </c>
      <c r="GY460" s="2"/>
      <c r="GZ460" s="2"/>
      <c r="HA460" s="2">
        <v>0</v>
      </c>
      <c r="HB460" s="2">
        <v>0</v>
      </c>
      <c r="HC460" s="2">
        <f t="shared" si="331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108</v>
      </c>
      <c r="HO460" s="2" t="s">
        <v>109</v>
      </c>
      <c r="HP460" s="2" t="s">
        <v>106</v>
      </c>
      <c r="HQ460" s="2" t="s">
        <v>106</v>
      </c>
      <c r="HR460" s="2"/>
      <c r="HS460" s="2">
        <v>0</v>
      </c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5">
      <c r="A461" s="2">
        <v>17</v>
      </c>
      <c r="B461" s="2">
        <v>0</v>
      </c>
      <c r="C461" s="2">
        <f>ROW(SmtRes!A365)</f>
        <v>365</v>
      </c>
      <c r="D461" s="2">
        <f>ROW(EtalonRes!A357)</f>
        <v>357</v>
      </c>
      <c r="E461" s="2" t="s">
        <v>3</v>
      </c>
      <c r="F461" s="2" t="s">
        <v>113</v>
      </c>
      <c r="G461" s="2" t="s">
        <v>114</v>
      </c>
      <c r="H461" s="2" t="s">
        <v>115</v>
      </c>
      <c r="I461" s="2">
        <f>ROUND(36,7)</f>
        <v>36</v>
      </c>
      <c r="J461" s="2">
        <v>0</v>
      </c>
      <c r="K461" s="2">
        <f>ROUND(36,7)</f>
        <v>36</v>
      </c>
      <c r="L461" s="2"/>
      <c r="M461" s="2"/>
      <c r="N461" s="2"/>
      <c r="O461" s="2">
        <f t="shared" si="311"/>
        <v>482341.98</v>
      </c>
      <c r="P461" s="2">
        <f>SUMIF(SmtRes!AQ352:'SmtRes'!AQ365,"=1",SmtRes!DF352:'SmtRes'!DF365)</f>
        <v>7256.9800000000005</v>
      </c>
      <c r="Q461" s="2">
        <f>SUMIF(SmtRes!AQ352:'SmtRes'!AQ365,"=1",SmtRes!DG352:'SmtRes'!DG365)</f>
        <v>291713.15999999997</v>
      </c>
      <c r="R461" s="2">
        <f>SUMIF(SmtRes!AQ352:'SmtRes'!AQ365,"=1",SmtRes!DH352:'SmtRes'!DH365)</f>
        <v>115911.66</v>
      </c>
      <c r="S461" s="2">
        <f>SUMIF(SmtRes!AQ352:'SmtRes'!AQ365,"=1",SmtRes!DI352:'SmtRes'!DI365)</f>
        <v>67460.179999999993</v>
      </c>
      <c r="T461" s="2">
        <f t="shared" si="312"/>
        <v>0</v>
      </c>
      <c r="U461" s="2">
        <f>SUMIF(SmtRes!AQ352:'SmtRes'!AQ365,"=1",SmtRes!CV352:'SmtRes'!CV365)</f>
        <v>75.239999999999995</v>
      </c>
      <c r="V461" s="2">
        <f>SUMIF(SmtRes!AQ352:'SmtRes'!AQ365,"=1",SmtRes!CW352:'SmtRes'!CW365)</f>
        <v>124.2</v>
      </c>
      <c r="W461" s="2">
        <f t="shared" si="313"/>
        <v>0</v>
      </c>
      <c r="X461" s="2">
        <f t="shared" si="314"/>
        <v>194374.15</v>
      </c>
      <c r="Y461" s="2">
        <f t="shared" si="315"/>
        <v>82517.33</v>
      </c>
      <c r="Z461" s="2"/>
      <c r="AA461" s="2">
        <v>-1</v>
      </c>
      <c r="AB461" s="2">
        <f t="shared" si="316"/>
        <v>8605.9090930000002</v>
      </c>
      <c r="AC461" s="2">
        <f>ROUND((SUM(SmtRes!BQ352:'SmtRes'!BQ365)),6)</f>
        <v>165.58969300000001</v>
      </c>
      <c r="AD461" s="2">
        <f>ROUND((((SUM(SmtRes!BR352:'SmtRes'!BR365))-(SUM(SmtRes!BS352:'SmtRes'!BS365)))+AE461),6)</f>
        <v>6566.4254000000001</v>
      </c>
      <c r="AE461" s="2">
        <f>ROUND((SUM(SmtRes!BS352:'SmtRes'!BS365)),6)</f>
        <v>3219.7682</v>
      </c>
      <c r="AF461" s="2">
        <f>ROUND((SUM(SmtRes!BT352:'SmtRes'!BT365)),6)</f>
        <v>1873.894</v>
      </c>
      <c r="AG461" s="2">
        <f t="shared" si="317"/>
        <v>0</v>
      </c>
      <c r="AH461" s="2">
        <f>(SUM(SmtRes!BU352:'SmtRes'!BU365))</f>
        <v>2.09</v>
      </c>
      <c r="AI461" s="2">
        <f>(SUM(SmtRes!BV352:'SmtRes'!BV365))</f>
        <v>3.4499999999999997</v>
      </c>
      <c r="AJ461" s="2">
        <f t="shared" si="318"/>
        <v>0</v>
      </c>
      <c r="AK461" s="2">
        <v>11825.677292599998</v>
      </c>
      <c r="AL461" s="2">
        <v>165.58969260000001</v>
      </c>
      <c r="AM461" s="2">
        <v>6566.4254000000001</v>
      </c>
      <c r="AN461" s="2">
        <v>3219.7681999999995</v>
      </c>
      <c r="AO461" s="2">
        <v>1873.894</v>
      </c>
      <c r="AP461" s="2">
        <v>0</v>
      </c>
      <c r="AQ461" s="2">
        <v>2.09</v>
      </c>
      <c r="AR461" s="2">
        <v>3.4499999999999997</v>
      </c>
      <c r="AS461" s="2">
        <v>0</v>
      </c>
      <c r="AT461" s="2">
        <v>106</v>
      </c>
      <c r="AU461" s="2">
        <v>45</v>
      </c>
      <c r="AV461" s="2">
        <v>1</v>
      </c>
      <c r="AW461" s="2">
        <v>1</v>
      </c>
      <c r="AX461" s="2"/>
      <c r="AY461" s="2"/>
      <c r="AZ461" s="2">
        <v>1</v>
      </c>
      <c r="BA461" s="2">
        <v>1</v>
      </c>
      <c r="BB461" s="2">
        <v>1</v>
      </c>
      <c r="BC461" s="2">
        <v>1</v>
      </c>
      <c r="BD461" s="2" t="s">
        <v>3</v>
      </c>
      <c r="BE461" s="2" t="s">
        <v>3</v>
      </c>
      <c r="BF461" s="2" t="s">
        <v>3</v>
      </c>
      <c r="BG461" s="2" t="s">
        <v>3</v>
      </c>
      <c r="BH461" s="2">
        <v>0</v>
      </c>
      <c r="BI461" s="2">
        <v>1</v>
      </c>
      <c r="BJ461" s="2" t="s">
        <v>116</v>
      </c>
      <c r="BK461" s="2"/>
      <c r="BL461" s="2"/>
      <c r="BM461" s="2">
        <v>4001</v>
      </c>
      <c r="BN461" s="2">
        <v>0</v>
      </c>
      <c r="BO461" s="2" t="s">
        <v>3</v>
      </c>
      <c r="BP461" s="2">
        <v>0</v>
      </c>
      <c r="BQ461" s="2">
        <v>2</v>
      </c>
      <c r="BR461" s="2">
        <v>0</v>
      </c>
      <c r="BS461" s="2">
        <v>1</v>
      </c>
      <c r="BT461" s="2">
        <v>1</v>
      </c>
      <c r="BU461" s="2">
        <v>1</v>
      </c>
      <c r="BV461" s="2">
        <v>1</v>
      </c>
      <c r="BW461" s="2">
        <v>1</v>
      </c>
      <c r="BX461" s="2">
        <v>1</v>
      </c>
      <c r="BY461" s="2" t="s">
        <v>3</v>
      </c>
      <c r="BZ461" s="2">
        <v>106</v>
      </c>
      <c r="CA461" s="2">
        <v>45</v>
      </c>
      <c r="CB461" s="2" t="s">
        <v>3</v>
      </c>
      <c r="CC461" s="2"/>
      <c r="CD461" s="2"/>
      <c r="CE461" s="2">
        <v>0</v>
      </c>
      <c r="CF461" s="2">
        <v>0</v>
      </c>
      <c r="CG461" s="2">
        <v>0</v>
      </c>
      <c r="CH461" s="2"/>
      <c r="CI461" s="2"/>
      <c r="CJ461" s="2"/>
      <c r="CK461" s="2"/>
      <c r="CL461" s="2"/>
      <c r="CM461" s="2">
        <v>0</v>
      </c>
      <c r="CN461" s="2" t="s">
        <v>3</v>
      </c>
      <c r="CO461" s="2">
        <v>0</v>
      </c>
      <c r="CP461" s="2">
        <f t="shared" si="319"/>
        <v>482341.98</v>
      </c>
      <c r="CQ461" s="2">
        <f>SUMIF(SmtRes!AQ352:'SmtRes'!AQ365,"=1",SmtRes!AA352:'SmtRes'!AA365)</f>
        <v>43845.46</v>
      </c>
      <c r="CR461" s="2">
        <f>SUMIF(SmtRes!AQ352:'SmtRes'!AQ365,"=1",SmtRes!AB352:'SmtRes'!AB365)</f>
        <v>13386.630000000001</v>
      </c>
      <c r="CS461" s="2">
        <f>SUMIF(SmtRes!AQ352:'SmtRes'!AQ365,"=1",SmtRes!AC352:'SmtRes'!AC365)</f>
        <v>6724.51</v>
      </c>
      <c r="CT461" s="2">
        <f>SUMIF(SmtRes!AQ352:'SmtRes'!AQ365,"=1",SmtRes!AD352:'SmtRes'!AD365)</f>
        <v>896.6</v>
      </c>
      <c r="CU461" s="2">
        <f t="shared" si="320"/>
        <v>0</v>
      </c>
      <c r="CV461" s="2">
        <f>SUMIF(SmtRes!AQ352:'SmtRes'!AQ365,"=1",SmtRes!BU352:'SmtRes'!BU365)</f>
        <v>2.09</v>
      </c>
      <c r="CW461" s="2">
        <f>SUMIF(SmtRes!AQ352:'SmtRes'!AQ365,"=1",SmtRes!BV352:'SmtRes'!BV365)</f>
        <v>3.4499999999999997</v>
      </c>
      <c r="CX461" s="2">
        <f t="shared" si="321"/>
        <v>0</v>
      </c>
      <c r="CY461" s="2">
        <f t="shared" si="322"/>
        <v>194374.15039999998</v>
      </c>
      <c r="CZ461" s="2">
        <f t="shared" si="323"/>
        <v>82517.327999999994</v>
      </c>
      <c r="DA461" s="2"/>
      <c r="DB461" s="2"/>
      <c r="DC461" s="2" t="s">
        <v>3</v>
      </c>
      <c r="DD461" s="2" t="s">
        <v>3</v>
      </c>
      <c r="DE461" s="2" t="s">
        <v>3</v>
      </c>
      <c r="DF461" s="2" t="s">
        <v>3</v>
      </c>
      <c r="DG461" s="2" t="s">
        <v>3</v>
      </c>
      <c r="DH461" s="2" t="s">
        <v>3</v>
      </c>
      <c r="DI461" s="2" t="s">
        <v>3</v>
      </c>
      <c r="DJ461" s="2" t="s">
        <v>3</v>
      </c>
      <c r="DK461" s="2" t="s">
        <v>3</v>
      </c>
      <c r="DL461" s="2" t="s">
        <v>3</v>
      </c>
      <c r="DM461" s="2" t="s">
        <v>3</v>
      </c>
      <c r="DN461" s="2">
        <v>0</v>
      </c>
      <c r="DO461" s="2">
        <v>0</v>
      </c>
      <c r="DP461" s="2">
        <v>1</v>
      </c>
      <c r="DQ461" s="2">
        <v>1</v>
      </c>
      <c r="DR461" s="2"/>
      <c r="DS461" s="2"/>
      <c r="DT461" s="2"/>
      <c r="DU461" s="2">
        <v>1003</v>
      </c>
      <c r="DV461" s="2" t="s">
        <v>115</v>
      </c>
      <c r="DW461" s="2" t="s">
        <v>115</v>
      </c>
      <c r="DX461" s="2">
        <v>1</v>
      </c>
      <c r="DY461" s="2"/>
      <c r="DZ461" s="2" t="s">
        <v>3</v>
      </c>
      <c r="EA461" s="2" t="s">
        <v>3</v>
      </c>
      <c r="EB461" s="2" t="s">
        <v>3</v>
      </c>
      <c r="EC461" s="2" t="s">
        <v>3</v>
      </c>
      <c r="ED461" s="2"/>
      <c r="EE461" s="2">
        <v>75084939</v>
      </c>
      <c r="EF461" s="2">
        <v>2</v>
      </c>
      <c r="EG461" s="2" t="s">
        <v>25</v>
      </c>
      <c r="EH461" s="2">
        <v>4</v>
      </c>
      <c r="EI461" s="2" t="s">
        <v>106</v>
      </c>
      <c r="EJ461" s="2">
        <v>1</v>
      </c>
      <c r="EK461" s="2">
        <v>4001</v>
      </c>
      <c r="EL461" s="2" t="s">
        <v>106</v>
      </c>
      <c r="EM461" s="2" t="s">
        <v>107</v>
      </c>
      <c r="EN461" s="2"/>
      <c r="EO461" s="2" t="s">
        <v>3</v>
      </c>
      <c r="EP461" s="2"/>
      <c r="EQ461" s="2">
        <v>1024</v>
      </c>
      <c r="ER461" s="2">
        <v>0</v>
      </c>
      <c r="ES461" s="2">
        <v>0</v>
      </c>
      <c r="ET461" s="2">
        <v>0</v>
      </c>
      <c r="EU461" s="2">
        <v>0</v>
      </c>
      <c r="EV461" s="2">
        <v>0</v>
      </c>
      <c r="EW461" s="2">
        <v>2.09</v>
      </c>
      <c r="EX461" s="2">
        <v>3.45</v>
      </c>
      <c r="EY461" s="2">
        <v>0</v>
      </c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>
        <v>0</v>
      </c>
      <c r="FR461" s="2">
        <v>0</v>
      </c>
      <c r="FS461" s="2">
        <v>0</v>
      </c>
      <c r="FT461" s="2"/>
      <c r="FU461" s="2"/>
      <c r="FV461" s="2"/>
      <c r="FW461" s="2"/>
      <c r="FX461" s="2">
        <v>106</v>
      </c>
      <c r="FY461" s="2">
        <v>45</v>
      </c>
      <c r="FZ461" s="2"/>
      <c r="GA461" s="2" t="s">
        <v>3</v>
      </c>
      <c r="GB461" s="2"/>
      <c r="GC461" s="2"/>
      <c r="GD461" s="2">
        <v>1</v>
      </c>
      <c r="GE461" s="2"/>
      <c r="GF461" s="2">
        <v>746756338</v>
      </c>
      <c r="GG461" s="2">
        <v>2</v>
      </c>
      <c r="GH461" s="2">
        <v>1</v>
      </c>
      <c r="GI461" s="2">
        <v>-2</v>
      </c>
      <c r="GJ461" s="2">
        <v>0</v>
      </c>
      <c r="GK461" s="2">
        <v>0</v>
      </c>
      <c r="GL461" s="2">
        <f t="shared" si="324"/>
        <v>0</v>
      </c>
      <c r="GM461" s="2">
        <f t="shared" si="325"/>
        <v>759233.46</v>
      </c>
      <c r="GN461" s="2">
        <f t="shared" si="326"/>
        <v>759233.46</v>
      </c>
      <c r="GO461" s="2">
        <f t="shared" si="327"/>
        <v>0</v>
      </c>
      <c r="GP461" s="2">
        <f t="shared" si="328"/>
        <v>0</v>
      </c>
      <c r="GQ461" s="2"/>
      <c r="GR461" s="2">
        <v>0</v>
      </c>
      <c r="GS461" s="2">
        <v>3</v>
      </c>
      <c r="GT461" s="2">
        <v>0</v>
      </c>
      <c r="GU461" s="2" t="s">
        <v>3</v>
      </c>
      <c r="GV461" s="2">
        <f t="shared" si="329"/>
        <v>0</v>
      </c>
      <c r="GW461" s="2">
        <v>1</v>
      </c>
      <c r="GX461" s="2">
        <f t="shared" si="330"/>
        <v>0</v>
      </c>
      <c r="GY461" s="2"/>
      <c r="GZ461" s="2"/>
      <c r="HA461" s="2">
        <v>0</v>
      </c>
      <c r="HB461" s="2">
        <v>0</v>
      </c>
      <c r="HC461" s="2">
        <f t="shared" si="331"/>
        <v>0</v>
      </c>
      <c r="HD461" s="2"/>
      <c r="HE461" s="2" t="s">
        <v>3</v>
      </c>
      <c r="HF461" s="2" t="s">
        <v>3</v>
      </c>
      <c r="HG461" s="2"/>
      <c r="HH461" s="2"/>
      <c r="HI461" s="2"/>
      <c r="HJ461" s="2"/>
      <c r="HK461" s="2"/>
      <c r="HL461" s="2"/>
      <c r="HM461" s="2" t="s">
        <v>3</v>
      </c>
      <c r="HN461" s="2" t="s">
        <v>108</v>
      </c>
      <c r="HO461" s="2" t="s">
        <v>109</v>
      </c>
      <c r="HP461" s="2" t="s">
        <v>106</v>
      </c>
      <c r="HQ461" s="2" t="s">
        <v>106</v>
      </c>
      <c r="HR461" s="2"/>
      <c r="HS461" s="2">
        <v>0</v>
      </c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>
        <v>0</v>
      </c>
      <c r="IL461" s="2"/>
      <c r="IM461" s="2"/>
      <c r="IN461" s="2"/>
      <c r="IO461" s="2"/>
      <c r="IP461" s="2"/>
      <c r="IQ461" s="2"/>
      <c r="IR461" s="2"/>
      <c r="IS461" s="2"/>
      <c r="IT461" s="2"/>
      <c r="IU461" s="2"/>
    </row>
    <row r="462" spans="1:255" x14ac:dyDescent="0.25">
      <c r="A462" s="2">
        <v>18</v>
      </c>
      <c r="B462" s="2">
        <v>0</v>
      </c>
      <c r="C462" s="2">
        <v>363</v>
      </c>
      <c r="D462" s="2"/>
      <c r="E462" s="2" t="s">
        <v>3</v>
      </c>
      <c r="F462" s="2" t="s">
        <v>117</v>
      </c>
      <c r="G462" s="2" t="s">
        <v>118</v>
      </c>
      <c r="H462" s="2" t="s">
        <v>119</v>
      </c>
      <c r="I462" s="2">
        <f>I461*J462</f>
        <v>4.7520000000000007</v>
      </c>
      <c r="J462" s="2">
        <v>0.13200000000000001</v>
      </c>
      <c r="K462" s="2">
        <v>0.13200000000000001</v>
      </c>
      <c r="L462" s="2"/>
      <c r="M462" s="2"/>
      <c r="N462" s="2"/>
      <c r="O462" s="2">
        <f t="shared" si="311"/>
        <v>67254.06</v>
      </c>
      <c r="P462" s="2">
        <f>ROUND(CQ462*I462,2)</f>
        <v>67254.06</v>
      </c>
      <c r="Q462" s="2">
        <f>ROUND(CR462*I462,2)</f>
        <v>0</v>
      </c>
      <c r="R462" s="2">
        <f>ROUND(CS462*I462,2)</f>
        <v>0</v>
      </c>
      <c r="S462" s="2">
        <f>ROUND(CT462*I462,2)</f>
        <v>0</v>
      </c>
      <c r="T462" s="2">
        <f t="shared" si="312"/>
        <v>0</v>
      </c>
      <c r="U462" s="2">
        <f>ROUND(CV462*I462,7)</f>
        <v>0</v>
      </c>
      <c r="V462" s="2">
        <f>ROUND(CW462*I462,7)</f>
        <v>0</v>
      </c>
      <c r="W462" s="2">
        <f t="shared" si="313"/>
        <v>0</v>
      </c>
      <c r="X462" s="2">
        <f t="shared" si="314"/>
        <v>0</v>
      </c>
      <c r="Y462" s="2">
        <f t="shared" si="315"/>
        <v>0</v>
      </c>
      <c r="Z462" s="2"/>
      <c r="AA462" s="2">
        <v>-1</v>
      </c>
      <c r="AB462" s="2">
        <f t="shared" si="316"/>
        <v>16456.73</v>
      </c>
      <c r="AC462" s="2">
        <f>ROUND((ES462),6)</f>
        <v>16456.73</v>
      </c>
      <c r="AD462" s="2">
        <f>ROUND((((ET462)-(EU462))+AE462),6)</f>
        <v>0</v>
      </c>
      <c r="AE462" s="2">
        <f>ROUND((EU462),6)</f>
        <v>0</v>
      </c>
      <c r="AF462" s="2">
        <f>ROUND((EV462),6)</f>
        <v>0</v>
      </c>
      <c r="AG462" s="2">
        <f t="shared" si="317"/>
        <v>0</v>
      </c>
      <c r="AH462" s="2">
        <f>(EW462)</f>
        <v>0</v>
      </c>
      <c r="AI462" s="2">
        <f>(EX462)</f>
        <v>0</v>
      </c>
      <c r="AJ462" s="2">
        <f t="shared" si="318"/>
        <v>0</v>
      </c>
      <c r="AK462" s="2">
        <v>16456.73</v>
      </c>
      <c r="AL462" s="2">
        <v>16456.73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106</v>
      </c>
      <c r="AU462" s="2">
        <v>45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0.86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3</v>
      </c>
      <c r="BI462" s="2">
        <v>1</v>
      </c>
      <c r="BJ462" s="2" t="s">
        <v>120</v>
      </c>
      <c r="BK462" s="2"/>
      <c r="BL462" s="2"/>
      <c r="BM462" s="2">
        <v>4001</v>
      </c>
      <c r="BN462" s="2">
        <v>0</v>
      </c>
      <c r="BO462" s="2" t="s">
        <v>117</v>
      </c>
      <c r="BP462" s="2">
        <v>1</v>
      </c>
      <c r="BQ462" s="2">
        <v>2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106</v>
      </c>
      <c r="CA462" s="2">
        <v>45</v>
      </c>
      <c r="CB462" s="2" t="s">
        <v>3</v>
      </c>
      <c r="CC462" s="2"/>
      <c r="CD462" s="2"/>
      <c r="CE462" s="2">
        <v>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19"/>
        <v>67254.06</v>
      </c>
      <c r="CQ462" s="2">
        <f>ROUND(AL462*BC462,2)</f>
        <v>14152.79</v>
      </c>
      <c r="CR462" s="2">
        <f>ROUND(AM462*BB462,2)</f>
        <v>0</v>
      </c>
      <c r="CS462" s="2">
        <f>ROUND(AN462*BS462,2)</f>
        <v>0</v>
      </c>
      <c r="CT462" s="2">
        <f>ROUND(AO462*BA462,2)</f>
        <v>0</v>
      </c>
      <c r="CU462" s="2">
        <f t="shared" si="320"/>
        <v>0</v>
      </c>
      <c r="CV462" s="2">
        <f>AH462</f>
        <v>0</v>
      </c>
      <c r="CW462" s="2">
        <f>AI462</f>
        <v>0</v>
      </c>
      <c r="CX462" s="2">
        <f t="shared" si="321"/>
        <v>0</v>
      </c>
      <c r="CY462" s="2">
        <f t="shared" si="322"/>
        <v>0</v>
      </c>
      <c r="CZ462" s="2">
        <f t="shared" si="323"/>
        <v>0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1009</v>
      </c>
      <c r="DV462" s="2" t="s">
        <v>119</v>
      </c>
      <c r="DW462" s="2" t="s">
        <v>119</v>
      </c>
      <c r="DX462" s="2">
        <v>1000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75084939</v>
      </c>
      <c r="EF462" s="2">
        <v>2</v>
      </c>
      <c r="EG462" s="2" t="s">
        <v>25</v>
      </c>
      <c r="EH462" s="2">
        <v>4</v>
      </c>
      <c r="EI462" s="2" t="s">
        <v>106</v>
      </c>
      <c r="EJ462" s="2">
        <v>1</v>
      </c>
      <c r="EK462" s="2">
        <v>4001</v>
      </c>
      <c r="EL462" s="2" t="s">
        <v>106</v>
      </c>
      <c r="EM462" s="2" t="s">
        <v>107</v>
      </c>
      <c r="EN462" s="2"/>
      <c r="EO462" s="2" t="s">
        <v>3</v>
      </c>
      <c r="EP462" s="2"/>
      <c r="EQ462" s="2">
        <v>1024</v>
      </c>
      <c r="ER462" s="2">
        <v>16456.73</v>
      </c>
      <c r="ES462" s="2">
        <v>16456.73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v>0</v>
      </c>
      <c r="FS462" s="2">
        <v>0</v>
      </c>
      <c r="FT462" s="2"/>
      <c r="FU462" s="2"/>
      <c r="FV462" s="2"/>
      <c r="FW462" s="2"/>
      <c r="FX462" s="2">
        <v>106</v>
      </c>
      <c r="FY462" s="2">
        <v>45</v>
      </c>
      <c r="FZ462" s="2"/>
      <c r="GA462" s="2" t="s">
        <v>3</v>
      </c>
      <c r="GB462" s="2"/>
      <c r="GC462" s="2"/>
      <c r="GD462" s="2">
        <v>1</v>
      </c>
      <c r="GE462" s="2"/>
      <c r="GF462" s="2">
        <v>-1591594887</v>
      </c>
      <c r="GG462" s="2">
        <v>2</v>
      </c>
      <c r="GH462" s="2">
        <v>1</v>
      </c>
      <c r="GI462" s="2">
        <v>2</v>
      </c>
      <c r="GJ462" s="2">
        <v>0</v>
      </c>
      <c r="GK462" s="2">
        <v>0</v>
      </c>
      <c r="GL462" s="2">
        <f t="shared" si="324"/>
        <v>0</v>
      </c>
      <c r="GM462" s="2">
        <f t="shared" si="325"/>
        <v>67254.06</v>
      </c>
      <c r="GN462" s="2">
        <f t="shared" si="326"/>
        <v>67254.06</v>
      </c>
      <c r="GO462" s="2">
        <f t="shared" si="327"/>
        <v>0</v>
      </c>
      <c r="GP462" s="2">
        <f t="shared" si="328"/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si="329"/>
        <v>0</v>
      </c>
      <c r="GW462" s="2">
        <v>1</v>
      </c>
      <c r="GX462" s="2">
        <f t="shared" si="330"/>
        <v>0</v>
      </c>
      <c r="GY462" s="2"/>
      <c r="GZ462" s="2"/>
      <c r="HA462" s="2">
        <v>0</v>
      </c>
      <c r="HB462" s="2">
        <v>0</v>
      </c>
      <c r="HC462" s="2">
        <f t="shared" si="331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108</v>
      </c>
      <c r="HO462" s="2" t="s">
        <v>109</v>
      </c>
      <c r="HP462" s="2" t="s">
        <v>106</v>
      </c>
      <c r="HQ462" s="2" t="s">
        <v>106</v>
      </c>
      <c r="HR462" s="2"/>
      <c r="HS462" s="2">
        <v>0</v>
      </c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5">
      <c r="A463" s="2">
        <v>18</v>
      </c>
      <c r="B463" s="2">
        <v>0</v>
      </c>
      <c r="C463" s="2">
        <v>364</v>
      </c>
      <c r="D463" s="2"/>
      <c r="E463" s="2" t="s">
        <v>3</v>
      </c>
      <c r="F463" s="2" t="s">
        <v>121</v>
      </c>
      <c r="G463" s="2" t="s">
        <v>488</v>
      </c>
      <c r="H463" s="2" t="s">
        <v>119</v>
      </c>
      <c r="I463" s="2">
        <f>I461*J463</f>
        <v>0.23688000000000001</v>
      </c>
      <c r="J463" s="2">
        <v>6.5799999999999999E-3</v>
      </c>
      <c r="K463" s="2">
        <v>6.5799999999999999E-3</v>
      </c>
      <c r="L463" s="2"/>
      <c r="M463" s="2"/>
      <c r="N463" s="2"/>
      <c r="O463" s="2">
        <f t="shared" si="311"/>
        <v>102710.88</v>
      </c>
      <c r="P463" s="2">
        <f>ROUND(CQ463*I463,2)</f>
        <v>102710.88</v>
      </c>
      <c r="Q463" s="2">
        <f>ROUND(CR463*I463,2)</f>
        <v>0</v>
      </c>
      <c r="R463" s="2">
        <f>ROUND(CS463*I463,2)</f>
        <v>0</v>
      </c>
      <c r="S463" s="2">
        <f>ROUND(CT463*I463,2)</f>
        <v>0</v>
      </c>
      <c r="T463" s="2">
        <f t="shared" si="312"/>
        <v>0</v>
      </c>
      <c r="U463" s="2">
        <f>ROUND(CV463*I463,7)</f>
        <v>0</v>
      </c>
      <c r="V463" s="2">
        <f>ROUND(CW463*I463,7)</f>
        <v>0</v>
      </c>
      <c r="W463" s="2">
        <f t="shared" si="313"/>
        <v>0</v>
      </c>
      <c r="X463" s="2">
        <f t="shared" si="314"/>
        <v>0</v>
      </c>
      <c r="Y463" s="2">
        <f t="shared" si="315"/>
        <v>0</v>
      </c>
      <c r="Z463" s="2"/>
      <c r="AA463" s="2">
        <v>-1</v>
      </c>
      <c r="AB463" s="2">
        <f t="shared" si="316"/>
        <v>409055.47</v>
      </c>
      <c r="AC463" s="2">
        <f>ROUND((ES463),6)</f>
        <v>409055.47</v>
      </c>
      <c r="AD463" s="2">
        <f>ROUND((((ET463)-(EU463))+AE463),6)</f>
        <v>0</v>
      </c>
      <c r="AE463" s="2">
        <f>ROUND((EU463),6)</f>
        <v>0</v>
      </c>
      <c r="AF463" s="2">
        <f>ROUND((EV463),6)</f>
        <v>0</v>
      </c>
      <c r="AG463" s="2">
        <f t="shared" si="317"/>
        <v>0</v>
      </c>
      <c r="AH463" s="2">
        <f>(EW463)</f>
        <v>0</v>
      </c>
      <c r="AI463" s="2">
        <f>(EX463)</f>
        <v>0</v>
      </c>
      <c r="AJ463" s="2">
        <f t="shared" si="318"/>
        <v>0</v>
      </c>
      <c r="AK463" s="2">
        <v>409055.47</v>
      </c>
      <c r="AL463" s="2">
        <v>409055.47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106</v>
      </c>
      <c r="AU463" s="2">
        <v>45</v>
      </c>
      <c r="AV463" s="2">
        <v>1</v>
      </c>
      <c r="AW463" s="2">
        <v>1</v>
      </c>
      <c r="AX463" s="2"/>
      <c r="AY463" s="2"/>
      <c r="AZ463" s="2">
        <v>1</v>
      </c>
      <c r="BA463" s="2">
        <v>1</v>
      </c>
      <c r="BB463" s="2">
        <v>1</v>
      </c>
      <c r="BC463" s="2">
        <v>1.06</v>
      </c>
      <c r="BD463" s="2" t="s">
        <v>3</v>
      </c>
      <c r="BE463" s="2" t="s">
        <v>3</v>
      </c>
      <c r="BF463" s="2" t="s">
        <v>3</v>
      </c>
      <c r="BG463" s="2" t="s">
        <v>3</v>
      </c>
      <c r="BH463" s="2">
        <v>3</v>
      </c>
      <c r="BI463" s="2">
        <v>1</v>
      </c>
      <c r="BJ463" s="2" t="s">
        <v>122</v>
      </c>
      <c r="BK463" s="2"/>
      <c r="BL463" s="2"/>
      <c r="BM463" s="2">
        <v>4001</v>
      </c>
      <c r="BN463" s="2">
        <v>0</v>
      </c>
      <c r="BO463" s="2" t="s">
        <v>121</v>
      </c>
      <c r="BP463" s="2">
        <v>1</v>
      </c>
      <c r="BQ463" s="2">
        <v>2</v>
      </c>
      <c r="BR463" s="2">
        <v>0</v>
      </c>
      <c r="BS463" s="2">
        <v>1</v>
      </c>
      <c r="BT463" s="2">
        <v>1</v>
      </c>
      <c r="BU463" s="2">
        <v>1</v>
      </c>
      <c r="BV463" s="2">
        <v>1</v>
      </c>
      <c r="BW463" s="2">
        <v>1</v>
      </c>
      <c r="BX463" s="2">
        <v>1</v>
      </c>
      <c r="BY463" s="2" t="s">
        <v>3</v>
      </c>
      <c r="BZ463" s="2">
        <v>106</v>
      </c>
      <c r="CA463" s="2">
        <v>45</v>
      </c>
      <c r="CB463" s="2" t="s">
        <v>3</v>
      </c>
      <c r="CC463" s="2"/>
      <c r="CD463" s="2"/>
      <c r="CE463" s="2">
        <v>0</v>
      </c>
      <c r="CF463" s="2">
        <v>0</v>
      </c>
      <c r="CG463" s="2">
        <v>0</v>
      </c>
      <c r="CH463" s="2"/>
      <c r="CI463" s="2"/>
      <c r="CJ463" s="2"/>
      <c r="CK463" s="2"/>
      <c r="CL463" s="2"/>
      <c r="CM463" s="2">
        <v>0</v>
      </c>
      <c r="CN463" s="2" t="s">
        <v>3</v>
      </c>
      <c r="CO463" s="2">
        <v>0</v>
      </c>
      <c r="CP463" s="2">
        <f t="shared" si="319"/>
        <v>102710.88</v>
      </c>
      <c r="CQ463" s="2">
        <f>ROUND(AL463*BC463,2)</f>
        <v>433598.8</v>
      </c>
      <c r="CR463" s="2">
        <f>ROUND(AM463*BB463,2)</f>
        <v>0</v>
      </c>
      <c r="CS463" s="2">
        <f>ROUND(AN463*BS463,2)</f>
        <v>0</v>
      </c>
      <c r="CT463" s="2">
        <f>ROUND(AO463*BA463,2)</f>
        <v>0</v>
      </c>
      <c r="CU463" s="2">
        <f t="shared" si="320"/>
        <v>0</v>
      </c>
      <c r="CV463" s="2">
        <f>AH463</f>
        <v>0</v>
      </c>
      <c r="CW463" s="2">
        <f>AI463</f>
        <v>0</v>
      </c>
      <c r="CX463" s="2">
        <f t="shared" si="321"/>
        <v>0</v>
      </c>
      <c r="CY463" s="2">
        <f t="shared" si="322"/>
        <v>0</v>
      </c>
      <c r="CZ463" s="2">
        <f t="shared" si="323"/>
        <v>0</v>
      </c>
      <c r="DA463" s="2"/>
      <c r="DB463" s="2"/>
      <c r="DC463" s="2" t="s">
        <v>3</v>
      </c>
      <c r="DD463" s="2" t="s">
        <v>3</v>
      </c>
      <c r="DE463" s="2" t="s">
        <v>3</v>
      </c>
      <c r="DF463" s="2" t="s">
        <v>3</v>
      </c>
      <c r="DG463" s="2" t="s">
        <v>3</v>
      </c>
      <c r="DH463" s="2" t="s">
        <v>3</v>
      </c>
      <c r="DI463" s="2" t="s">
        <v>3</v>
      </c>
      <c r="DJ463" s="2" t="s">
        <v>3</v>
      </c>
      <c r="DK463" s="2" t="s">
        <v>3</v>
      </c>
      <c r="DL463" s="2" t="s">
        <v>3</v>
      </c>
      <c r="DM463" s="2" t="s">
        <v>3</v>
      </c>
      <c r="DN463" s="2">
        <v>0</v>
      </c>
      <c r="DO463" s="2">
        <v>0</v>
      </c>
      <c r="DP463" s="2">
        <v>1</v>
      </c>
      <c r="DQ463" s="2">
        <v>1</v>
      </c>
      <c r="DR463" s="2"/>
      <c r="DS463" s="2"/>
      <c r="DT463" s="2"/>
      <c r="DU463" s="2">
        <v>1009</v>
      </c>
      <c r="DV463" s="2" t="s">
        <v>119</v>
      </c>
      <c r="DW463" s="2" t="s">
        <v>119</v>
      </c>
      <c r="DX463" s="2">
        <v>1000</v>
      </c>
      <c r="DY463" s="2"/>
      <c r="DZ463" s="2" t="s">
        <v>3</v>
      </c>
      <c r="EA463" s="2" t="s">
        <v>3</v>
      </c>
      <c r="EB463" s="2" t="s">
        <v>3</v>
      </c>
      <c r="EC463" s="2" t="s">
        <v>3</v>
      </c>
      <c r="ED463" s="2"/>
      <c r="EE463" s="2">
        <v>75084939</v>
      </c>
      <c r="EF463" s="2">
        <v>2</v>
      </c>
      <c r="EG463" s="2" t="s">
        <v>25</v>
      </c>
      <c r="EH463" s="2">
        <v>4</v>
      </c>
      <c r="EI463" s="2" t="s">
        <v>106</v>
      </c>
      <c r="EJ463" s="2">
        <v>1</v>
      </c>
      <c r="EK463" s="2">
        <v>4001</v>
      </c>
      <c r="EL463" s="2" t="s">
        <v>106</v>
      </c>
      <c r="EM463" s="2" t="s">
        <v>107</v>
      </c>
      <c r="EN463" s="2"/>
      <c r="EO463" s="2" t="s">
        <v>3</v>
      </c>
      <c r="EP463" s="2"/>
      <c r="EQ463" s="2">
        <v>1024</v>
      </c>
      <c r="ER463" s="2">
        <v>409055.47</v>
      </c>
      <c r="ES463" s="2">
        <v>409055.47</v>
      </c>
      <c r="ET463" s="2">
        <v>0</v>
      </c>
      <c r="EU463" s="2">
        <v>0</v>
      </c>
      <c r="EV463" s="2">
        <v>0</v>
      </c>
      <c r="EW463" s="2">
        <v>0</v>
      </c>
      <c r="EX463" s="2">
        <v>0</v>
      </c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>
        <v>0</v>
      </c>
      <c r="FR463" s="2">
        <v>0</v>
      </c>
      <c r="FS463" s="2">
        <v>0</v>
      </c>
      <c r="FT463" s="2"/>
      <c r="FU463" s="2"/>
      <c r="FV463" s="2"/>
      <c r="FW463" s="2"/>
      <c r="FX463" s="2">
        <v>106</v>
      </c>
      <c r="FY463" s="2">
        <v>45</v>
      </c>
      <c r="FZ463" s="2"/>
      <c r="GA463" s="2" t="s">
        <v>3</v>
      </c>
      <c r="GB463" s="2"/>
      <c r="GC463" s="2"/>
      <c r="GD463" s="2">
        <v>1</v>
      </c>
      <c r="GE463" s="2"/>
      <c r="GF463" s="2">
        <v>-288656221</v>
      </c>
      <c r="GG463" s="2">
        <v>2</v>
      </c>
      <c r="GH463" s="2">
        <v>1</v>
      </c>
      <c r="GI463" s="2">
        <v>2</v>
      </c>
      <c r="GJ463" s="2">
        <v>0</v>
      </c>
      <c r="GK463" s="2">
        <v>0</v>
      </c>
      <c r="GL463" s="2">
        <f t="shared" si="324"/>
        <v>0</v>
      </c>
      <c r="GM463" s="2">
        <f t="shared" si="325"/>
        <v>102710.88</v>
      </c>
      <c r="GN463" s="2">
        <f t="shared" si="326"/>
        <v>102710.88</v>
      </c>
      <c r="GO463" s="2">
        <f t="shared" si="327"/>
        <v>0</v>
      </c>
      <c r="GP463" s="2">
        <f t="shared" si="328"/>
        <v>0</v>
      </c>
      <c r="GQ463" s="2"/>
      <c r="GR463" s="2">
        <v>0</v>
      </c>
      <c r="GS463" s="2">
        <v>3</v>
      </c>
      <c r="GT463" s="2">
        <v>0</v>
      </c>
      <c r="GU463" s="2" t="s">
        <v>3</v>
      </c>
      <c r="GV463" s="2">
        <f t="shared" si="329"/>
        <v>0</v>
      </c>
      <c r="GW463" s="2">
        <v>1</v>
      </c>
      <c r="GX463" s="2">
        <f t="shared" si="330"/>
        <v>0</v>
      </c>
      <c r="GY463" s="2"/>
      <c r="GZ463" s="2"/>
      <c r="HA463" s="2">
        <v>0</v>
      </c>
      <c r="HB463" s="2">
        <v>0</v>
      </c>
      <c r="HC463" s="2">
        <f t="shared" si="331"/>
        <v>0</v>
      </c>
      <c r="HD463" s="2"/>
      <c r="HE463" s="2" t="s">
        <v>3</v>
      </c>
      <c r="HF463" s="2" t="s">
        <v>3</v>
      </c>
      <c r="HG463" s="2"/>
      <c r="HH463" s="2"/>
      <c r="HI463" s="2"/>
      <c r="HJ463" s="2"/>
      <c r="HK463" s="2"/>
      <c r="HL463" s="2"/>
      <c r="HM463" s="2" t="s">
        <v>3</v>
      </c>
      <c r="HN463" s="2" t="s">
        <v>108</v>
      </c>
      <c r="HO463" s="2" t="s">
        <v>109</v>
      </c>
      <c r="HP463" s="2" t="s">
        <v>106</v>
      </c>
      <c r="HQ463" s="2" t="s">
        <v>106</v>
      </c>
      <c r="HR463" s="2"/>
      <c r="HS463" s="2">
        <v>0</v>
      </c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>
        <v>0</v>
      </c>
      <c r="IL463" s="2"/>
      <c r="IM463" s="2"/>
      <c r="IN463" s="2"/>
      <c r="IO463" s="2"/>
      <c r="IP463" s="2"/>
      <c r="IQ463" s="2"/>
      <c r="IR463" s="2"/>
      <c r="IS463" s="2"/>
      <c r="IT463" s="2"/>
      <c r="IU463" s="2"/>
    </row>
    <row r="464" spans="1:255" x14ac:dyDescent="0.25">
      <c r="A464" s="2">
        <v>17</v>
      </c>
      <c r="B464" s="2">
        <v>0</v>
      </c>
      <c r="C464" s="2">
        <f>ROW(SmtRes!A379)</f>
        <v>379</v>
      </c>
      <c r="D464" s="2">
        <f>ROW(EtalonRes!A371)</f>
        <v>371</v>
      </c>
      <c r="E464" s="2" t="s">
        <v>3</v>
      </c>
      <c r="F464" s="2" t="s">
        <v>113</v>
      </c>
      <c r="G464" s="2" t="s">
        <v>114</v>
      </c>
      <c r="H464" s="2" t="s">
        <v>115</v>
      </c>
      <c r="I464" s="2">
        <f>ROUND(36,7)</f>
        <v>36</v>
      </c>
      <c r="J464" s="2">
        <v>0</v>
      </c>
      <c r="K464" s="2">
        <f>ROUND(36,7)</f>
        <v>36</v>
      </c>
      <c r="L464" s="2"/>
      <c r="M464" s="2"/>
      <c r="N464" s="2"/>
      <c r="O464" s="2">
        <f t="shared" si="311"/>
        <v>482341.98</v>
      </c>
      <c r="P464" s="2">
        <f>SUMIF(SmtRes!AQ366:'SmtRes'!AQ379,"=1",SmtRes!DF366:'SmtRes'!DF379)</f>
        <v>7256.9800000000005</v>
      </c>
      <c r="Q464" s="2">
        <f>SUMIF(SmtRes!AQ366:'SmtRes'!AQ379,"=1",SmtRes!DG366:'SmtRes'!DG379)</f>
        <v>291713.15999999997</v>
      </c>
      <c r="R464" s="2">
        <f>SUMIF(SmtRes!AQ366:'SmtRes'!AQ379,"=1",SmtRes!DH366:'SmtRes'!DH379)</f>
        <v>115911.66</v>
      </c>
      <c r="S464" s="2">
        <f>SUMIF(SmtRes!AQ366:'SmtRes'!AQ379,"=1",SmtRes!DI366:'SmtRes'!DI379)</f>
        <v>67460.179999999993</v>
      </c>
      <c r="T464" s="2">
        <f t="shared" si="312"/>
        <v>0</v>
      </c>
      <c r="U464" s="2">
        <f>SUMIF(SmtRes!AQ366:'SmtRes'!AQ379,"=1",SmtRes!CV366:'SmtRes'!CV379)</f>
        <v>75.239999999999995</v>
      </c>
      <c r="V464" s="2">
        <f>SUMIF(SmtRes!AQ366:'SmtRes'!AQ379,"=1",SmtRes!CW366:'SmtRes'!CW379)</f>
        <v>124.2</v>
      </c>
      <c r="W464" s="2">
        <f t="shared" si="313"/>
        <v>0</v>
      </c>
      <c r="X464" s="2">
        <f t="shared" si="314"/>
        <v>194374.15</v>
      </c>
      <c r="Y464" s="2">
        <f t="shared" si="315"/>
        <v>82517.33</v>
      </c>
      <c r="Z464" s="2"/>
      <c r="AA464" s="2">
        <v>-1</v>
      </c>
      <c r="AB464" s="2">
        <f t="shared" si="316"/>
        <v>8605.9090930000002</v>
      </c>
      <c r="AC464" s="2">
        <f>ROUND((SUM(SmtRes!BQ366:'SmtRes'!BQ379)),6)</f>
        <v>165.58969300000001</v>
      </c>
      <c r="AD464" s="2">
        <f>ROUND((((SUM(SmtRes!BR366:'SmtRes'!BR379))-(SUM(SmtRes!BS366:'SmtRes'!BS379)))+AE464),6)</f>
        <v>6566.4254000000001</v>
      </c>
      <c r="AE464" s="2">
        <f>ROUND((SUM(SmtRes!BS366:'SmtRes'!BS379)),6)</f>
        <v>3219.7682</v>
      </c>
      <c r="AF464" s="2">
        <f>ROUND((SUM(SmtRes!BT366:'SmtRes'!BT379)),6)</f>
        <v>1873.894</v>
      </c>
      <c r="AG464" s="2">
        <f t="shared" si="317"/>
        <v>0</v>
      </c>
      <c r="AH464" s="2">
        <f>(SUM(SmtRes!BU366:'SmtRes'!BU379))</f>
        <v>2.09</v>
      </c>
      <c r="AI464" s="2">
        <f>(SUM(SmtRes!BV366:'SmtRes'!BV379))</f>
        <v>3.4499999999999997</v>
      </c>
      <c r="AJ464" s="2">
        <f t="shared" si="318"/>
        <v>0</v>
      </c>
      <c r="AK464" s="2">
        <v>11825.677292599998</v>
      </c>
      <c r="AL464" s="2">
        <v>165.58969260000001</v>
      </c>
      <c r="AM464" s="2">
        <v>6566.4254000000001</v>
      </c>
      <c r="AN464" s="2">
        <v>3219.7681999999995</v>
      </c>
      <c r="AO464" s="2">
        <v>1873.894</v>
      </c>
      <c r="AP464" s="2">
        <v>0</v>
      </c>
      <c r="AQ464" s="2">
        <v>2.09</v>
      </c>
      <c r="AR464" s="2">
        <v>3.4499999999999997</v>
      </c>
      <c r="AS464" s="2">
        <v>0</v>
      </c>
      <c r="AT464" s="2">
        <v>106</v>
      </c>
      <c r="AU464" s="2">
        <v>45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0</v>
      </c>
      <c r="BI464" s="2">
        <v>1</v>
      </c>
      <c r="BJ464" s="2" t="s">
        <v>116</v>
      </c>
      <c r="BK464" s="2"/>
      <c r="BL464" s="2"/>
      <c r="BM464" s="2">
        <v>4001</v>
      </c>
      <c r="BN464" s="2">
        <v>0</v>
      </c>
      <c r="BO464" s="2" t="s">
        <v>3</v>
      </c>
      <c r="BP464" s="2">
        <v>0</v>
      </c>
      <c r="BQ464" s="2">
        <v>2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106</v>
      </c>
      <c r="CA464" s="2">
        <v>45</v>
      </c>
      <c r="CB464" s="2" t="s">
        <v>3</v>
      </c>
      <c r="CC464" s="2"/>
      <c r="CD464" s="2"/>
      <c r="CE464" s="2">
        <v>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19"/>
        <v>482341.98</v>
      </c>
      <c r="CQ464" s="2">
        <f>SUMIF(SmtRes!AQ366:'SmtRes'!AQ379,"=1",SmtRes!AA366:'SmtRes'!AA379)</f>
        <v>43845.46</v>
      </c>
      <c r="CR464" s="2">
        <f>SUMIF(SmtRes!AQ366:'SmtRes'!AQ379,"=1",SmtRes!AB366:'SmtRes'!AB379)</f>
        <v>13386.630000000001</v>
      </c>
      <c r="CS464" s="2">
        <f>SUMIF(SmtRes!AQ366:'SmtRes'!AQ379,"=1",SmtRes!AC366:'SmtRes'!AC379)</f>
        <v>6724.51</v>
      </c>
      <c r="CT464" s="2">
        <f>SUMIF(SmtRes!AQ366:'SmtRes'!AQ379,"=1",SmtRes!AD366:'SmtRes'!AD379)</f>
        <v>896.6</v>
      </c>
      <c r="CU464" s="2">
        <f t="shared" si="320"/>
        <v>0</v>
      </c>
      <c r="CV464" s="2">
        <f>SUMIF(SmtRes!AQ366:'SmtRes'!AQ379,"=1",SmtRes!BU366:'SmtRes'!BU379)</f>
        <v>2.09</v>
      </c>
      <c r="CW464" s="2">
        <f>SUMIF(SmtRes!AQ366:'SmtRes'!AQ379,"=1",SmtRes!BV366:'SmtRes'!BV379)</f>
        <v>3.4499999999999997</v>
      </c>
      <c r="CX464" s="2">
        <f t="shared" si="321"/>
        <v>0</v>
      </c>
      <c r="CY464" s="2">
        <f t="shared" si="322"/>
        <v>194374.15039999998</v>
      </c>
      <c r="CZ464" s="2">
        <f t="shared" si="323"/>
        <v>82517.327999999994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115</v>
      </c>
      <c r="DW464" s="2" t="s">
        <v>115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75084939</v>
      </c>
      <c r="EF464" s="2">
        <v>2</v>
      </c>
      <c r="EG464" s="2" t="s">
        <v>25</v>
      </c>
      <c r="EH464" s="2">
        <v>4</v>
      </c>
      <c r="EI464" s="2" t="s">
        <v>106</v>
      </c>
      <c r="EJ464" s="2">
        <v>1</v>
      </c>
      <c r="EK464" s="2">
        <v>4001</v>
      </c>
      <c r="EL464" s="2" t="s">
        <v>106</v>
      </c>
      <c r="EM464" s="2" t="s">
        <v>107</v>
      </c>
      <c r="EN464" s="2"/>
      <c r="EO464" s="2" t="s">
        <v>3</v>
      </c>
      <c r="EP464" s="2"/>
      <c r="EQ464" s="2">
        <v>1024</v>
      </c>
      <c r="ER464" s="2">
        <v>0</v>
      </c>
      <c r="ES464" s="2">
        <v>0</v>
      </c>
      <c r="ET464" s="2">
        <v>0</v>
      </c>
      <c r="EU464" s="2">
        <v>0</v>
      </c>
      <c r="EV464" s="2">
        <v>0</v>
      </c>
      <c r="EW464" s="2">
        <v>2.09</v>
      </c>
      <c r="EX464" s="2">
        <v>3.45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v>0</v>
      </c>
      <c r="FS464" s="2">
        <v>0</v>
      </c>
      <c r="FT464" s="2"/>
      <c r="FU464" s="2"/>
      <c r="FV464" s="2"/>
      <c r="FW464" s="2"/>
      <c r="FX464" s="2">
        <v>106</v>
      </c>
      <c r="FY464" s="2">
        <v>45</v>
      </c>
      <c r="FZ464" s="2"/>
      <c r="GA464" s="2" t="s">
        <v>3</v>
      </c>
      <c r="GB464" s="2"/>
      <c r="GC464" s="2"/>
      <c r="GD464" s="2">
        <v>1</v>
      </c>
      <c r="GE464" s="2"/>
      <c r="GF464" s="2">
        <v>746756338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24"/>
        <v>0</v>
      </c>
      <c r="GM464" s="2">
        <f t="shared" si="325"/>
        <v>759233.46</v>
      </c>
      <c r="GN464" s="2">
        <f t="shared" si="326"/>
        <v>759233.46</v>
      </c>
      <c r="GO464" s="2">
        <f t="shared" si="327"/>
        <v>0</v>
      </c>
      <c r="GP464" s="2">
        <f t="shared" si="328"/>
        <v>0</v>
      </c>
      <c r="GQ464" s="2"/>
      <c r="GR464" s="2">
        <v>0</v>
      </c>
      <c r="GS464" s="2">
        <v>3</v>
      </c>
      <c r="GT464" s="2">
        <v>0</v>
      </c>
      <c r="GU464" s="2" t="s">
        <v>3</v>
      </c>
      <c r="GV464" s="2">
        <f t="shared" si="329"/>
        <v>0</v>
      </c>
      <c r="GW464" s="2">
        <v>1</v>
      </c>
      <c r="GX464" s="2">
        <f t="shared" si="330"/>
        <v>0</v>
      </c>
      <c r="GY464" s="2"/>
      <c r="GZ464" s="2"/>
      <c r="HA464" s="2">
        <v>0</v>
      </c>
      <c r="HB464" s="2">
        <v>0</v>
      </c>
      <c r="HC464" s="2">
        <f t="shared" si="331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108</v>
      </c>
      <c r="HO464" s="2" t="s">
        <v>109</v>
      </c>
      <c r="HP464" s="2" t="s">
        <v>106</v>
      </c>
      <c r="HQ464" s="2" t="s">
        <v>106</v>
      </c>
      <c r="HR464" s="2"/>
      <c r="HS464" s="2">
        <v>0</v>
      </c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5">
      <c r="A465" s="2">
        <v>18</v>
      </c>
      <c r="B465" s="2">
        <v>0</v>
      </c>
      <c r="C465" s="2">
        <v>377</v>
      </c>
      <c r="D465" s="2"/>
      <c r="E465" s="2" t="s">
        <v>3</v>
      </c>
      <c r="F465" s="2" t="s">
        <v>117</v>
      </c>
      <c r="G465" s="2" t="s">
        <v>118</v>
      </c>
      <c r="H465" s="2" t="s">
        <v>119</v>
      </c>
      <c r="I465" s="2">
        <f>I464*J465</f>
        <v>4.7520000000000007</v>
      </c>
      <c r="J465" s="2">
        <v>0.13200000000000001</v>
      </c>
      <c r="K465" s="2">
        <v>0.13200000000000001</v>
      </c>
      <c r="L465" s="2"/>
      <c r="M465" s="2"/>
      <c r="N465" s="2"/>
      <c r="O465" s="2">
        <f t="shared" si="311"/>
        <v>67254.06</v>
      </c>
      <c r="P465" s="2">
        <f>ROUND(CQ465*I465,2)</f>
        <v>67254.06</v>
      </c>
      <c r="Q465" s="2">
        <f>ROUND(CR465*I465,2)</f>
        <v>0</v>
      </c>
      <c r="R465" s="2">
        <f>ROUND(CS465*I465,2)</f>
        <v>0</v>
      </c>
      <c r="S465" s="2">
        <f>ROUND(CT465*I465,2)</f>
        <v>0</v>
      </c>
      <c r="T465" s="2">
        <f t="shared" si="312"/>
        <v>0</v>
      </c>
      <c r="U465" s="2">
        <f>ROUND(CV465*I465,7)</f>
        <v>0</v>
      </c>
      <c r="V465" s="2">
        <f>ROUND(CW465*I465,7)</f>
        <v>0</v>
      </c>
      <c r="W465" s="2">
        <f t="shared" si="313"/>
        <v>0</v>
      </c>
      <c r="X465" s="2">
        <f t="shared" si="314"/>
        <v>0</v>
      </c>
      <c r="Y465" s="2">
        <f t="shared" si="315"/>
        <v>0</v>
      </c>
      <c r="Z465" s="2"/>
      <c r="AA465" s="2">
        <v>-1</v>
      </c>
      <c r="AB465" s="2">
        <f t="shared" si="316"/>
        <v>16456.73</v>
      </c>
      <c r="AC465" s="2">
        <f>ROUND((ES465),6)</f>
        <v>16456.73</v>
      </c>
      <c r="AD465" s="2">
        <f>ROUND((((ET465)-(EU465))+AE465),6)</f>
        <v>0</v>
      </c>
      <c r="AE465" s="2">
        <f t="shared" ref="AE465:AF467" si="332">ROUND((EU465),6)</f>
        <v>0</v>
      </c>
      <c r="AF465" s="2">
        <f t="shared" si="332"/>
        <v>0</v>
      </c>
      <c r="AG465" s="2">
        <f t="shared" si="317"/>
        <v>0</v>
      </c>
      <c r="AH465" s="2">
        <f t="shared" ref="AH465:AI467" si="333">(EW465)</f>
        <v>0</v>
      </c>
      <c r="AI465" s="2">
        <f t="shared" si="333"/>
        <v>0</v>
      </c>
      <c r="AJ465" s="2">
        <f t="shared" si="318"/>
        <v>0</v>
      </c>
      <c r="AK465" s="2">
        <v>16456.73</v>
      </c>
      <c r="AL465" s="2">
        <v>16456.73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106</v>
      </c>
      <c r="AU465" s="2">
        <v>45</v>
      </c>
      <c r="AV465" s="2">
        <v>1</v>
      </c>
      <c r="AW465" s="2">
        <v>1</v>
      </c>
      <c r="AX465" s="2"/>
      <c r="AY465" s="2"/>
      <c r="AZ465" s="2">
        <v>1</v>
      </c>
      <c r="BA465" s="2">
        <v>1</v>
      </c>
      <c r="BB465" s="2">
        <v>1</v>
      </c>
      <c r="BC465" s="2">
        <v>0.86</v>
      </c>
      <c r="BD465" s="2" t="s">
        <v>3</v>
      </c>
      <c r="BE465" s="2" t="s">
        <v>3</v>
      </c>
      <c r="BF465" s="2" t="s">
        <v>3</v>
      </c>
      <c r="BG465" s="2" t="s">
        <v>3</v>
      </c>
      <c r="BH465" s="2">
        <v>3</v>
      </c>
      <c r="BI465" s="2">
        <v>1</v>
      </c>
      <c r="BJ465" s="2" t="s">
        <v>120</v>
      </c>
      <c r="BK465" s="2"/>
      <c r="BL465" s="2"/>
      <c r="BM465" s="2">
        <v>4001</v>
      </c>
      <c r="BN465" s="2">
        <v>0</v>
      </c>
      <c r="BO465" s="2" t="s">
        <v>117</v>
      </c>
      <c r="BP465" s="2">
        <v>1</v>
      </c>
      <c r="BQ465" s="2">
        <v>2</v>
      </c>
      <c r="BR465" s="2">
        <v>0</v>
      </c>
      <c r="BS465" s="2">
        <v>1</v>
      </c>
      <c r="BT465" s="2">
        <v>1</v>
      </c>
      <c r="BU465" s="2">
        <v>1</v>
      </c>
      <c r="BV465" s="2">
        <v>1</v>
      </c>
      <c r="BW465" s="2">
        <v>1</v>
      </c>
      <c r="BX465" s="2">
        <v>1</v>
      </c>
      <c r="BY465" s="2" t="s">
        <v>3</v>
      </c>
      <c r="BZ465" s="2">
        <v>106</v>
      </c>
      <c r="CA465" s="2">
        <v>45</v>
      </c>
      <c r="CB465" s="2" t="s">
        <v>3</v>
      </c>
      <c r="CC465" s="2"/>
      <c r="CD465" s="2"/>
      <c r="CE465" s="2">
        <v>0</v>
      </c>
      <c r="CF465" s="2">
        <v>0</v>
      </c>
      <c r="CG465" s="2">
        <v>0</v>
      </c>
      <c r="CH465" s="2"/>
      <c r="CI465" s="2"/>
      <c r="CJ465" s="2"/>
      <c r="CK465" s="2"/>
      <c r="CL465" s="2"/>
      <c r="CM465" s="2">
        <v>0</v>
      </c>
      <c r="CN465" s="2" t="s">
        <v>3</v>
      </c>
      <c r="CO465" s="2">
        <v>0</v>
      </c>
      <c r="CP465" s="2">
        <f t="shared" si="319"/>
        <v>67254.06</v>
      </c>
      <c r="CQ465" s="2">
        <f>ROUND(AL465*BC465,2)</f>
        <v>14152.79</v>
      </c>
      <c r="CR465" s="2">
        <f>ROUND(AM465*BB465,2)</f>
        <v>0</v>
      </c>
      <c r="CS465" s="2">
        <f>ROUND(AN465*BS465,2)</f>
        <v>0</v>
      </c>
      <c r="CT465" s="2">
        <f>ROUND(AO465*BA465,2)</f>
        <v>0</v>
      </c>
      <c r="CU465" s="2">
        <f t="shared" si="320"/>
        <v>0</v>
      </c>
      <c r="CV465" s="2">
        <f t="shared" ref="CV465:CW467" si="334">AH465</f>
        <v>0</v>
      </c>
      <c r="CW465" s="2">
        <f t="shared" si="334"/>
        <v>0</v>
      </c>
      <c r="CX465" s="2">
        <f t="shared" si="321"/>
        <v>0</v>
      </c>
      <c r="CY465" s="2">
        <f t="shared" si="322"/>
        <v>0</v>
      </c>
      <c r="CZ465" s="2">
        <f t="shared" si="323"/>
        <v>0</v>
      </c>
      <c r="DA465" s="2"/>
      <c r="DB465" s="2"/>
      <c r="DC465" s="2" t="s">
        <v>3</v>
      </c>
      <c r="DD465" s="2" t="s">
        <v>3</v>
      </c>
      <c r="DE465" s="2" t="s">
        <v>3</v>
      </c>
      <c r="DF465" s="2" t="s">
        <v>3</v>
      </c>
      <c r="DG465" s="2" t="s">
        <v>3</v>
      </c>
      <c r="DH465" s="2" t="s">
        <v>3</v>
      </c>
      <c r="DI465" s="2" t="s">
        <v>3</v>
      </c>
      <c r="DJ465" s="2" t="s">
        <v>3</v>
      </c>
      <c r="DK465" s="2" t="s">
        <v>3</v>
      </c>
      <c r="DL465" s="2" t="s">
        <v>3</v>
      </c>
      <c r="DM465" s="2" t="s">
        <v>3</v>
      </c>
      <c r="DN465" s="2">
        <v>0</v>
      </c>
      <c r="DO465" s="2">
        <v>0</v>
      </c>
      <c r="DP465" s="2">
        <v>1</v>
      </c>
      <c r="DQ465" s="2">
        <v>1</v>
      </c>
      <c r="DR465" s="2"/>
      <c r="DS465" s="2"/>
      <c r="DT465" s="2"/>
      <c r="DU465" s="2">
        <v>1009</v>
      </c>
      <c r="DV465" s="2" t="s">
        <v>119</v>
      </c>
      <c r="DW465" s="2" t="s">
        <v>119</v>
      </c>
      <c r="DX465" s="2">
        <v>1000</v>
      </c>
      <c r="DY465" s="2"/>
      <c r="DZ465" s="2" t="s">
        <v>3</v>
      </c>
      <c r="EA465" s="2" t="s">
        <v>3</v>
      </c>
      <c r="EB465" s="2" t="s">
        <v>3</v>
      </c>
      <c r="EC465" s="2" t="s">
        <v>3</v>
      </c>
      <c r="ED465" s="2"/>
      <c r="EE465" s="2">
        <v>75084939</v>
      </c>
      <c r="EF465" s="2">
        <v>2</v>
      </c>
      <c r="EG465" s="2" t="s">
        <v>25</v>
      </c>
      <c r="EH465" s="2">
        <v>4</v>
      </c>
      <c r="EI465" s="2" t="s">
        <v>106</v>
      </c>
      <c r="EJ465" s="2">
        <v>1</v>
      </c>
      <c r="EK465" s="2">
        <v>4001</v>
      </c>
      <c r="EL465" s="2" t="s">
        <v>106</v>
      </c>
      <c r="EM465" s="2" t="s">
        <v>107</v>
      </c>
      <c r="EN465" s="2"/>
      <c r="EO465" s="2" t="s">
        <v>3</v>
      </c>
      <c r="EP465" s="2"/>
      <c r="EQ465" s="2">
        <v>1024</v>
      </c>
      <c r="ER465" s="2">
        <v>16456.73</v>
      </c>
      <c r="ES465" s="2">
        <v>16456.73</v>
      </c>
      <c r="ET465" s="2">
        <v>0</v>
      </c>
      <c r="EU465" s="2">
        <v>0</v>
      </c>
      <c r="EV465" s="2">
        <v>0</v>
      </c>
      <c r="EW465" s="2">
        <v>0</v>
      </c>
      <c r="EX465" s="2">
        <v>0</v>
      </c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>
        <v>0</v>
      </c>
      <c r="FR465" s="2">
        <v>0</v>
      </c>
      <c r="FS465" s="2">
        <v>0</v>
      </c>
      <c r="FT465" s="2"/>
      <c r="FU465" s="2"/>
      <c r="FV465" s="2"/>
      <c r="FW465" s="2"/>
      <c r="FX465" s="2">
        <v>106</v>
      </c>
      <c r="FY465" s="2">
        <v>45</v>
      </c>
      <c r="FZ465" s="2"/>
      <c r="GA465" s="2" t="s">
        <v>3</v>
      </c>
      <c r="GB465" s="2"/>
      <c r="GC465" s="2"/>
      <c r="GD465" s="2">
        <v>1</v>
      </c>
      <c r="GE465" s="2"/>
      <c r="GF465" s="2">
        <v>-1591594887</v>
      </c>
      <c r="GG465" s="2">
        <v>2</v>
      </c>
      <c r="GH465" s="2">
        <v>1</v>
      </c>
      <c r="GI465" s="2">
        <v>2</v>
      </c>
      <c r="GJ465" s="2">
        <v>0</v>
      </c>
      <c r="GK465" s="2">
        <v>0</v>
      </c>
      <c r="GL465" s="2">
        <f t="shared" si="324"/>
        <v>0</v>
      </c>
      <c r="GM465" s="2">
        <f t="shared" si="325"/>
        <v>67254.06</v>
      </c>
      <c r="GN465" s="2">
        <f t="shared" si="326"/>
        <v>67254.06</v>
      </c>
      <c r="GO465" s="2">
        <f t="shared" si="327"/>
        <v>0</v>
      </c>
      <c r="GP465" s="2">
        <f t="shared" si="328"/>
        <v>0</v>
      </c>
      <c r="GQ465" s="2"/>
      <c r="GR465" s="2">
        <v>0</v>
      </c>
      <c r="GS465" s="2">
        <v>3</v>
      </c>
      <c r="GT465" s="2">
        <v>0</v>
      </c>
      <c r="GU465" s="2" t="s">
        <v>3</v>
      </c>
      <c r="GV465" s="2">
        <f t="shared" si="329"/>
        <v>0</v>
      </c>
      <c r="GW465" s="2">
        <v>1</v>
      </c>
      <c r="GX465" s="2">
        <f t="shared" si="330"/>
        <v>0</v>
      </c>
      <c r="GY465" s="2"/>
      <c r="GZ465" s="2"/>
      <c r="HA465" s="2">
        <v>0</v>
      </c>
      <c r="HB465" s="2">
        <v>0</v>
      </c>
      <c r="HC465" s="2">
        <f t="shared" si="331"/>
        <v>0</v>
      </c>
      <c r="HD465" s="2"/>
      <c r="HE465" s="2" t="s">
        <v>3</v>
      </c>
      <c r="HF465" s="2" t="s">
        <v>3</v>
      </c>
      <c r="HG465" s="2"/>
      <c r="HH465" s="2"/>
      <c r="HI465" s="2"/>
      <c r="HJ465" s="2"/>
      <c r="HK465" s="2"/>
      <c r="HL465" s="2"/>
      <c r="HM465" s="2" t="s">
        <v>3</v>
      </c>
      <c r="HN465" s="2" t="s">
        <v>108</v>
      </c>
      <c r="HO465" s="2" t="s">
        <v>109</v>
      </c>
      <c r="HP465" s="2" t="s">
        <v>106</v>
      </c>
      <c r="HQ465" s="2" t="s">
        <v>106</v>
      </c>
      <c r="HR465" s="2"/>
      <c r="HS465" s="2">
        <v>0</v>
      </c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>
        <v>0</v>
      </c>
      <c r="IL465" s="2"/>
      <c r="IM465" s="2"/>
      <c r="IN465" s="2"/>
      <c r="IO465" s="2"/>
      <c r="IP465" s="2"/>
      <c r="IQ465" s="2"/>
      <c r="IR465" s="2"/>
      <c r="IS465" s="2"/>
      <c r="IT465" s="2"/>
      <c r="IU465" s="2"/>
    </row>
    <row r="466" spans="1:255" x14ac:dyDescent="0.25">
      <c r="A466" s="2">
        <v>18</v>
      </c>
      <c r="B466" s="2">
        <v>0</v>
      </c>
      <c r="C466" s="2">
        <v>378</v>
      </c>
      <c r="D466" s="2"/>
      <c r="E466" s="2" t="s">
        <v>3</v>
      </c>
      <c r="F466" s="2" t="s">
        <v>123</v>
      </c>
      <c r="G466" s="2" t="s">
        <v>124</v>
      </c>
      <c r="H466" s="2" t="s">
        <v>125</v>
      </c>
      <c r="I466" s="2">
        <f>I464*J466</f>
        <v>236.88</v>
      </c>
      <c r="J466" s="2">
        <v>6.58</v>
      </c>
      <c r="K466" s="2">
        <v>6.58</v>
      </c>
      <c r="L466" s="2"/>
      <c r="M466" s="2"/>
      <c r="N466" s="2"/>
      <c r="O466" s="2">
        <f t="shared" si="311"/>
        <v>174547.4</v>
      </c>
      <c r="P466" s="2">
        <f>ROUND(CQ466*I466,2)</f>
        <v>174547.4</v>
      </c>
      <c r="Q466" s="2">
        <f>ROUND(CR466*I466,2)</f>
        <v>0</v>
      </c>
      <c r="R466" s="2">
        <f>ROUND(CS466*I466,2)</f>
        <v>0</v>
      </c>
      <c r="S466" s="2">
        <f>ROUND(CT466*I466,2)</f>
        <v>0</v>
      </c>
      <c r="T466" s="2">
        <f t="shared" si="312"/>
        <v>0</v>
      </c>
      <c r="U466" s="2">
        <f>ROUND(CV466*I466,7)</f>
        <v>0</v>
      </c>
      <c r="V466" s="2">
        <f>ROUND(CW466*I466,7)</f>
        <v>0</v>
      </c>
      <c r="W466" s="2">
        <f t="shared" si="313"/>
        <v>0</v>
      </c>
      <c r="X466" s="2">
        <f t="shared" si="314"/>
        <v>0</v>
      </c>
      <c r="Y466" s="2">
        <f t="shared" si="315"/>
        <v>0</v>
      </c>
      <c r="Z466" s="2"/>
      <c r="AA466" s="2">
        <v>-1</v>
      </c>
      <c r="AB466" s="2">
        <f t="shared" si="316"/>
        <v>695.15</v>
      </c>
      <c r="AC466" s="2">
        <f>ROUND((ES466),6)</f>
        <v>695.15</v>
      </c>
      <c r="AD466" s="2">
        <f>ROUND((((ET466)-(EU466))+AE466),6)</f>
        <v>0</v>
      </c>
      <c r="AE466" s="2">
        <f t="shared" si="332"/>
        <v>0</v>
      </c>
      <c r="AF466" s="2">
        <f t="shared" si="332"/>
        <v>0</v>
      </c>
      <c r="AG466" s="2">
        <f t="shared" si="317"/>
        <v>0</v>
      </c>
      <c r="AH466" s="2">
        <f t="shared" si="333"/>
        <v>0</v>
      </c>
      <c r="AI466" s="2">
        <f t="shared" si="333"/>
        <v>0</v>
      </c>
      <c r="AJ466" s="2">
        <f t="shared" si="318"/>
        <v>0</v>
      </c>
      <c r="AK466" s="2">
        <v>695.15</v>
      </c>
      <c r="AL466" s="2">
        <v>695.15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106</v>
      </c>
      <c r="AU466" s="2">
        <v>45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1.06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1</v>
      </c>
      <c r="BJ466" s="2" t="s">
        <v>126</v>
      </c>
      <c r="BK466" s="2"/>
      <c r="BL466" s="2"/>
      <c r="BM466" s="2">
        <v>4001</v>
      </c>
      <c r="BN466" s="2">
        <v>0</v>
      </c>
      <c r="BO466" s="2" t="s">
        <v>123</v>
      </c>
      <c r="BP466" s="2">
        <v>1</v>
      </c>
      <c r="BQ466" s="2">
        <v>2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106</v>
      </c>
      <c r="CA466" s="2">
        <v>45</v>
      </c>
      <c r="CB466" s="2" t="s">
        <v>3</v>
      </c>
      <c r="CC466" s="2"/>
      <c r="CD466" s="2"/>
      <c r="CE466" s="2">
        <v>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319"/>
        <v>174547.4</v>
      </c>
      <c r="CQ466" s="2">
        <f>ROUND(AL466*BC466,2)</f>
        <v>736.86</v>
      </c>
      <c r="CR466" s="2">
        <f>ROUND(AM466*BB466,2)</f>
        <v>0</v>
      </c>
      <c r="CS466" s="2">
        <f>ROUND(AN466*BS466,2)</f>
        <v>0</v>
      </c>
      <c r="CT466" s="2">
        <f>ROUND(AO466*BA466,2)</f>
        <v>0</v>
      </c>
      <c r="CU466" s="2">
        <f t="shared" si="320"/>
        <v>0</v>
      </c>
      <c r="CV466" s="2">
        <f t="shared" si="334"/>
        <v>0</v>
      </c>
      <c r="CW466" s="2">
        <f t="shared" si="334"/>
        <v>0</v>
      </c>
      <c r="CX466" s="2">
        <f t="shared" si="321"/>
        <v>0</v>
      </c>
      <c r="CY466" s="2">
        <f t="shared" si="322"/>
        <v>0</v>
      </c>
      <c r="CZ466" s="2">
        <f t="shared" si="323"/>
        <v>0</v>
      </c>
      <c r="DA466" s="2"/>
      <c r="DB466" s="2"/>
      <c r="DC466" s="2" t="s">
        <v>3</v>
      </c>
      <c r="DD466" s="2" t="s">
        <v>3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1009</v>
      </c>
      <c r="DV466" s="2" t="s">
        <v>125</v>
      </c>
      <c r="DW466" s="2" t="s">
        <v>125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75084939</v>
      </c>
      <c r="EF466" s="2">
        <v>2</v>
      </c>
      <c r="EG466" s="2" t="s">
        <v>25</v>
      </c>
      <c r="EH466" s="2">
        <v>4</v>
      </c>
      <c r="EI466" s="2" t="s">
        <v>106</v>
      </c>
      <c r="EJ466" s="2">
        <v>1</v>
      </c>
      <c r="EK466" s="2">
        <v>4001</v>
      </c>
      <c r="EL466" s="2" t="s">
        <v>106</v>
      </c>
      <c r="EM466" s="2" t="s">
        <v>107</v>
      </c>
      <c r="EN466" s="2"/>
      <c r="EO466" s="2" t="s">
        <v>3</v>
      </c>
      <c r="EP466" s="2"/>
      <c r="EQ466" s="2">
        <v>1024</v>
      </c>
      <c r="ER466" s="2">
        <v>695.15</v>
      </c>
      <c r="ES466" s="2">
        <v>695.15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v>0</v>
      </c>
      <c r="FS466" s="2">
        <v>0</v>
      </c>
      <c r="FT466" s="2"/>
      <c r="FU466" s="2"/>
      <c r="FV466" s="2"/>
      <c r="FW466" s="2"/>
      <c r="FX466" s="2">
        <v>106</v>
      </c>
      <c r="FY466" s="2">
        <v>45</v>
      </c>
      <c r="FZ466" s="2"/>
      <c r="GA466" s="2" t="s">
        <v>3</v>
      </c>
      <c r="GB466" s="2"/>
      <c r="GC466" s="2"/>
      <c r="GD466" s="2">
        <v>1</v>
      </c>
      <c r="GE466" s="2"/>
      <c r="GF466" s="2">
        <v>-715723481</v>
      </c>
      <c r="GG466" s="2">
        <v>2</v>
      </c>
      <c r="GH466" s="2">
        <v>1</v>
      </c>
      <c r="GI466" s="2">
        <v>2</v>
      </c>
      <c r="GJ466" s="2">
        <v>0</v>
      </c>
      <c r="GK466" s="2">
        <v>0</v>
      </c>
      <c r="GL466" s="2">
        <f t="shared" si="324"/>
        <v>0</v>
      </c>
      <c r="GM466" s="2">
        <f t="shared" si="325"/>
        <v>174547.4</v>
      </c>
      <c r="GN466" s="2">
        <f t="shared" si="326"/>
        <v>174547.4</v>
      </c>
      <c r="GO466" s="2">
        <f t="shared" si="327"/>
        <v>0</v>
      </c>
      <c r="GP466" s="2">
        <f t="shared" si="328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329"/>
        <v>0</v>
      </c>
      <c r="GW466" s="2">
        <v>1</v>
      </c>
      <c r="GX466" s="2">
        <f t="shared" si="330"/>
        <v>0</v>
      </c>
      <c r="GY466" s="2"/>
      <c r="GZ466" s="2"/>
      <c r="HA466" s="2">
        <v>0</v>
      </c>
      <c r="HB466" s="2">
        <v>0</v>
      </c>
      <c r="HC466" s="2">
        <f t="shared" si="331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108</v>
      </c>
      <c r="HO466" s="2" t="s">
        <v>109</v>
      </c>
      <c r="HP466" s="2" t="s">
        <v>106</v>
      </c>
      <c r="HQ466" s="2" t="s">
        <v>106</v>
      </c>
      <c r="HR466" s="2"/>
      <c r="HS466" s="2">
        <v>0</v>
      </c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5">
      <c r="A467" s="2">
        <v>17</v>
      </c>
      <c r="B467" s="2">
        <v>0</v>
      </c>
      <c r="C467" s="2"/>
      <c r="D467" s="2"/>
      <c r="E467" s="2" t="s">
        <v>3</v>
      </c>
      <c r="F467" s="2" t="s">
        <v>127</v>
      </c>
      <c r="G467" s="2" t="s">
        <v>128</v>
      </c>
      <c r="H467" s="2" t="s">
        <v>115</v>
      </c>
      <c r="I467" s="2">
        <f>ROUND(36*2+4,7)</f>
        <v>76</v>
      </c>
      <c r="J467" s="2">
        <v>0</v>
      </c>
      <c r="K467" s="2">
        <f>ROUND(36*2+4,7)</f>
        <v>76</v>
      </c>
      <c r="L467" s="2"/>
      <c r="M467" s="2"/>
      <c r="N467" s="2"/>
      <c r="O467" s="2">
        <f t="shared" si="311"/>
        <v>82596.800000000003</v>
      </c>
      <c r="P467" s="2">
        <f>ROUND(CQ467*I467,2)</f>
        <v>82596.800000000003</v>
      </c>
      <c r="Q467" s="2">
        <f>ROUND(CR467*I467,2)</f>
        <v>0</v>
      </c>
      <c r="R467" s="2">
        <f>ROUND(CS467*I467,2)</f>
        <v>0</v>
      </c>
      <c r="S467" s="2">
        <f>ROUND(CT467*I467,2)</f>
        <v>0</v>
      </c>
      <c r="T467" s="2">
        <f t="shared" si="312"/>
        <v>0</v>
      </c>
      <c r="U467" s="2">
        <f>ROUND(CV467*I467,7)</f>
        <v>0</v>
      </c>
      <c r="V467" s="2">
        <f>ROUND(CW467*I467,7)</f>
        <v>0</v>
      </c>
      <c r="W467" s="2">
        <f t="shared" si="313"/>
        <v>0</v>
      </c>
      <c r="X467" s="2">
        <f t="shared" si="314"/>
        <v>0</v>
      </c>
      <c r="Y467" s="2">
        <f t="shared" si="315"/>
        <v>0</v>
      </c>
      <c r="Z467" s="2"/>
      <c r="AA467" s="2">
        <v>-1</v>
      </c>
      <c r="AB467" s="2">
        <f t="shared" si="316"/>
        <v>1086.8</v>
      </c>
      <c r="AC467" s="2">
        <f>ROUND((ES467),6)</f>
        <v>1086.8</v>
      </c>
      <c r="AD467" s="2">
        <f>ROUND((ET467),6)</f>
        <v>0</v>
      </c>
      <c r="AE467" s="2">
        <f t="shared" si="332"/>
        <v>0</v>
      </c>
      <c r="AF467" s="2">
        <f t="shared" si="332"/>
        <v>0</v>
      </c>
      <c r="AG467" s="2">
        <f t="shared" si="317"/>
        <v>0</v>
      </c>
      <c r="AH467" s="2">
        <f t="shared" si="333"/>
        <v>0</v>
      </c>
      <c r="AI467" s="2">
        <f t="shared" si="333"/>
        <v>0</v>
      </c>
      <c r="AJ467" s="2">
        <f t="shared" si="318"/>
        <v>0</v>
      </c>
      <c r="AK467" s="2">
        <v>1086.8</v>
      </c>
      <c r="AL467" s="2">
        <v>1086.8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1</v>
      </c>
      <c r="AW467" s="2">
        <v>1</v>
      </c>
      <c r="AX467" s="2"/>
      <c r="AY467" s="2"/>
      <c r="AZ467" s="2">
        <v>1</v>
      </c>
      <c r="BA467" s="2">
        <v>1</v>
      </c>
      <c r="BB467" s="2">
        <v>1</v>
      </c>
      <c r="BC467" s="2">
        <v>1</v>
      </c>
      <c r="BD467" s="2" t="s">
        <v>3</v>
      </c>
      <c r="BE467" s="2" t="s">
        <v>3</v>
      </c>
      <c r="BF467" s="2" t="s">
        <v>3</v>
      </c>
      <c r="BG467" s="2" t="s">
        <v>3</v>
      </c>
      <c r="BH467" s="2">
        <v>3</v>
      </c>
      <c r="BI467" s="2">
        <v>1</v>
      </c>
      <c r="BJ467" s="2" t="s">
        <v>127</v>
      </c>
      <c r="BK467" s="2"/>
      <c r="BL467" s="2"/>
      <c r="BM467" s="2">
        <v>900</v>
      </c>
      <c r="BN467" s="2">
        <v>0</v>
      </c>
      <c r="BO467" s="2" t="s">
        <v>3</v>
      </c>
      <c r="BP467" s="2">
        <v>0</v>
      </c>
      <c r="BQ467" s="2">
        <v>90</v>
      </c>
      <c r="BR467" s="2">
        <v>0</v>
      </c>
      <c r="BS467" s="2">
        <v>1</v>
      </c>
      <c r="BT467" s="2">
        <v>1</v>
      </c>
      <c r="BU467" s="2">
        <v>1</v>
      </c>
      <c r="BV467" s="2">
        <v>1</v>
      </c>
      <c r="BW467" s="2">
        <v>1</v>
      </c>
      <c r="BX467" s="2">
        <v>1</v>
      </c>
      <c r="BY467" s="2" t="s">
        <v>3</v>
      </c>
      <c r="BZ467" s="2">
        <v>0</v>
      </c>
      <c r="CA467" s="2">
        <v>0</v>
      </c>
      <c r="CB467" s="2" t="s">
        <v>3</v>
      </c>
      <c r="CC467" s="2"/>
      <c r="CD467" s="2"/>
      <c r="CE467" s="2">
        <v>0</v>
      </c>
      <c r="CF467" s="2">
        <v>0</v>
      </c>
      <c r="CG467" s="2">
        <v>0</v>
      </c>
      <c r="CH467" s="2"/>
      <c r="CI467" s="2"/>
      <c r="CJ467" s="2"/>
      <c r="CK467" s="2"/>
      <c r="CL467" s="2"/>
      <c r="CM467" s="2">
        <v>0</v>
      </c>
      <c r="CN467" s="2" t="s">
        <v>3</v>
      </c>
      <c r="CO467" s="2">
        <v>0</v>
      </c>
      <c r="CP467" s="2">
        <f t="shared" si="319"/>
        <v>82596.800000000003</v>
      </c>
      <c r="CQ467" s="2">
        <f>ROUND(AL467,2)</f>
        <v>1086.8</v>
      </c>
      <c r="CR467" s="2">
        <f>ROUND(AM467,2)</f>
        <v>0</v>
      </c>
      <c r="CS467" s="2">
        <f>ROUND(AN467*BS467,2)</f>
        <v>0</v>
      </c>
      <c r="CT467" s="2">
        <f>ROUND(AO467*BA467,2)</f>
        <v>0</v>
      </c>
      <c r="CU467" s="2">
        <f t="shared" si="320"/>
        <v>0</v>
      </c>
      <c r="CV467" s="2">
        <f t="shared" si="334"/>
        <v>0</v>
      </c>
      <c r="CW467" s="2">
        <f t="shared" si="334"/>
        <v>0</v>
      </c>
      <c r="CX467" s="2">
        <f t="shared" si="321"/>
        <v>0</v>
      </c>
      <c r="CY467" s="2">
        <f>0</f>
        <v>0</v>
      </c>
      <c r="CZ467" s="2">
        <f>0</f>
        <v>0</v>
      </c>
      <c r="DA467" s="2"/>
      <c r="DB467" s="2"/>
      <c r="DC467" s="2" t="s">
        <v>3</v>
      </c>
      <c r="DD467" s="2" t="s">
        <v>3</v>
      </c>
      <c r="DE467" s="2" t="s">
        <v>3</v>
      </c>
      <c r="DF467" s="2" t="s">
        <v>3</v>
      </c>
      <c r="DG467" s="2" t="s">
        <v>3</v>
      </c>
      <c r="DH467" s="2" t="s">
        <v>3</v>
      </c>
      <c r="DI467" s="2" t="s">
        <v>3</v>
      </c>
      <c r="DJ467" s="2" t="s">
        <v>3</v>
      </c>
      <c r="DK467" s="2" t="s">
        <v>3</v>
      </c>
      <c r="DL467" s="2" t="s">
        <v>3</v>
      </c>
      <c r="DM467" s="2" t="s">
        <v>3</v>
      </c>
      <c r="DN467" s="2">
        <v>0</v>
      </c>
      <c r="DO467" s="2">
        <v>0</v>
      </c>
      <c r="DP467" s="2">
        <v>1</v>
      </c>
      <c r="DQ467" s="2">
        <v>1</v>
      </c>
      <c r="DR467" s="2"/>
      <c r="DS467" s="2"/>
      <c r="DT467" s="2"/>
      <c r="DU467" s="2">
        <v>1003</v>
      </c>
      <c r="DV467" s="2" t="s">
        <v>115</v>
      </c>
      <c r="DW467" s="2" t="s">
        <v>115</v>
      </c>
      <c r="DX467" s="2">
        <v>1</v>
      </c>
      <c r="DY467" s="2"/>
      <c r="DZ467" s="2" t="s">
        <v>3</v>
      </c>
      <c r="EA467" s="2" t="s">
        <v>3</v>
      </c>
      <c r="EB467" s="2" t="s">
        <v>3</v>
      </c>
      <c r="EC467" s="2" t="s">
        <v>3</v>
      </c>
      <c r="ED467" s="2"/>
      <c r="EE467" s="2">
        <v>75085368</v>
      </c>
      <c r="EF467" s="2">
        <v>90</v>
      </c>
      <c r="EG467" s="2" t="s">
        <v>129</v>
      </c>
      <c r="EH467" s="2">
        <v>0</v>
      </c>
      <c r="EI467" s="2" t="s">
        <v>3</v>
      </c>
      <c r="EJ467" s="2">
        <v>1</v>
      </c>
      <c r="EK467" s="2">
        <v>900</v>
      </c>
      <c r="EL467" s="2" t="s">
        <v>129</v>
      </c>
      <c r="EM467" s="2" t="s">
        <v>130</v>
      </c>
      <c r="EN467" s="2"/>
      <c r="EO467" s="2" t="s">
        <v>3</v>
      </c>
      <c r="EP467" s="2"/>
      <c r="EQ467" s="2">
        <v>1040</v>
      </c>
      <c r="ER467" s="2">
        <v>0</v>
      </c>
      <c r="ES467" s="2">
        <v>1086.8</v>
      </c>
      <c r="ET467" s="2">
        <v>0</v>
      </c>
      <c r="EU467" s="2">
        <v>0</v>
      </c>
      <c r="EV467" s="2">
        <v>0</v>
      </c>
      <c r="EW467" s="2">
        <v>0</v>
      </c>
      <c r="EX467" s="2">
        <v>0</v>
      </c>
      <c r="EY467" s="2">
        <v>0</v>
      </c>
      <c r="EZ467" s="2">
        <v>5</v>
      </c>
      <c r="FA467" s="2"/>
      <c r="FB467" s="2"/>
      <c r="FC467" s="2">
        <v>0</v>
      </c>
      <c r="FD467" s="2">
        <v>18</v>
      </c>
      <c r="FE467" s="2"/>
      <c r="FF467" s="2">
        <v>1086.8</v>
      </c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>
        <v>0</v>
      </c>
      <c r="FR467" s="2">
        <v>0</v>
      </c>
      <c r="FS467" s="2">
        <v>0</v>
      </c>
      <c r="FT467" s="2"/>
      <c r="FU467" s="2"/>
      <c r="FV467" s="2"/>
      <c r="FW467" s="2"/>
      <c r="FX467" s="2">
        <v>0</v>
      </c>
      <c r="FY467" s="2">
        <v>0</v>
      </c>
      <c r="FZ467" s="2"/>
      <c r="GA467" s="2" t="s">
        <v>3</v>
      </c>
      <c r="GB467" s="2"/>
      <c r="GC467" s="2"/>
      <c r="GD467" s="2">
        <v>1</v>
      </c>
      <c r="GE467" s="2"/>
      <c r="GF467" s="2">
        <v>1707101952</v>
      </c>
      <c r="GG467" s="2">
        <v>2</v>
      </c>
      <c r="GH467" s="2">
        <v>3</v>
      </c>
      <c r="GI467" s="2">
        <v>-2</v>
      </c>
      <c r="GJ467" s="2">
        <v>0</v>
      </c>
      <c r="GK467" s="2">
        <v>0</v>
      </c>
      <c r="GL467" s="2">
        <f t="shared" si="324"/>
        <v>0</v>
      </c>
      <c r="GM467" s="2">
        <f t="shared" si="325"/>
        <v>82596.800000000003</v>
      </c>
      <c r="GN467" s="2">
        <f t="shared" si="326"/>
        <v>82596.800000000003</v>
      </c>
      <c r="GO467" s="2">
        <f t="shared" si="327"/>
        <v>0</v>
      </c>
      <c r="GP467" s="2">
        <f t="shared" si="328"/>
        <v>0</v>
      </c>
      <c r="GQ467" s="2"/>
      <c r="GR467" s="2">
        <v>1</v>
      </c>
      <c r="GS467" s="2">
        <v>1</v>
      </c>
      <c r="GT467" s="2">
        <v>0</v>
      </c>
      <c r="GU467" s="2" t="s">
        <v>3</v>
      </c>
      <c r="GV467" s="2">
        <f t="shared" si="329"/>
        <v>0</v>
      </c>
      <c r="GW467" s="2">
        <v>1</v>
      </c>
      <c r="GX467" s="2">
        <f t="shared" si="330"/>
        <v>0</v>
      </c>
      <c r="GY467" s="2"/>
      <c r="GZ467" s="2"/>
      <c r="HA467" s="2">
        <v>0</v>
      </c>
      <c r="HB467" s="2">
        <v>0</v>
      </c>
      <c r="HC467" s="2">
        <f t="shared" si="331"/>
        <v>0</v>
      </c>
      <c r="HD467" s="2"/>
      <c r="HE467" s="2" t="s">
        <v>3</v>
      </c>
      <c r="HF467" s="2" t="s">
        <v>3</v>
      </c>
      <c r="HG467" s="2">
        <f>ROUND(ROUND(AL467,2)*I467,2)</f>
        <v>82596.800000000003</v>
      </c>
      <c r="HH467" s="2"/>
      <c r="HI467" s="2"/>
      <c r="HJ467" s="2"/>
      <c r="HK467" s="2"/>
      <c r="HL467" s="2"/>
      <c r="HM467" s="2" t="s">
        <v>3</v>
      </c>
      <c r="HN467" s="2" t="s">
        <v>3</v>
      </c>
      <c r="HO467" s="2" t="s">
        <v>3</v>
      </c>
      <c r="HP467" s="2" t="s">
        <v>3</v>
      </c>
      <c r="HQ467" s="2" t="s">
        <v>3</v>
      </c>
      <c r="HR467" s="2"/>
      <c r="HS467" s="2">
        <v>0</v>
      </c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>
        <v>0</v>
      </c>
      <c r="IL467" s="2"/>
      <c r="IM467" s="2"/>
      <c r="IN467" s="2"/>
      <c r="IO467" s="2"/>
      <c r="IP467" s="2"/>
      <c r="IQ467" s="2"/>
      <c r="IR467" s="2"/>
      <c r="IS467" s="2"/>
      <c r="IT467" s="2"/>
      <c r="IU467" s="2"/>
    </row>
    <row r="468" spans="1:255" ht="409.6" x14ac:dyDescent="0.25">
      <c r="A468" s="2">
        <v>17</v>
      </c>
      <c r="B468" s="2">
        <v>0</v>
      </c>
      <c r="C468" s="2">
        <f>ROW(SmtRes!A383)</f>
        <v>383</v>
      </c>
      <c r="D468" s="2">
        <f>ROW(EtalonRes!A375)</f>
        <v>375</v>
      </c>
      <c r="E468" s="2" t="s">
        <v>3</v>
      </c>
      <c r="F468" s="2" t="s">
        <v>131</v>
      </c>
      <c r="G468" s="2" t="s">
        <v>132</v>
      </c>
      <c r="H468" s="2" t="s">
        <v>133</v>
      </c>
      <c r="I468" s="2">
        <f>ROUND(6,7)</f>
        <v>6</v>
      </c>
      <c r="J468" s="2">
        <v>0</v>
      </c>
      <c r="K468" s="2">
        <f>ROUND(6,7)</f>
        <v>6</v>
      </c>
      <c r="L468" s="2"/>
      <c r="M468" s="2"/>
      <c r="N468" s="2"/>
      <c r="O468" s="2">
        <f t="shared" si="311"/>
        <v>5481.66</v>
      </c>
      <c r="P468" s="2">
        <f>SUMIF(SmtRes!AQ380:'SmtRes'!AQ383,"=1",SmtRes!DF380:'SmtRes'!DF383)</f>
        <v>15.62</v>
      </c>
      <c r="Q468" s="2">
        <f>SUMIF(SmtRes!AQ380:'SmtRes'!AQ383,"=1",SmtRes!DG380:'SmtRes'!DG383)</f>
        <v>441.19</v>
      </c>
      <c r="R468" s="2">
        <f>SUMIF(SmtRes!AQ380:'SmtRes'!AQ383,"=1",SmtRes!DH380:'SmtRes'!DH383)</f>
        <v>0</v>
      </c>
      <c r="S468" s="2">
        <f>SUMIF(SmtRes!AQ380:'SmtRes'!AQ383,"=1",SmtRes!DI380:'SmtRes'!DI383)</f>
        <v>5024.8500000000004</v>
      </c>
      <c r="T468" s="2">
        <f t="shared" si="312"/>
        <v>0</v>
      </c>
      <c r="U468" s="2">
        <f>SUMIF(SmtRes!AQ380:'SmtRes'!AQ383,"=1",SmtRes!CV380:'SmtRes'!CV383)</f>
        <v>6.48</v>
      </c>
      <c r="V468" s="2">
        <f>SUMIF(SmtRes!AQ380:'SmtRes'!AQ383,"=1",SmtRes!CW380:'SmtRes'!CW383)</f>
        <v>0</v>
      </c>
      <c r="W468" s="2">
        <f t="shared" si="313"/>
        <v>0</v>
      </c>
      <c r="X468" s="2">
        <f t="shared" si="314"/>
        <v>5879.07</v>
      </c>
      <c r="Y468" s="2">
        <f t="shared" si="315"/>
        <v>3718.39</v>
      </c>
      <c r="Z468" s="2"/>
      <c r="AA468" s="2">
        <v>-1</v>
      </c>
      <c r="AB468" s="2">
        <f t="shared" si="316"/>
        <v>888.64212499999996</v>
      </c>
      <c r="AC468" s="2">
        <f>ROUND((SUM(SmtRes!BQ380:'SmtRes'!BQ383)),6)</f>
        <v>1.8184849999999999</v>
      </c>
      <c r="AD468" s="2">
        <f>ROUND((((SUM(SmtRes!BR380:'SmtRes'!BR383))-(0))+AE468),6)</f>
        <v>49.348439999999997</v>
      </c>
      <c r="AE468" s="2">
        <f>ROUND((0),6)</f>
        <v>0</v>
      </c>
      <c r="AF468" s="2">
        <f>ROUND((SUM(SmtRes!BT380:'SmtRes'!BT383)),6)</f>
        <v>837.47519999999997</v>
      </c>
      <c r="AG468" s="2">
        <f t="shared" si="317"/>
        <v>0</v>
      </c>
      <c r="AH468" s="2">
        <f>(SUM(SmtRes!BU380:'SmtRes'!BU383))</f>
        <v>1.08</v>
      </c>
      <c r="AI468" s="2">
        <f>(0)</f>
        <v>0</v>
      </c>
      <c r="AJ468" s="2">
        <f t="shared" si="318"/>
        <v>0</v>
      </c>
      <c r="AK468" s="2">
        <v>740.83818500000007</v>
      </c>
      <c r="AL468" s="2">
        <v>1.8184849999999999</v>
      </c>
      <c r="AM468" s="2">
        <v>41.123700000000007</v>
      </c>
      <c r="AN468" s="2">
        <v>0</v>
      </c>
      <c r="AO468" s="2">
        <v>697.89600000000007</v>
      </c>
      <c r="AP468" s="2">
        <v>0</v>
      </c>
      <c r="AQ468" s="2">
        <v>0.9</v>
      </c>
      <c r="AR468" s="2">
        <v>0</v>
      </c>
      <c r="AS468" s="2">
        <v>0</v>
      </c>
      <c r="AT468" s="2">
        <v>117</v>
      </c>
      <c r="AU468" s="2">
        <v>74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0</v>
      </c>
      <c r="BI468" s="2">
        <v>1</v>
      </c>
      <c r="BJ468" s="2" t="s">
        <v>134</v>
      </c>
      <c r="BK468" s="2"/>
      <c r="BL468" s="2"/>
      <c r="BM468" s="2">
        <v>24001</v>
      </c>
      <c r="BN468" s="2">
        <v>0</v>
      </c>
      <c r="BO468" s="2" t="s">
        <v>3</v>
      </c>
      <c r="BP468" s="2">
        <v>0</v>
      </c>
      <c r="BQ468" s="2">
        <v>2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117</v>
      </c>
      <c r="CA468" s="2">
        <v>74</v>
      </c>
      <c r="CB468" s="2" t="s">
        <v>3</v>
      </c>
      <c r="CC468" s="2"/>
      <c r="CD468" s="2"/>
      <c r="CE468" s="2">
        <v>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7" t="s">
        <v>487</v>
      </c>
      <c r="CO468" s="2">
        <v>0</v>
      </c>
      <c r="CP468" s="2">
        <f t="shared" si="319"/>
        <v>5481.6600000000008</v>
      </c>
      <c r="CQ468" s="2">
        <f>SUMIF(SmtRes!AQ380:'SmtRes'!AQ383,"=1",SmtRes!AA380:'SmtRes'!AA383)</f>
        <v>939.85</v>
      </c>
      <c r="CR468" s="2">
        <f>SUMIF(SmtRes!AQ380:'SmtRes'!AQ383,"=1",SmtRes!AB380:'SmtRes'!AB383)</f>
        <v>75.650000000000006</v>
      </c>
      <c r="CS468" s="2">
        <f>SUMIF(SmtRes!AQ380:'SmtRes'!AQ383,"=1",SmtRes!AC380:'SmtRes'!AC383)</f>
        <v>0</v>
      </c>
      <c r="CT468" s="2">
        <f>SUMIF(SmtRes!AQ380:'SmtRes'!AQ383,"=1",SmtRes!AD380:'SmtRes'!AD383)</f>
        <v>775.44</v>
      </c>
      <c r="CU468" s="2">
        <f t="shared" si="320"/>
        <v>0</v>
      </c>
      <c r="CV468" s="2">
        <f>SUMIF(SmtRes!AQ380:'SmtRes'!AQ383,"=1",SmtRes!BU380:'SmtRes'!BU383)</f>
        <v>1.08</v>
      </c>
      <c r="CW468" s="2">
        <f>SUMIF(SmtRes!AQ380:'SmtRes'!AQ383,"=1",SmtRes!BV380:'SmtRes'!BV383)</f>
        <v>0</v>
      </c>
      <c r="CX468" s="2">
        <f t="shared" si="321"/>
        <v>0</v>
      </c>
      <c r="CY468" s="2">
        <f>(((S468+R468)*AT468)/100)</f>
        <v>5879.0745000000006</v>
      </c>
      <c r="CZ468" s="2">
        <f>(((S468+R468)*AU468)/100)</f>
        <v>3718.3890000000001</v>
      </c>
      <c r="DA468" s="2"/>
      <c r="DB468" s="2">
        <v>39</v>
      </c>
      <c r="DC468" s="2" t="s">
        <v>3</v>
      </c>
      <c r="DD468" s="2" t="s">
        <v>3</v>
      </c>
      <c r="DE468" s="2" t="s">
        <v>24</v>
      </c>
      <c r="DF468" s="2" t="s">
        <v>24</v>
      </c>
      <c r="DG468" s="2" t="s">
        <v>24</v>
      </c>
      <c r="DH468" s="2" t="s">
        <v>3</v>
      </c>
      <c r="DI468" s="2" t="s">
        <v>24</v>
      </c>
      <c r="DJ468" s="2" t="s">
        <v>24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1013</v>
      </c>
      <c r="DV468" s="2" t="s">
        <v>133</v>
      </c>
      <c r="DW468" s="2" t="s">
        <v>133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75084991</v>
      </c>
      <c r="EF468" s="2">
        <v>2</v>
      </c>
      <c r="EG468" s="2" t="s">
        <v>25</v>
      </c>
      <c r="EH468" s="2">
        <v>18</v>
      </c>
      <c r="EI468" s="2" t="s">
        <v>135</v>
      </c>
      <c r="EJ468" s="2">
        <v>1</v>
      </c>
      <c r="EK468" s="2">
        <v>24001</v>
      </c>
      <c r="EL468" s="2" t="s">
        <v>135</v>
      </c>
      <c r="EM468" s="2" t="s">
        <v>136</v>
      </c>
      <c r="EN468" s="2"/>
      <c r="EO468" s="2" t="s">
        <v>29</v>
      </c>
      <c r="EP468" s="2"/>
      <c r="EQ468" s="2">
        <v>1024</v>
      </c>
      <c r="ER468" s="2">
        <v>0</v>
      </c>
      <c r="ES468" s="2">
        <v>0</v>
      </c>
      <c r="ET468" s="2">
        <v>0</v>
      </c>
      <c r="EU468" s="2">
        <v>0</v>
      </c>
      <c r="EV468" s="2">
        <v>0</v>
      </c>
      <c r="EW468" s="2">
        <v>0.9</v>
      </c>
      <c r="EX468" s="2">
        <v>0</v>
      </c>
      <c r="EY468" s="2">
        <v>0</v>
      </c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v>0</v>
      </c>
      <c r="FS468" s="2">
        <v>0</v>
      </c>
      <c r="FT468" s="2"/>
      <c r="FU468" s="2"/>
      <c r="FV468" s="2"/>
      <c r="FW468" s="2"/>
      <c r="FX468" s="2">
        <v>117</v>
      </c>
      <c r="FY468" s="2">
        <v>74</v>
      </c>
      <c r="FZ468" s="2"/>
      <c r="GA468" s="2" t="s">
        <v>3</v>
      </c>
      <c r="GB468" s="2"/>
      <c r="GC468" s="2"/>
      <c r="GD468" s="2">
        <v>1</v>
      </c>
      <c r="GE468" s="2"/>
      <c r="GF468" s="2">
        <v>-894489737</v>
      </c>
      <c r="GG468" s="2">
        <v>2</v>
      </c>
      <c r="GH468" s="2">
        <v>1</v>
      </c>
      <c r="GI468" s="2">
        <v>-2</v>
      </c>
      <c r="GJ468" s="2">
        <v>0</v>
      </c>
      <c r="GK468" s="2">
        <v>0</v>
      </c>
      <c r="GL468" s="2">
        <f t="shared" si="324"/>
        <v>0</v>
      </c>
      <c r="GM468" s="2">
        <f t="shared" si="325"/>
        <v>15079.12</v>
      </c>
      <c r="GN468" s="2">
        <f t="shared" si="326"/>
        <v>15079.12</v>
      </c>
      <c r="GO468" s="2">
        <f t="shared" si="327"/>
        <v>0</v>
      </c>
      <c r="GP468" s="2">
        <f t="shared" si="328"/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si="329"/>
        <v>0</v>
      </c>
      <c r="GW468" s="2">
        <v>1</v>
      </c>
      <c r="GX468" s="2">
        <f t="shared" si="330"/>
        <v>0</v>
      </c>
      <c r="GY468" s="2"/>
      <c r="GZ468" s="2"/>
      <c r="HA468" s="2">
        <v>0</v>
      </c>
      <c r="HB468" s="2">
        <v>0</v>
      </c>
      <c r="HC468" s="2">
        <f t="shared" si="331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137</v>
      </c>
      <c r="HO468" s="2" t="s">
        <v>138</v>
      </c>
      <c r="HP468" s="2" t="s">
        <v>135</v>
      </c>
      <c r="HQ468" s="2" t="s">
        <v>135</v>
      </c>
      <c r="HR468" s="2"/>
      <c r="HS468" s="2">
        <v>0</v>
      </c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ht="409.6" x14ac:dyDescent="0.25">
      <c r="A469" s="2">
        <v>17</v>
      </c>
      <c r="B469" s="2">
        <v>0</v>
      </c>
      <c r="C469" s="2">
        <f>ROW(SmtRes!A387)</f>
        <v>387</v>
      </c>
      <c r="D469" s="2">
        <f>ROW(EtalonRes!A378)</f>
        <v>378</v>
      </c>
      <c r="E469" s="2" t="s">
        <v>3</v>
      </c>
      <c r="F469" s="2" t="s">
        <v>139</v>
      </c>
      <c r="G469" s="2" t="s">
        <v>140</v>
      </c>
      <c r="H469" s="2" t="s">
        <v>141</v>
      </c>
      <c r="I469" s="2">
        <f>ROUND(1,7)</f>
        <v>1</v>
      </c>
      <c r="J469" s="2">
        <v>0</v>
      </c>
      <c r="K469" s="2">
        <f>ROUND(1,7)</f>
        <v>1</v>
      </c>
      <c r="L469" s="2"/>
      <c r="M469" s="2"/>
      <c r="N469" s="2"/>
      <c r="O469" s="2">
        <f t="shared" si="311"/>
        <v>105.06</v>
      </c>
      <c r="P469" s="2">
        <f>SUMIF(SmtRes!AQ384:'SmtRes'!AQ387,"=1",SmtRes!DF384:'SmtRes'!DF387)</f>
        <v>7.65</v>
      </c>
      <c r="Q469" s="2">
        <f>SUMIF(SmtRes!AQ384:'SmtRes'!AQ387,"=1",SmtRes!DG384:'SmtRes'!DG387)</f>
        <v>0</v>
      </c>
      <c r="R469" s="2">
        <f>SUMIF(SmtRes!AQ384:'SmtRes'!AQ387,"=1",SmtRes!DH384:'SmtRes'!DH387)</f>
        <v>0</v>
      </c>
      <c r="S469" s="2">
        <f>SUMIF(SmtRes!AQ384:'SmtRes'!AQ387,"=1",SmtRes!DI384:'SmtRes'!DI387)</f>
        <v>97.41</v>
      </c>
      <c r="T469" s="2">
        <f t="shared" si="312"/>
        <v>0</v>
      </c>
      <c r="U469" s="2">
        <f>SUMIF(SmtRes!AQ384:'SmtRes'!AQ387,"=1",SmtRes!CV384:'SmtRes'!CV387)</f>
        <v>0.12</v>
      </c>
      <c r="V469" s="2">
        <f>SUMIF(SmtRes!AQ384:'SmtRes'!AQ387,"=1",SmtRes!CW384:'SmtRes'!CW387)</f>
        <v>0</v>
      </c>
      <c r="W469" s="2">
        <f t="shared" si="313"/>
        <v>0</v>
      </c>
      <c r="X469" s="2">
        <f t="shared" si="314"/>
        <v>87.67</v>
      </c>
      <c r="Y469" s="2">
        <f t="shared" si="315"/>
        <v>44.81</v>
      </c>
      <c r="Z469" s="2"/>
      <c r="AA469" s="2">
        <v>-1</v>
      </c>
      <c r="AB469" s="2">
        <f t="shared" si="316"/>
        <v>104.84114</v>
      </c>
      <c r="AC469" s="2">
        <f>ROUND((SUM(SmtRes!BQ384:'SmtRes'!BQ387)),6)</f>
        <v>7.4263399999999997</v>
      </c>
      <c r="AD469" s="2">
        <f>ROUND((((0)-(0))+AE469),6)</f>
        <v>0</v>
      </c>
      <c r="AE469" s="2">
        <f>ROUND((0),6)</f>
        <v>0</v>
      </c>
      <c r="AF469" s="2">
        <f>ROUND((SUM(SmtRes!BT384:'SmtRes'!BT387)),6)</f>
        <v>97.4148</v>
      </c>
      <c r="AG469" s="2">
        <f t="shared" si="317"/>
        <v>0</v>
      </c>
      <c r="AH469" s="2">
        <f>(SUM(SmtRes!BU384:'SmtRes'!BU387))</f>
        <v>0.12</v>
      </c>
      <c r="AI469" s="2">
        <f>(0)</f>
        <v>0</v>
      </c>
      <c r="AJ469" s="2">
        <f t="shared" si="318"/>
        <v>0</v>
      </c>
      <c r="AK469" s="2">
        <v>88.605339499999999</v>
      </c>
      <c r="AL469" s="2">
        <v>7.4263394999999992</v>
      </c>
      <c r="AM469" s="2">
        <v>0</v>
      </c>
      <c r="AN469" s="2">
        <v>0</v>
      </c>
      <c r="AO469" s="2">
        <v>81.179000000000002</v>
      </c>
      <c r="AP469" s="2">
        <v>0</v>
      </c>
      <c r="AQ469" s="2">
        <v>0.1</v>
      </c>
      <c r="AR469" s="2">
        <v>0</v>
      </c>
      <c r="AS469" s="2">
        <v>0</v>
      </c>
      <c r="AT469" s="2">
        <v>90</v>
      </c>
      <c r="AU469" s="2">
        <v>46</v>
      </c>
      <c r="AV469" s="2">
        <v>1</v>
      </c>
      <c r="AW469" s="2">
        <v>1</v>
      </c>
      <c r="AX469" s="2"/>
      <c r="AY469" s="2"/>
      <c r="AZ469" s="2">
        <v>1</v>
      </c>
      <c r="BA469" s="2">
        <v>1</v>
      </c>
      <c r="BB469" s="2">
        <v>1</v>
      </c>
      <c r="BC469" s="2">
        <v>1</v>
      </c>
      <c r="BD469" s="2" t="s">
        <v>3</v>
      </c>
      <c r="BE469" s="2" t="s">
        <v>3</v>
      </c>
      <c r="BF469" s="2" t="s">
        <v>3</v>
      </c>
      <c r="BG469" s="2" t="s">
        <v>3</v>
      </c>
      <c r="BH469" s="2">
        <v>0</v>
      </c>
      <c r="BI469" s="2">
        <v>2</v>
      </c>
      <c r="BJ469" s="2" t="s">
        <v>142</v>
      </c>
      <c r="BK469" s="2"/>
      <c r="BL469" s="2"/>
      <c r="BM469" s="2">
        <v>110006</v>
      </c>
      <c r="BN469" s="2">
        <v>0</v>
      </c>
      <c r="BO469" s="2" t="s">
        <v>3</v>
      </c>
      <c r="BP469" s="2">
        <v>0</v>
      </c>
      <c r="BQ469" s="2">
        <v>3</v>
      </c>
      <c r="BR469" s="2">
        <v>0</v>
      </c>
      <c r="BS469" s="2">
        <v>1</v>
      </c>
      <c r="BT469" s="2">
        <v>1</v>
      </c>
      <c r="BU469" s="2">
        <v>1</v>
      </c>
      <c r="BV469" s="2">
        <v>1</v>
      </c>
      <c r="BW469" s="2">
        <v>1</v>
      </c>
      <c r="BX469" s="2">
        <v>1</v>
      </c>
      <c r="BY469" s="2" t="s">
        <v>3</v>
      </c>
      <c r="BZ469" s="2">
        <v>90</v>
      </c>
      <c r="CA469" s="2">
        <v>46</v>
      </c>
      <c r="CB469" s="2" t="s">
        <v>3</v>
      </c>
      <c r="CC469" s="2"/>
      <c r="CD469" s="2"/>
      <c r="CE469" s="2">
        <v>0</v>
      </c>
      <c r="CF469" s="2">
        <v>0</v>
      </c>
      <c r="CG469" s="2">
        <v>0</v>
      </c>
      <c r="CH469" s="2"/>
      <c r="CI469" s="2"/>
      <c r="CJ469" s="2"/>
      <c r="CK469" s="2"/>
      <c r="CL469" s="2"/>
      <c r="CM469" s="2">
        <v>0</v>
      </c>
      <c r="CN469" s="7" t="s">
        <v>487</v>
      </c>
      <c r="CO469" s="2">
        <v>0</v>
      </c>
      <c r="CP469" s="2">
        <f t="shared" si="319"/>
        <v>105.06</v>
      </c>
      <c r="CQ469" s="2">
        <f>SUMIF(SmtRes!AQ384:'SmtRes'!AQ387,"=1",SmtRes!AA384:'SmtRes'!AA387)</f>
        <v>248.59</v>
      </c>
      <c r="CR469" s="2">
        <f>SUMIF(SmtRes!AQ384:'SmtRes'!AQ387,"=1",SmtRes!AB384:'SmtRes'!AB387)</f>
        <v>0</v>
      </c>
      <c r="CS469" s="2">
        <f>SUMIF(SmtRes!AQ384:'SmtRes'!AQ387,"=1",SmtRes!AC384:'SmtRes'!AC387)</f>
        <v>0</v>
      </c>
      <c r="CT469" s="2">
        <f>SUMIF(SmtRes!AQ384:'SmtRes'!AQ387,"=1",SmtRes!AD384:'SmtRes'!AD387)</f>
        <v>811.79</v>
      </c>
      <c r="CU469" s="2">
        <f t="shared" si="320"/>
        <v>0</v>
      </c>
      <c r="CV469" s="2">
        <f>SUMIF(SmtRes!AQ384:'SmtRes'!AQ387,"=1",SmtRes!BU384:'SmtRes'!BU387)</f>
        <v>0.12</v>
      </c>
      <c r="CW469" s="2">
        <f>SUMIF(SmtRes!AQ384:'SmtRes'!AQ387,"=1",SmtRes!BV384:'SmtRes'!BV387)</f>
        <v>0</v>
      </c>
      <c r="CX469" s="2">
        <f t="shared" si="321"/>
        <v>0</v>
      </c>
      <c r="CY469" s="2">
        <f>(((S469+R469)*AT469)/100)</f>
        <v>87.668999999999997</v>
      </c>
      <c r="CZ469" s="2">
        <f>(((S469+R469)*AU469)/100)</f>
        <v>44.808599999999998</v>
      </c>
      <c r="DA469" s="2"/>
      <c r="DB469" s="2">
        <v>40</v>
      </c>
      <c r="DC469" s="2" t="s">
        <v>3</v>
      </c>
      <c r="DD469" s="2" t="s">
        <v>3</v>
      </c>
      <c r="DE469" s="2" t="s">
        <v>24</v>
      </c>
      <c r="DF469" s="2" t="s">
        <v>24</v>
      </c>
      <c r="DG469" s="2" t="s">
        <v>24</v>
      </c>
      <c r="DH469" s="2" t="s">
        <v>3</v>
      </c>
      <c r="DI469" s="2" t="s">
        <v>24</v>
      </c>
      <c r="DJ469" s="2" t="s">
        <v>24</v>
      </c>
      <c r="DK469" s="2" t="s">
        <v>3</v>
      </c>
      <c r="DL469" s="2" t="s">
        <v>3</v>
      </c>
      <c r="DM469" s="2" t="s">
        <v>3</v>
      </c>
      <c r="DN469" s="2">
        <v>0</v>
      </c>
      <c r="DO469" s="2">
        <v>0</v>
      </c>
      <c r="DP469" s="2">
        <v>1</v>
      </c>
      <c r="DQ469" s="2">
        <v>1</v>
      </c>
      <c r="DR469" s="2"/>
      <c r="DS469" s="2"/>
      <c r="DT469" s="2"/>
      <c r="DU469" s="2">
        <v>1013</v>
      </c>
      <c r="DV469" s="2" t="s">
        <v>141</v>
      </c>
      <c r="DW469" s="2" t="s">
        <v>141</v>
      </c>
      <c r="DX469" s="2">
        <v>1</v>
      </c>
      <c r="DY469" s="2"/>
      <c r="DZ469" s="2" t="s">
        <v>3</v>
      </c>
      <c r="EA469" s="2" t="s">
        <v>3</v>
      </c>
      <c r="EB469" s="2" t="s">
        <v>3</v>
      </c>
      <c r="EC469" s="2" t="s">
        <v>3</v>
      </c>
      <c r="ED469" s="2"/>
      <c r="EE469" s="2">
        <v>75084877</v>
      </c>
      <c r="EF469" s="2">
        <v>3</v>
      </c>
      <c r="EG469" s="2" t="s">
        <v>143</v>
      </c>
      <c r="EH469" s="2">
        <v>0</v>
      </c>
      <c r="EI469" s="2" t="s">
        <v>3</v>
      </c>
      <c r="EJ469" s="2">
        <v>2</v>
      </c>
      <c r="EK469" s="2">
        <v>110006</v>
      </c>
      <c r="EL469" s="2" t="s">
        <v>144</v>
      </c>
      <c r="EM469" s="2" t="s">
        <v>145</v>
      </c>
      <c r="EN469" s="2"/>
      <c r="EO469" s="2" t="s">
        <v>29</v>
      </c>
      <c r="EP469" s="2"/>
      <c r="EQ469" s="2">
        <v>1024</v>
      </c>
      <c r="ER469" s="2">
        <v>0</v>
      </c>
      <c r="ES469" s="2">
        <v>0</v>
      </c>
      <c r="ET469" s="2">
        <v>0</v>
      </c>
      <c r="EU469" s="2">
        <v>0</v>
      </c>
      <c r="EV469" s="2">
        <v>0</v>
      </c>
      <c r="EW469" s="2">
        <v>0.1</v>
      </c>
      <c r="EX469" s="2">
        <v>0</v>
      </c>
      <c r="EY469" s="2">
        <v>0</v>
      </c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>
        <v>0</v>
      </c>
      <c r="FR469" s="2">
        <v>0</v>
      </c>
      <c r="FS469" s="2">
        <v>0</v>
      </c>
      <c r="FT469" s="2"/>
      <c r="FU469" s="2"/>
      <c r="FV469" s="2"/>
      <c r="FW469" s="2"/>
      <c r="FX469" s="2">
        <v>90</v>
      </c>
      <c r="FY469" s="2">
        <v>46</v>
      </c>
      <c r="FZ469" s="2"/>
      <c r="GA469" s="2" t="s">
        <v>3</v>
      </c>
      <c r="GB469" s="2"/>
      <c r="GC469" s="2"/>
      <c r="GD469" s="2">
        <v>1</v>
      </c>
      <c r="GE469" s="2"/>
      <c r="GF469" s="2">
        <v>-760787583</v>
      </c>
      <c r="GG469" s="2">
        <v>2</v>
      </c>
      <c r="GH469" s="2">
        <v>1</v>
      </c>
      <c r="GI469" s="2">
        <v>-2</v>
      </c>
      <c r="GJ469" s="2">
        <v>0</v>
      </c>
      <c r="GK469" s="2">
        <v>0</v>
      </c>
      <c r="GL469" s="2">
        <f t="shared" si="324"/>
        <v>0</v>
      </c>
      <c r="GM469" s="2">
        <f t="shared" si="325"/>
        <v>237.54</v>
      </c>
      <c r="GN469" s="2">
        <f t="shared" si="326"/>
        <v>0</v>
      </c>
      <c r="GO469" s="2">
        <f t="shared" si="327"/>
        <v>237.54</v>
      </c>
      <c r="GP469" s="2">
        <f t="shared" si="328"/>
        <v>0</v>
      </c>
      <c r="GQ469" s="2"/>
      <c r="GR469" s="2">
        <v>0</v>
      </c>
      <c r="GS469" s="2">
        <v>3</v>
      </c>
      <c r="GT469" s="2">
        <v>0</v>
      </c>
      <c r="GU469" s="2" t="s">
        <v>3</v>
      </c>
      <c r="GV469" s="2">
        <f t="shared" si="329"/>
        <v>0</v>
      </c>
      <c r="GW469" s="2">
        <v>1</v>
      </c>
      <c r="GX469" s="2">
        <f t="shared" si="330"/>
        <v>0</v>
      </c>
      <c r="GY469" s="2"/>
      <c r="GZ469" s="2"/>
      <c r="HA469" s="2">
        <v>0</v>
      </c>
      <c r="HB469" s="2">
        <v>0</v>
      </c>
      <c r="HC469" s="2">
        <f t="shared" si="331"/>
        <v>0</v>
      </c>
      <c r="HD469" s="2"/>
      <c r="HE469" s="2" t="s">
        <v>3</v>
      </c>
      <c r="HF469" s="2" t="s">
        <v>3</v>
      </c>
      <c r="HG469" s="2"/>
      <c r="HH469" s="2"/>
      <c r="HI469" s="2"/>
      <c r="HJ469" s="2"/>
      <c r="HK469" s="2"/>
      <c r="HL469" s="2"/>
      <c r="HM469" s="2" t="s">
        <v>3</v>
      </c>
      <c r="HN469" s="2" t="s">
        <v>146</v>
      </c>
      <c r="HO469" s="2" t="s">
        <v>147</v>
      </c>
      <c r="HP469" s="2" t="s">
        <v>144</v>
      </c>
      <c r="HQ469" s="2" t="s">
        <v>144</v>
      </c>
      <c r="HR469" s="2"/>
      <c r="HS469" s="2">
        <v>0</v>
      </c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>
        <v>0</v>
      </c>
      <c r="IL469" s="2"/>
      <c r="IM469" s="2"/>
      <c r="IN469" s="2"/>
      <c r="IO469" s="2"/>
      <c r="IP469" s="2"/>
      <c r="IQ469" s="2"/>
      <c r="IR469" s="2"/>
      <c r="IS469" s="2"/>
      <c r="IT469" s="2"/>
      <c r="IU469" s="2"/>
    </row>
    <row r="470" spans="1:255" x14ac:dyDescent="0.25">
      <c r="A470" s="2">
        <v>18</v>
      </c>
      <c r="B470" s="2">
        <v>0</v>
      </c>
      <c r="C470" s="2">
        <v>386</v>
      </c>
      <c r="D470" s="2"/>
      <c r="E470" s="2" t="s">
        <v>3</v>
      </c>
      <c r="F470" s="2" t="s">
        <v>148</v>
      </c>
      <c r="G470" s="2" t="s">
        <v>149</v>
      </c>
      <c r="H470" s="2" t="s">
        <v>103</v>
      </c>
      <c r="I470" s="2">
        <f>I469*J470</f>
        <v>-3.0769999999999999E-2</v>
      </c>
      <c r="J470" s="2">
        <v>-3.0769999999999999E-2</v>
      </c>
      <c r="K470" s="2">
        <v>-3.0769999999999999E-2</v>
      </c>
      <c r="L470" s="2"/>
      <c r="M470" s="2"/>
      <c r="N470" s="2"/>
      <c r="O470" s="2">
        <f t="shared" si="311"/>
        <v>-7.65</v>
      </c>
      <c r="P470" s="2">
        <f>ROUND(CQ470*I470,2)</f>
        <v>-7.65</v>
      </c>
      <c r="Q470" s="2">
        <f>ROUND(CR470*I470,2)</f>
        <v>0</v>
      </c>
      <c r="R470" s="2">
        <f>ROUND(CS470*I470,2)</f>
        <v>0</v>
      </c>
      <c r="S470" s="2">
        <f>ROUND(CT470*I470,2)</f>
        <v>0</v>
      </c>
      <c r="T470" s="2">
        <f t="shared" si="312"/>
        <v>0</v>
      </c>
      <c r="U470" s="2">
        <f>ROUND(CV470*I470,7)</f>
        <v>0</v>
      </c>
      <c r="V470" s="2">
        <f>ROUND(CW470*I470,7)</f>
        <v>0</v>
      </c>
      <c r="W470" s="2">
        <f t="shared" si="313"/>
        <v>0</v>
      </c>
      <c r="X470" s="2">
        <f t="shared" si="314"/>
        <v>0</v>
      </c>
      <c r="Y470" s="2">
        <f t="shared" si="315"/>
        <v>0</v>
      </c>
      <c r="Z470" s="2"/>
      <c r="AA470" s="2">
        <v>-1</v>
      </c>
      <c r="AB470" s="2">
        <f t="shared" si="316"/>
        <v>241.35</v>
      </c>
      <c r="AC470" s="2">
        <f>ROUND((ES470),6)</f>
        <v>241.35</v>
      </c>
      <c r="AD470" s="2">
        <f>ROUND((((ET470)-(EU470))+AE470),6)</f>
        <v>0</v>
      </c>
      <c r="AE470" s="2">
        <f t="shared" ref="AE470:AF472" si="335">ROUND((EU470),6)</f>
        <v>0</v>
      </c>
      <c r="AF470" s="2">
        <f t="shared" si="335"/>
        <v>0</v>
      </c>
      <c r="AG470" s="2">
        <f t="shared" si="317"/>
        <v>0</v>
      </c>
      <c r="AH470" s="2">
        <f t="shared" ref="AH470:AI472" si="336">(EW470)</f>
        <v>0</v>
      </c>
      <c r="AI470" s="2">
        <f t="shared" si="336"/>
        <v>0</v>
      </c>
      <c r="AJ470" s="2">
        <f t="shared" si="318"/>
        <v>0</v>
      </c>
      <c r="AK470" s="2">
        <v>241.35</v>
      </c>
      <c r="AL470" s="2">
        <v>241.35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90</v>
      </c>
      <c r="AU470" s="2">
        <v>46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1.03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3</v>
      </c>
      <c r="BI470" s="2">
        <v>2</v>
      </c>
      <c r="BJ470" s="2" t="s">
        <v>150</v>
      </c>
      <c r="BK470" s="2"/>
      <c r="BL470" s="2"/>
      <c r="BM470" s="2">
        <v>110006</v>
      </c>
      <c r="BN470" s="2">
        <v>0</v>
      </c>
      <c r="BO470" s="2" t="s">
        <v>148</v>
      </c>
      <c r="BP470" s="2">
        <v>1</v>
      </c>
      <c r="BQ470" s="2">
        <v>3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90</v>
      </c>
      <c r="CA470" s="2">
        <v>46</v>
      </c>
      <c r="CB470" s="2" t="s">
        <v>3</v>
      </c>
      <c r="CC470" s="2"/>
      <c r="CD470" s="2"/>
      <c r="CE470" s="2">
        <v>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319"/>
        <v>-7.65</v>
      </c>
      <c r="CQ470" s="2">
        <f>ROUND(AL470*BC470,2)</f>
        <v>248.59</v>
      </c>
      <c r="CR470" s="2">
        <f>ROUND(AM470*BB470,2)</f>
        <v>0</v>
      </c>
      <c r="CS470" s="2">
        <f>ROUND(AN470*BS470,2)</f>
        <v>0</v>
      </c>
      <c r="CT470" s="2">
        <f>ROUND(AO470*BA470,2)</f>
        <v>0</v>
      </c>
      <c r="CU470" s="2">
        <f t="shared" si="320"/>
        <v>0</v>
      </c>
      <c r="CV470" s="2">
        <f>AH470</f>
        <v>0</v>
      </c>
      <c r="CW470" s="2">
        <f>AI470</f>
        <v>0</v>
      </c>
      <c r="CX470" s="2">
        <f t="shared" si="321"/>
        <v>0</v>
      </c>
      <c r="CY470" s="2">
        <f>(((S470+R470)*AT470)/100)</f>
        <v>0</v>
      </c>
      <c r="CZ470" s="2">
        <f>(((S470+R470)*AU470)/100)</f>
        <v>0</v>
      </c>
      <c r="DA470" s="2"/>
      <c r="DB470" s="2"/>
      <c r="DC470" s="2" t="s">
        <v>3</v>
      </c>
      <c r="DD470" s="2" t="s">
        <v>3</v>
      </c>
      <c r="DE470" s="2" t="s">
        <v>3</v>
      </c>
      <c r="DF470" s="2" t="s">
        <v>3</v>
      </c>
      <c r="DG470" s="2" t="s">
        <v>3</v>
      </c>
      <c r="DH470" s="2" t="s">
        <v>3</v>
      </c>
      <c r="DI470" s="2" t="s">
        <v>3</v>
      </c>
      <c r="DJ470" s="2" t="s">
        <v>3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1013</v>
      </c>
      <c r="DV470" s="2" t="s">
        <v>103</v>
      </c>
      <c r="DW470" s="2" t="s">
        <v>105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75084877</v>
      </c>
      <c r="EF470" s="2">
        <v>3</v>
      </c>
      <c r="EG470" s="2" t="s">
        <v>143</v>
      </c>
      <c r="EH470" s="2">
        <v>0</v>
      </c>
      <c r="EI470" s="2" t="s">
        <v>3</v>
      </c>
      <c r="EJ470" s="2">
        <v>2</v>
      </c>
      <c r="EK470" s="2">
        <v>110006</v>
      </c>
      <c r="EL470" s="2" t="s">
        <v>144</v>
      </c>
      <c r="EM470" s="2" t="s">
        <v>145</v>
      </c>
      <c r="EN470" s="2"/>
      <c r="EO470" s="2" t="s">
        <v>3</v>
      </c>
      <c r="EP470" s="2"/>
      <c r="EQ470" s="2">
        <v>1024</v>
      </c>
      <c r="ER470" s="2">
        <v>241.35</v>
      </c>
      <c r="ES470" s="2">
        <v>241.35</v>
      </c>
      <c r="ET470" s="2">
        <v>0</v>
      </c>
      <c r="EU470" s="2">
        <v>0</v>
      </c>
      <c r="EV470" s="2">
        <v>0</v>
      </c>
      <c r="EW470" s="2">
        <v>0</v>
      </c>
      <c r="EX470" s="2">
        <v>0</v>
      </c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v>0</v>
      </c>
      <c r="FS470" s="2">
        <v>0</v>
      </c>
      <c r="FT470" s="2"/>
      <c r="FU470" s="2"/>
      <c r="FV470" s="2"/>
      <c r="FW470" s="2"/>
      <c r="FX470" s="2">
        <v>90</v>
      </c>
      <c r="FY470" s="2">
        <v>46</v>
      </c>
      <c r="FZ470" s="2"/>
      <c r="GA470" s="2" t="s">
        <v>3</v>
      </c>
      <c r="GB470" s="2"/>
      <c r="GC470" s="2"/>
      <c r="GD470" s="2">
        <v>1</v>
      </c>
      <c r="GE470" s="2"/>
      <c r="GF470" s="2">
        <v>-1706756297</v>
      </c>
      <c r="GG470" s="2">
        <v>2</v>
      </c>
      <c r="GH470" s="2">
        <v>1</v>
      </c>
      <c r="GI470" s="2">
        <v>2</v>
      </c>
      <c r="GJ470" s="2">
        <v>0</v>
      </c>
      <c r="GK470" s="2">
        <v>0</v>
      </c>
      <c r="GL470" s="2">
        <f t="shared" si="324"/>
        <v>0</v>
      </c>
      <c r="GM470" s="2">
        <f t="shared" si="325"/>
        <v>-7.65</v>
      </c>
      <c r="GN470" s="2">
        <f t="shared" si="326"/>
        <v>0</v>
      </c>
      <c r="GO470" s="2">
        <f t="shared" si="327"/>
        <v>-7.65</v>
      </c>
      <c r="GP470" s="2">
        <f t="shared" si="328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329"/>
        <v>0</v>
      </c>
      <c r="GW470" s="2">
        <v>1</v>
      </c>
      <c r="GX470" s="2">
        <f t="shared" si="330"/>
        <v>0</v>
      </c>
      <c r="GY470" s="2"/>
      <c r="GZ470" s="2"/>
      <c r="HA470" s="2">
        <v>0</v>
      </c>
      <c r="HB470" s="2">
        <v>0</v>
      </c>
      <c r="HC470" s="2">
        <f t="shared" si="331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146</v>
      </c>
      <c r="HO470" s="2" t="s">
        <v>147</v>
      </c>
      <c r="HP470" s="2" t="s">
        <v>144</v>
      </c>
      <c r="HQ470" s="2" t="s">
        <v>144</v>
      </c>
      <c r="HR470" s="2"/>
      <c r="HS470" s="2">
        <v>0</v>
      </c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5">
      <c r="A471" s="2">
        <v>18</v>
      </c>
      <c r="B471" s="2">
        <v>0</v>
      </c>
      <c r="C471" s="2">
        <v>387</v>
      </c>
      <c r="D471" s="2"/>
      <c r="E471" s="2" t="s">
        <v>3</v>
      </c>
      <c r="F471" s="2" t="s">
        <v>151</v>
      </c>
      <c r="G471" s="2" t="s">
        <v>152</v>
      </c>
      <c r="H471" s="2" t="s">
        <v>153</v>
      </c>
      <c r="I471" s="2">
        <f>J471</f>
        <v>2</v>
      </c>
      <c r="J471" s="2">
        <v>2</v>
      </c>
      <c r="K471" s="2">
        <v>2</v>
      </c>
      <c r="L471" s="2"/>
      <c r="M471" s="2"/>
      <c r="N471" s="2"/>
      <c r="O471" s="2">
        <f>ROUND(P471,2)</f>
        <v>1.62</v>
      </c>
      <c r="P471" s="2">
        <f>ROUND(ROUND(ROUND(SUMIF(SmtRes!AQ384:'SmtRes'!AQ387,"=1",SmtRes!CU384:'SmtRes'!CU387),2),2)*I471/100,2)</f>
        <v>1.62</v>
      </c>
      <c r="Q471" s="2">
        <f>ROUND(CR471*I471,2)</f>
        <v>0</v>
      </c>
      <c r="R471" s="2">
        <f>ROUND(CS471*I471,2)</f>
        <v>0</v>
      </c>
      <c r="S471" s="2">
        <f>ROUND(CT471*I471,2)</f>
        <v>0</v>
      </c>
      <c r="T471" s="2">
        <f t="shared" si="312"/>
        <v>0</v>
      </c>
      <c r="U471" s="2">
        <f>ROUND(CV471*I471,7)</f>
        <v>0</v>
      </c>
      <c r="V471" s="2">
        <f>ROUND(CW471*I471,7)</f>
        <v>0</v>
      </c>
      <c r="W471" s="2">
        <f t="shared" si="313"/>
        <v>0</v>
      </c>
      <c r="X471" s="2">
        <f t="shared" si="314"/>
        <v>0</v>
      </c>
      <c r="Y471" s="2">
        <f t="shared" si="315"/>
        <v>0</v>
      </c>
      <c r="Z471" s="2"/>
      <c r="AA471" s="2">
        <v>-1</v>
      </c>
      <c r="AB471" s="2">
        <f t="shared" si="316"/>
        <v>0</v>
      </c>
      <c r="AC471" s="2">
        <f>ROUND((ES471),6)</f>
        <v>0</v>
      </c>
      <c r="AD471" s="2">
        <f>ROUND((((ET471)-(EU471))+AE471),6)</f>
        <v>0</v>
      </c>
      <c r="AE471" s="2">
        <f t="shared" si="335"/>
        <v>0</v>
      </c>
      <c r="AF471" s="2">
        <f t="shared" si="335"/>
        <v>0</v>
      </c>
      <c r="AG471" s="2">
        <f t="shared" si="317"/>
        <v>0</v>
      </c>
      <c r="AH471" s="2">
        <f t="shared" si="336"/>
        <v>0</v>
      </c>
      <c r="AI471" s="2">
        <f t="shared" si="336"/>
        <v>0</v>
      </c>
      <c r="AJ471" s="2">
        <f t="shared" si="318"/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90</v>
      </c>
      <c r="AU471" s="2">
        <v>46</v>
      </c>
      <c r="AV471" s="2">
        <v>1</v>
      </c>
      <c r="AW471" s="2">
        <v>1</v>
      </c>
      <c r="AX471" s="2"/>
      <c r="AY471" s="2"/>
      <c r="AZ471" s="2">
        <v>1</v>
      </c>
      <c r="BA471" s="2">
        <v>1</v>
      </c>
      <c r="BB471" s="2">
        <v>1</v>
      </c>
      <c r="BC471" s="2">
        <v>1</v>
      </c>
      <c r="BD471" s="2" t="s">
        <v>3</v>
      </c>
      <c r="BE471" s="2" t="s">
        <v>3</v>
      </c>
      <c r="BF471" s="2" t="s">
        <v>3</v>
      </c>
      <c r="BG471" s="2" t="s">
        <v>3</v>
      </c>
      <c r="BH471" s="2">
        <v>3</v>
      </c>
      <c r="BI471" s="2">
        <v>2</v>
      </c>
      <c r="BJ471" s="2" t="s">
        <v>3</v>
      </c>
      <c r="BK471" s="2"/>
      <c r="BL471" s="2"/>
      <c r="BM471" s="2">
        <v>110006</v>
      </c>
      <c r="BN471" s="2">
        <v>0</v>
      </c>
      <c r="BO471" s="2" t="s">
        <v>3</v>
      </c>
      <c r="BP471" s="2">
        <v>0</v>
      </c>
      <c r="BQ471" s="2">
        <v>3</v>
      </c>
      <c r="BR471" s="2">
        <v>0</v>
      </c>
      <c r="BS471" s="2">
        <v>1</v>
      </c>
      <c r="BT471" s="2">
        <v>1</v>
      </c>
      <c r="BU471" s="2">
        <v>1</v>
      </c>
      <c r="BV471" s="2">
        <v>1</v>
      </c>
      <c r="BW471" s="2">
        <v>1</v>
      </c>
      <c r="BX471" s="2">
        <v>1</v>
      </c>
      <c r="BY471" s="2" t="s">
        <v>3</v>
      </c>
      <c r="BZ471" s="2">
        <v>90</v>
      </c>
      <c r="CA471" s="2">
        <v>46</v>
      </c>
      <c r="CB471" s="2" t="s">
        <v>3</v>
      </c>
      <c r="CC471" s="2"/>
      <c r="CD471" s="2"/>
      <c r="CE471" s="2">
        <v>0</v>
      </c>
      <c r="CF471" s="2">
        <v>0</v>
      </c>
      <c r="CG471" s="2">
        <v>0</v>
      </c>
      <c r="CH471" s="2"/>
      <c r="CI471" s="2"/>
      <c r="CJ471" s="2"/>
      <c r="CK471" s="2"/>
      <c r="CL471" s="2"/>
      <c r="CM471" s="2">
        <v>0</v>
      </c>
      <c r="CN471" s="2" t="s">
        <v>3</v>
      </c>
      <c r="CO471" s="2">
        <v>0</v>
      </c>
      <c r="CP471" s="2">
        <f>0</f>
        <v>0</v>
      </c>
      <c r="CQ471" s="2">
        <f>0</f>
        <v>0</v>
      </c>
      <c r="CR471" s="2">
        <f>0</f>
        <v>0</v>
      </c>
      <c r="CS471" s="2">
        <f>0</f>
        <v>0</v>
      </c>
      <c r="CT471" s="2">
        <f>0</f>
        <v>0</v>
      </c>
      <c r="CU471" s="2">
        <f>0</f>
        <v>0</v>
      </c>
      <c r="CV471" s="2">
        <f>0</f>
        <v>0</v>
      </c>
      <c r="CW471" s="2">
        <f>0</f>
        <v>0</v>
      </c>
      <c r="CX471" s="2">
        <f>0</f>
        <v>0</v>
      </c>
      <c r="CY471" s="2">
        <f>0</f>
        <v>0</v>
      </c>
      <c r="CZ471" s="2">
        <f>0</f>
        <v>0</v>
      </c>
      <c r="DA471" s="2"/>
      <c r="DB471" s="2"/>
      <c r="DC471" s="2" t="s">
        <v>3</v>
      </c>
      <c r="DD471" s="2" t="s">
        <v>3</v>
      </c>
      <c r="DE471" s="2" t="s">
        <v>3</v>
      </c>
      <c r="DF471" s="2" t="s">
        <v>3</v>
      </c>
      <c r="DG471" s="2" t="s">
        <v>3</v>
      </c>
      <c r="DH471" s="2" t="s">
        <v>3</v>
      </c>
      <c r="DI471" s="2" t="s">
        <v>3</v>
      </c>
      <c r="DJ471" s="2" t="s">
        <v>3</v>
      </c>
      <c r="DK471" s="2" t="s">
        <v>3</v>
      </c>
      <c r="DL471" s="2" t="s">
        <v>3</v>
      </c>
      <c r="DM471" s="2" t="s">
        <v>3</v>
      </c>
      <c r="DN471" s="2">
        <v>0</v>
      </c>
      <c r="DO471" s="2">
        <v>0</v>
      </c>
      <c r="DP471" s="2">
        <v>1</v>
      </c>
      <c r="DQ471" s="2">
        <v>1</v>
      </c>
      <c r="DR471" s="2"/>
      <c r="DS471" s="2"/>
      <c r="DT471" s="2"/>
      <c r="DU471" s="2">
        <v>1013</v>
      </c>
      <c r="DV471" s="2" t="s">
        <v>153</v>
      </c>
      <c r="DW471" s="2" t="s">
        <v>153</v>
      </c>
      <c r="DX471" s="2">
        <v>1</v>
      </c>
      <c r="DY471" s="2"/>
      <c r="DZ471" s="2" t="s">
        <v>3</v>
      </c>
      <c r="EA471" s="2" t="s">
        <v>3</v>
      </c>
      <c r="EB471" s="2" t="s">
        <v>3</v>
      </c>
      <c r="EC471" s="2" t="s">
        <v>3</v>
      </c>
      <c r="ED471" s="2"/>
      <c r="EE471" s="2">
        <v>75084877</v>
      </c>
      <c r="EF471" s="2">
        <v>3</v>
      </c>
      <c r="EG471" s="2" t="s">
        <v>143</v>
      </c>
      <c r="EH471" s="2">
        <v>0</v>
      </c>
      <c r="EI471" s="2" t="s">
        <v>3</v>
      </c>
      <c r="EJ471" s="2">
        <v>2</v>
      </c>
      <c r="EK471" s="2">
        <v>110006</v>
      </c>
      <c r="EL471" s="2" t="s">
        <v>144</v>
      </c>
      <c r="EM471" s="2" t="s">
        <v>145</v>
      </c>
      <c r="EN471" s="2"/>
      <c r="EO471" s="2" t="s">
        <v>3</v>
      </c>
      <c r="EP471" s="2"/>
      <c r="EQ471" s="2">
        <v>1024</v>
      </c>
      <c r="ER471" s="2">
        <v>0</v>
      </c>
      <c r="ES471" s="2">
        <v>0</v>
      </c>
      <c r="ET471" s="2">
        <v>0</v>
      </c>
      <c r="EU471" s="2">
        <v>0</v>
      </c>
      <c r="EV471" s="2">
        <v>0</v>
      </c>
      <c r="EW471" s="2">
        <v>0</v>
      </c>
      <c r="EX471" s="2">
        <v>0</v>
      </c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>
        <v>0</v>
      </c>
      <c r="FR471" s="2">
        <v>0</v>
      </c>
      <c r="FS471" s="2">
        <v>0</v>
      </c>
      <c r="FT471" s="2"/>
      <c r="FU471" s="2"/>
      <c r="FV471" s="2"/>
      <c r="FW471" s="2"/>
      <c r="FX471" s="2">
        <v>90</v>
      </c>
      <c r="FY471" s="2">
        <v>46</v>
      </c>
      <c r="FZ471" s="2"/>
      <c r="GA471" s="2" t="s">
        <v>3</v>
      </c>
      <c r="GB471" s="2"/>
      <c r="GC471" s="2"/>
      <c r="GD471" s="2">
        <v>1</v>
      </c>
      <c r="GE471" s="2"/>
      <c r="GF471" s="2">
        <v>274903907</v>
      </c>
      <c r="GG471" s="2">
        <v>2</v>
      </c>
      <c r="GH471" s="2">
        <v>1</v>
      </c>
      <c r="GI471" s="2">
        <v>-2</v>
      </c>
      <c r="GJ471" s="2">
        <v>0</v>
      </c>
      <c r="GK471" s="2">
        <v>0</v>
      </c>
      <c r="GL471" s="2">
        <f t="shared" si="324"/>
        <v>0</v>
      </c>
      <c r="GM471" s="2">
        <f t="shared" si="325"/>
        <v>1.62</v>
      </c>
      <c r="GN471" s="2">
        <f t="shared" si="326"/>
        <v>0</v>
      </c>
      <c r="GO471" s="2">
        <f t="shared" si="327"/>
        <v>1.62</v>
      </c>
      <c r="GP471" s="2">
        <f t="shared" si="328"/>
        <v>0</v>
      </c>
      <c r="GQ471" s="2"/>
      <c r="GR471" s="2">
        <v>0</v>
      </c>
      <c r="GS471" s="2">
        <v>3</v>
      </c>
      <c r="GT471" s="2">
        <v>0</v>
      </c>
      <c r="GU471" s="2" t="s">
        <v>3</v>
      </c>
      <c r="GV471" s="2">
        <f t="shared" si="329"/>
        <v>0</v>
      </c>
      <c r="GW471" s="2">
        <v>1</v>
      </c>
      <c r="GX471" s="2">
        <f t="shared" si="330"/>
        <v>0</v>
      </c>
      <c r="GY471" s="2"/>
      <c r="GZ471" s="2"/>
      <c r="HA471" s="2">
        <v>0</v>
      </c>
      <c r="HB471" s="2">
        <v>0</v>
      </c>
      <c r="HC471" s="2">
        <f>0</f>
        <v>0</v>
      </c>
      <c r="HD471" s="2"/>
      <c r="HE471" s="2" t="s">
        <v>3</v>
      </c>
      <c r="HF471" s="2" t="s">
        <v>3</v>
      </c>
      <c r="HG471" s="2"/>
      <c r="HH471" s="2"/>
      <c r="HI471" s="2"/>
      <c r="HJ471" s="2"/>
      <c r="HK471" s="2"/>
      <c r="HL471" s="2"/>
      <c r="HM471" s="2" t="s">
        <v>3</v>
      </c>
      <c r="HN471" s="2" t="s">
        <v>146</v>
      </c>
      <c r="HO471" s="2" t="s">
        <v>147</v>
      </c>
      <c r="HP471" s="2" t="s">
        <v>144</v>
      </c>
      <c r="HQ471" s="2" t="s">
        <v>144</v>
      </c>
      <c r="HR471" s="2"/>
      <c r="HS471" s="2">
        <v>0</v>
      </c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>
        <v>0</v>
      </c>
      <c r="IL471" s="2"/>
      <c r="IM471" s="2"/>
      <c r="IN471" s="2"/>
      <c r="IO471" s="2"/>
      <c r="IP471" s="2"/>
      <c r="IQ471" s="2"/>
      <c r="IR471" s="2"/>
      <c r="IS471" s="2"/>
      <c r="IT471" s="2"/>
      <c r="IU471" s="2"/>
    </row>
    <row r="472" spans="1:255" x14ac:dyDescent="0.25">
      <c r="A472" s="2">
        <v>17</v>
      </c>
      <c r="B472" s="2">
        <v>0</v>
      </c>
      <c r="C472" s="2"/>
      <c r="D472" s="2"/>
      <c r="E472" s="2" t="s">
        <v>3</v>
      </c>
      <c r="F472" s="2" t="s">
        <v>154</v>
      </c>
      <c r="G472" s="2" t="s">
        <v>155</v>
      </c>
      <c r="H472" s="2" t="s">
        <v>103</v>
      </c>
      <c r="I472" s="2">
        <f>ROUND(2,7)</f>
        <v>2</v>
      </c>
      <c r="J472" s="2">
        <v>0</v>
      </c>
      <c r="K472" s="2">
        <f>ROUND(2,7)</f>
        <v>2</v>
      </c>
      <c r="L472" s="2"/>
      <c r="M472" s="2"/>
      <c r="N472" s="2"/>
      <c r="O472" s="2">
        <f>ROUND(CP472,2)</f>
        <v>895</v>
      </c>
      <c r="P472" s="2">
        <f>ROUND(CQ472*I472,2)</f>
        <v>895</v>
      </c>
      <c r="Q472" s="2">
        <f>ROUND(CR472*I472,2)</f>
        <v>0</v>
      </c>
      <c r="R472" s="2">
        <f>ROUND(CS472*I472,2)</f>
        <v>0</v>
      </c>
      <c r="S472" s="2">
        <f>ROUND(CT472*I472,2)</f>
        <v>0</v>
      </c>
      <c r="T472" s="2">
        <f t="shared" si="312"/>
        <v>0</v>
      </c>
      <c r="U472" s="2">
        <f>ROUND(CV472*I472,7)</f>
        <v>0</v>
      </c>
      <c r="V472" s="2">
        <f>ROUND(CW472*I472,7)</f>
        <v>0</v>
      </c>
      <c r="W472" s="2">
        <f t="shared" si="313"/>
        <v>0</v>
      </c>
      <c r="X472" s="2">
        <f t="shared" si="314"/>
        <v>0</v>
      </c>
      <c r="Y472" s="2">
        <f t="shared" si="315"/>
        <v>0</v>
      </c>
      <c r="Z472" s="2"/>
      <c r="AA472" s="2">
        <v>-1</v>
      </c>
      <c r="AB472" s="2">
        <f t="shared" si="316"/>
        <v>491.76</v>
      </c>
      <c r="AC472" s="2">
        <f>ROUND((ES472),6)</f>
        <v>491.76</v>
      </c>
      <c r="AD472" s="2">
        <f>ROUND((((ET472)-(EU472))+AE472),6)</f>
        <v>0</v>
      </c>
      <c r="AE472" s="2">
        <f t="shared" si="335"/>
        <v>0</v>
      </c>
      <c r="AF472" s="2">
        <f t="shared" si="335"/>
        <v>0</v>
      </c>
      <c r="AG472" s="2">
        <f t="shared" si="317"/>
        <v>0</v>
      </c>
      <c r="AH472" s="2">
        <f t="shared" si="336"/>
        <v>0</v>
      </c>
      <c r="AI472" s="2">
        <f t="shared" si="336"/>
        <v>0</v>
      </c>
      <c r="AJ472" s="2">
        <f t="shared" si="318"/>
        <v>0</v>
      </c>
      <c r="AK472" s="2">
        <v>491.76</v>
      </c>
      <c r="AL472" s="2">
        <v>491.76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v>0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0.91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1</v>
      </c>
      <c r="BJ472" s="2" t="s">
        <v>156</v>
      </c>
      <c r="BK472" s="2"/>
      <c r="BL472" s="2"/>
      <c r="BM472" s="2">
        <v>500001</v>
      </c>
      <c r="BN472" s="2">
        <v>0</v>
      </c>
      <c r="BO472" s="2" t="s">
        <v>154</v>
      </c>
      <c r="BP472" s="2">
        <v>1</v>
      </c>
      <c r="BQ472" s="2">
        <v>8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0</v>
      </c>
      <c r="CA472" s="2">
        <v>0</v>
      </c>
      <c r="CB472" s="2" t="s">
        <v>3</v>
      </c>
      <c r="CC472" s="2"/>
      <c r="CD472" s="2"/>
      <c r="CE472" s="2">
        <v>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>(P472+Q472+S472+R472)</f>
        <v>895</v>
      </c>
      <c r="CQ472" s="2">
        <f>ROUND(AL472*BC472,2)</f>
        <v>447.5</v>
      </c>
      <c r="CR472" s="2">
        <f>ROUND(AM472*BB472,2)</f>
        <v>0</v>
      </c>
      <c r="CS472" s="2">
        <f>ROUND(AN472*BS472,2)</f>
        <v>0</v>
      </c>
      <c r="CT472" s="2">
        <f>ROUND(AO472*BA472,2)</f>
        <v>0</v>
      </c>
      <c r="CU472" s="2">
        <f>AG472</f>
        <v>0</v>
      </c>
      <c r="CV472" s="2">
        <f>AH472</f>
        <v>0</v>
      </c>
      <c r="CW472" s="2">
        <f>AI472</f>
        <v>0</v>
      </c>
      <c r="CX472" s="2">
        <f>AJ472</f>
        <v>0</v>
      </c>
      <c r="CY472" s="2">
        <f>0</f>
        <v>0</v>
      </c>
      <c r="CZ472" s="2">
        <f>0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1013</v>
      </c>
      <c r="DV472" s="2" t="s">
        <v>103</v>
      </c>
      <c r="DW472" s="2" t="s">
        <v>105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75084889</v>
      </c>
      <c r="EF472" s="2">
        <v>8</v>
      </c>
      <c r="EG472" s="2" t="s">
        <v>157</v>
      </c>
      <c r="EH472" s="2">
        <v>0</v>
      </c>
      <c r="EI472" s="2" t="s">
        <v>3</v>
      </c>
      <c r="EJ472" s="2">
        <v>1</v>
      </c>
      <c r="EK472" s="2">
        <v>500001</v>
      </c>
      <c r="EL472" s="2" t="s">
        <v>158</v>
      </c>
      <c r="EM472" s="2" t="s">
        <v>159</v>
      </c>
      <c r="EN472" s="2"/>
      <c r="EO472" s="2" t="s">
        <v>3</v>
      </c>
      <c r="EP472" s="2"/>
      <c r="EQ472" s="2">
        <v>1024</v>
      </c>
      <c r="ER472" s="2">
        <v>491.76</v>
      </c>
      <c r="ES472" s="2">
        <v>491.76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>
        <v>0</v>
      </c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v>0</v>
      </c>
      <c r="FS472" s="2">
        <v>0</v>
      </c>
      <c r="FT472" s="2"/>
      <c r="FU472" s="2"/>
      <c r="FV472" s="2"/>
      <c r="FW472" s="2"/>
      <c r="FX472" s="2">
        <v>0</v>
      </c>
      <c r="FY472" s="2">
        <v>0</v>
      </c>
      <c r="FZ472" s="2"/>
      <c r="GA472" s="2" t="s">
        <v>3</v>
      </c>
      <c r="GB472" s="2"/>
      <c r="GC472" s="2"/>
      <c r="GD472" s="2">
        <v>1</v>
      </c>
      <c r="GE472" s="2"/>
      <c r="GF472" s="2">
        <v>227203295</v>
      </c>
      <c r="GG472" s="2">
        <v>2</v>
      </c>
      <c r="GH472" s="2">
        <v>1</v>
      </c>
      <c r="GI472" s="2">
        <v>2</v>
      </c>
      <c r="GJ472" s="2">
        <v>0</v>
      </c>
      <c r="GK472" s="2">
        <v>0</v>
      </c>
      <c r="GL472" s="2">
        <f t="shared" si="324"/>
        <v>0</v>
      </c>
      <c r="GM472" s="2">
        <f t="shared" si="325"/>
        <v>895</v>
      </c>
      <c r="GN472" s="2">
        <f t="shared" si="326"/>
        <v>895</v>
      </c>
      <c r="GO472" s="2">
        <f t="shared" si="327"/>
        <v>0</v>
      </c>
      <c r="GP472" s="2">
        <f t="shared" si="328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329"/>
        <v>0</v>
      </c>
      <c r="GW472" s="2">
        <v>1</v>
      </c>
      <c r="GX472" s="2">
        <f t="shared" si="330"/>
        <v>0</v>
      </c>
      <c r="GY472" s="2"/>
      <c r="GZ472" s="2"/>
      <c r="HA472" s="2">
        <v>0</v>
      </c>
      <c r="HB472" s="2">
        <v>0</v>
      </c>
      <c r="HC472" s="2">
        <f>GV472*GW472</f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>
        <v>0</v>
      </c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4" spans="1:255" x14ac:dyDescent="0.25">
      <c r="A474" s="3">
        <v>51</v>
      </c>
      <c r="B474" s="3">
        <f>B455</f>
        <v>0</v>
      </c>
      <c r="C474" s="3">
        <f>A455</f>
        <v>4</v>
      </c>
      <c r="D474" s="3">
        <f>ROW(A455)</f>
        <v>455</v>
      </c>
      <c r="E474" s="3"/>
      <c r="F474" s="3" t="str">
        <f>IF(F455&lt;&gt;"",F455,"")</f>
        <v>Новый раздел</v>
      </c>
      <c r="G474" s="3" t="str">
        <f>IF(G455&lt;&gt;"",G455,"")</f>
        <v>ГНБ №14. L=36 м (1 скв., 2  трубы, под напряжением)</v>
      </c>
      <c r="H474" s="3">
        <v>0</v>
      </c>
      <c r="I474" s="3"/>
      <c r="J474" s="3"/>
      <c r="K474" s="3"/>
      <c r="L474" s="3"/>
      <c r="M474" s="3"/>
      <c r="N474" s="3"/>
      <c r="O474" s="3">
        <f t="shared" ref="O474:T474" si="337">ROUND(AB474,2)</f>
        <v>0</v>
      </c>
      <c r="P474" s="3">
        <f t="shared" si="337"/>
        <v>0</v>
      </c>
      <c r="Q474" s="3">
        <f t="shared" si="337"/>
        <v>0</v>
      </c>
      <c r="R474" s="3">
        <f t="shared" si="337"/>
        <v>0</v>
      </c>
      <c r="S474" s="3">
        <f t="shared" si="337"/>
        <v>0</v>
      </c>
      <c r="T474" s="3">
        <f t="shared" si="337"/>
        <v>0</v>
      </c>
      <c r="U474" s="3">
        <f>AH474</f>
        <v>0</v>
      </c>
      <c r="V474" s="3">
        <f>AI474</f>
        <v>0</v>
      </c>
      <c r="W474" s="3">
        <f>ROUND(AJ474,2)</f>
        <v>0</v>
      </c>
      <c r="X474" s="3">
        <f>ROUND(AK474,2)</f>
        <v>0</v>
      </c>
      <c r="Y474" s="3">
        <f>ROUND(AL474,2)</f>
        <v>0</v>
      </c>
      <c r="Z474" s="3"/>
      <c r="AA474" s="3"/>
      <c r="AB474" s="3">
        <f>ROUND(SUMIF(AA459:AA472,"=78005709",O459:O472),2)</f>
        <v>0</v>
      </c>
      <c r="AC474" s="3">
        <f>ROUND(SUMIF(AA459:AA472,"=78005709",P459:P472),2)</f>
        <v>0</v>
      </c>
      <c r="AD474" s="3">
        <f>ROUND(SUMIF(AA459:AA472,"=78005709",Q459:Q472),2)</f>
        <v>0</v>
      </c>
      <c r="AE474" s="3">
        <f>ROUND(SUMIF(AA459:AA472,"=78005709",R459:R472),2)</f>
        <v>0</v>
      </c>
      <c r="AF474" s="3">
        <f>ROUND(SUMIF(AA459:AA472,"=78005709",S459:S472),2)</f>
        <v>0</v>
      </c>
      <c r="AG474" s="3">
        <f>ROUND(SUMIF(AA459:AA472,"=78005709",T459:T472),2)</f>
        <v>0</v>
      </c>
      <c r="AH474" s="3">
        <f>SUMIF(AA459:AA472,"=78005709",U459:U472)</f>
        <v>0</v>
      </c>
      <c r="AI474" s="3">
        <f>SUMIF(AA459:AA472,"=78005709",V459:V472)</f>
        <v>0</v>
      </c>
      <c r="AJ474" s="3">
        <f>ROUND(SUMIF(AA459:AA472,"=78005709",W459:W472),2)</f>
        <v>0</v>
      </c>
      <c r="AK474" s="3">
        <f>ROUND(SUMIF(AA459:AA472,"=78005709",X459:X472),2)</f>
        <v>0</v>
      </c>
      <c r="AL474" s="3">
        <f>ROUND(SUMIF(AA459:AA472,"=78005709",Y459:Y472),2)</f>
        <v>0</v>
      </c>
      <c r="AM474" s="3"/>
      <c r="AN474" s="3"/>
      <c r="AO474" s="3">
        <f t="shared" ref="AO474:BD474" si="338">ROUND(BX474,2)</f>
        <v>0</v>
      </c>
      <c r="AP474" s="3">
        <f t="shared" si="338"/>
        <v>0</v>
      </c>
      <c r="AQ474" s="3">
        <f t="shared" si="338"/>
        <v>0</v>
      </c>
      <c r="AR474" s="3">
        <f t="shared" si="338"/>
        <v>0</v>
      </c>
      <c r="AS474" s="3">
        <f t="shared" si="338"/>
        <v>0</v>
      </c>
      <c r="AT474" s="3">
        <f t="shared" si="338"/>
        <v>0</v>
      </c>
      <c r="AU474" s="3">
        <f t="shared" si="338"/>
        <v>0</v>
      </c>
      <c r="AV474" s="3">
        <f t="shared" si="338"/>
        <v>0</v>
      </c>
      <c r="AW474" s="3">
        <f t="shared" si="338"/>
        <v>0</v>
      </c>
      <c r="AX474" s="3">
        <f t="shared" si="338"/>
        <v>0</v>
      </c>
      <c r="AY474" s="3">
        <f t="shared" si="338"/>
        <v>0</v>
      </c>
      <c r="AZ474" s="3">
        <f t="shared" si="338"/>
        <v>0</v>
      </c>
      <c r="BA474" s="3">
        <f t="shared" si="338"/>
        <v>0</v>
      </c>
      <c r="BB474" s="3">
        <f t="shared" si="338"/>
        <v>0</v>
      </c>
      <c r="BC474" s="3">
        <f t="shared" si="338"/>
        <v>0</v>
      </c>
      <c r="BD474" s="3">
        <f t="shared" si="338"/>
        <v>0</v>
      </c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>
        <f>ROUND(SUMIF(AA459:AA472,"=78005709",FQ459:FQ472),2)</f>
        <v>0</v>
      </c>
      <c r="BY474" s="3">
        <f>ROUND(SUMIF(AA459:AA472,"=78005709",FR459:FR472),2)</f>
        <v>0</v>
      </c>
      <c r="BZ474" s="3">
        <f>ROUND(SUMIF(AA459:AA472,"=78005709",GL459:GL472),2)</f>
        <v>0</v>
      </c>
      <c r="CA474" s="3">
        <f>ROUND(SUMIF(AA459:AA472,"=78005709",GM459:GM472),2)</f>
        <v>0</v>
      </c>
      <c r="CB474" s="3">
        <f>ROUND(SUMIF(AA459:AA472,"=78005709",GN459:GN472),2)</f>
        <v>0</v>
      </c>
      <c r="CC474" s="3">
        <f>ROUND(SUMIF(AA459:AA472,"=78005709",GO459:GO472),2)</f>
        <v>0</v>
      </c>
      <c r="CD474" s="3">
        <f>ROUND(SUMIF(AA459:AA472,"=78005709",GP459:GP472),2)</f>
        <v>0</v>
      </c>
      <c r="CE474" s="3">
        <f>AC474-BX474</f>
        <v>0</v>
      </c>
      <c r="CF474" s="3">
        <f>AC474-BY474</f>
        <v>0</v>
      </c>
      <c r="CG474" s="3">
        <f>BX474-BZ474</f>
        <v>0</v>
      </c>
      <c r="CH474" s="3">
        <f>AC474-BX474-BY474+BZ474</f>
        <v>0</v>
      </c>
      <c r="CI474" s="3">
        <f>BY474-BZ474</f>
        <v>0</v>
      </c>
      <c r="CJ474" s="3">
        <f>ROUND(SUMIF(AA459:AA472,"=78005709",GX459:GX472),2)</f>
        <v>0</v>
      </c>
      <c r="CK474" s="3">
        <f>ROUND(SUMIF(AA459:AA472,"=78005709",GY459:GY472),2)</f>
        <v>0</v>
      </c>
      <c r="CL474" s="3">
        <f>ROUND(SUMIF(AA459:AA472,"=78005709",GZ459:GZ472),2)</f>
        <v>0</v>
      </c>
      <c r="CM474" s="3">
        <f>ROUND(SUMIF(AA459:AA472,"=78005709",HD459:HD472),2)</f>
        <v>0</v>
      </c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4"/>
      <c r="DH474" s="4"/>
      <c r="DI474" s="4"/>
      <c r="DJ474" s="4"/>
      <c r="DK474" s="4"/>
      <c r="DL474" s="4"/>
      <c r="DM474" s="4"/>
      <c r="DN474" s="4"/>
      <c r="DO474" s="4"/>
      <c r="DP474" s="4"/>
      <c r="DQ474" s="4"/>
      <c r="DR474" s="4"/>
      <c r="DS474" s="4"/>
      <c r="DT474" s="4"/>
      <c r="DU474" s="4"/>
      <c r="DV474" s="4"/>
      <c r="DW474" s="4"/>
      <c r="DX474" s="4"/>
      <c r="DY474" s="4"/>
      <c r="DZ474" s="4"/>
      <c r="EA474" s="4"/>
      <c r="EB474" s="4"/>
      <c r="EC474" s="4"/>
      <c r="ED474" s="4"/>
      <c r="EE474" s="4"/>
      <c r="EF474" s="4"/>
      <c r="EG474" s="4"/>
      <c r="EH474" s="4"/>
      <c r="EI474" s="4"/>
      <c r="EJ474" s="4"/>
      <c r="EK474" s="4"/>
      <c r="EL474" s="4"/>
      <c r="EM474" s="4"/>
      <c r="EN474" s="4"/>
      <c r="EO474" s="4"/>
      <c r="EP474" s="4"/>
      <c r="EQ474" s="4"/>
      <c r="ER474" s="4"/>
      <c r="ES474" s="4"/>
      <c r="ET474" s="4"/>
      <c r="EU474" s="4"/>
      <c r="EV474" s="4"/>
      <c r="EW474" s="4"/>
      <c r="EX474" s="4"/>
      <c r="EY474" s="4"/>
      <c r="EZ474" s="4"/>
      <c r="FA474" s="4"/>
      <c r="FB474" s="4"/>
      <c r="FC474" s="4"/>
      <c r="FD474" s="4"/>
      <c r="FE474" s="4"/>
      <c r="FF474" s="4"/>
      <c r="FG474" s="4"/>
      <c r="FH474" s="4"/>
      <c r="FI474" s="4"/>
      <c r="FJ474" s="4"/>
      <c r="FK474" s="4"/>
      <c r="FL474" s="4"/>
      <c r="FM474" s="4"/>
      <c r="FN474" s="4"/>
      <c r="FO474" s="4"/>
      <c r="FP474" s="4"/>
      <c r="FQ474" s="4"/>
      <c r="FR474" s="4"/>
      <c r="FS474" s="4"/>
      <c r="FT474" s="4"/>
      <c r="FU474" s="4"/>
      <c r="FV474" s="4"/>
      <c r="FW474" s="4"/>
      <c r="FX474" s="4"/>
      <c r="FY474" s="4"/>
      <c r="FZ474" s="4"/>
      <c r="GA474" s="4"/>
      <c r="GB474" s="4"/>
      <c r="GC474" s="4"/>
      <c r="GD474" s="4"/>
      <c r="GE474" s="4"/>
      <c r="GF474" s="4"/>
      <c r="GG474" s="4"/>
      <c r="GH474" s="4"/>
      <c r="GI474" s="4"/>
      <c r="GJ474" s="4"/>
      <c r="GK474" s="4"/>
      <c r="GL474" s="4"/>
      <c r="GM474" s="4"/>
      <c r="GN474" s="4"/>
      <c r="GO474" s="4"/>
      <c r="GP474" s="4"/>
      <c r="GQ474" s="4"/>
      <c r="GR474" s="4"/>
      <c r="GS474" s="4"/>
      <c r="GT474" s="4"/>
      <c r="GU474" s="4"/>
      <c r="GV474" s="4"/>
      <c r="GW474" s="4"/>
      <c r="GX474" s="4">
        <v>0</v>
      </c>
    </row>
    <row r="476" spans="1:255" x14ac:dyDescent="0.25">
      <c r="A476" s="5">
        <v>50</v>
      </c>
      <c r="B476" s="5">
        <v>0</v>
      </c>
      <c r="C476" s="5">
        <v>0</v>
      </c>
      <c r="D476" s="5">
        <v>1</v>
      </c>
      <c r="E476" s="5">
        <v>201</v>
      </c>
      <c r="F476" s="5">
        <f>ROUND(Source!O474,O476)</f>
        <v>0</v>
      </c>
      <c r="G476" s="5" t="s">
        <v>46</v>
      </c>
      <c r="H476" s="5" t="s">
        <v>47</v>
      </c>
      <c r="I476" s="5"/>
      <c r="J476" s="5"/>
      <c r="K476" s="5">
        <v>201</v>
      </c>
      <c r="L476" s="5">
        <v>1</v>
      </c>
      <c r="M476" s="5">
        <v>3</v>
      </c>
      <c r="N476" s="5" t="s">
        <v>3</v>
      </c>
      <c r="O476" s="5">
        <v>2</v>
      </c>
      <c r="P476" s="5"/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/>
      <c r="AA476" s="5"/>
      <c r="AB476" s="5"/>
    </row>
    <row r="477" spans="1:255" x14ac:dyDescent="0.25">
      <c r="A477" s="5">
        <v>50</v>
      </c>
      <c r="B477" s="5">
        <v>0</v>
      </c>
      <c r="C477" s="5">
        <v>0</v>
      </c>
      <c r="D477" s="5">
        <v>1</v>
      </c>
      <c r="E477" s="5">
        <v>202</v>
      </c>
      <c r="F477" s="5">
        <f>ROUND(Source!P474,O477)</f>
        <v>0</v>
      </c>
      <c r="G477" s="5" t="s">
        <v>48</v>
      </c>
      <c r="H477" s="5" t="s">
        <v>49</v>
      </c>
      <c r="I477" s="5"/>
      <c r="J477" s="5"/>
      <c r="K477" s="5">
        <v>202</v>
      </c>
      <c r="L477" s="5">
        <v>2</v>
      </c>
      <c r="M477" s="5">
        <v>3</v>
      </c>
      <c r="N477" s="5" t="s">
        <v>3</v>
      </c>
      <c r="O477" s="5">
        <v>2</v>
      </c>
      <c r="P477" s="5"/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/>
      <c r="AA477" s="5"/>
      <c r="AB477" s="5"/>
    </row>
    <row r="478" spans="1:255" x14ac:dyDescent="0.25">
      <c r="A478" s="5">
        <v>50</v>
      </c>
      <c r="B478" s="5">
        <v>0</v>
      </c>
      <c r="C478" s="5">
        <v>0</v>
      </c>
      <c r="D478" s="5">
        <v>1</v>
      </c>
      <c r="E478" s="5">
        <v>222</v>
      </c>
      <c r="F478" s="5">
        <f>ROUND(Source!AO474,O478)</f>
        <v>0</v>
      </c>
      <c r="G478" s="5" t="s">
        <v>50</v>
      </c>
      <c r="H478" s="5" t="s">
        <v>51</v>
      </c>
      <c r="I478" s="5"/>
      <c r="J478" s="5"/>
      <c r="K478" s="5">
        <v>222</v>
      </c>
      <c r="L478" s="5">
        <v>3</v>
      </c>
      <c r="M478" s="5">
        <v>3</v>
      </c>
      <c r="N478" s="5" t="s">
        <v>3</v>
      </c>
      <c r="O478" s="5">
        <v>2</v>
      </c>
      <c r="P478" s="5"/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/>
      <c r="AA478" s="5"/>
      <c r="AB478" s="5"/>
    </row>
    <row r="479" spans="1:255" x14ac:dyDescent="0.25">
      <c r="A479" s="5">
        <v>50</v>
      </c>
      <c r="B479" s="5">
        <v>0</v>
      </c>
      <c r="C479" s="5">
        <v>0</v>
      </c>
      <c r="D479" s="5">
        <v>1</v>
      </c>
      <c r="E479" s="5">
        <v>225</v>
      </c>
      <c r="F479" s="5">
        <f>ROUND(Source!AV474,O479)</f>
        <v>0</v>
      </c>
      <c r="G479" s="5" t="s">
        <v>52</v>
      </c>
      <c r="H479" s="5" t="s">
        <v>53</v>
      </c>
      <c r="I479" s="5"/>
      <c r="J479" s="5"/>
      <c r="K479" s="5">
        <v>225</v>
      </c>
      <c r="L479" s="5">
        <v>4</v>
      </c>
      <c r="M479" s="5">
        <v>3</v>
      </c>
      <c r="N479" s="5" t="s">
        <v>3</v>
      </c>
      <c r="O479" s="5">
        <v>2</v>
      </c>
      <c r="P479" s="5"/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/>
      <c r="AA479" s="5"/>
      <c r="AB479" s="5"/>
    </row>
    <row r="480" spans="1:255" x14ac:dyDescent="0.25">
      <c r="A480" s="5">
        <v>50</v>
      </c>
      <c r="B480" s="5">
        <v>0</v>
      </c>
      <c r="C480" s="5">
        <v>0</v>
      </c>
      <c r="D480" s="5">
        <v>1</v>
      </c>
      <c r="E480" s="5">
        <v>226</v>
      </c>
      <c r="F480" s="5">
        <f>ROUND(Source!AW474,O480)</f>
        <v>0</v>
      </c>
      <c r="G480" s="5" t="s">
        <v>54</v>
      </c>
      <c r="H480" s="5" t="s">
        <v>55</v>
      </c>
      <c r="I480" s="5"/>
      <c r="J480" s="5"/>
      <c r="K480" s="5">
        <v>226</v>
      </c>
      <c r="L480" s="5">
        <v>5</v>
      </c>
      <c r="M480" s="5">
        <v>3</v>
      </c>
      <c r="N480" s="5" t="s">
        <v>3</v>
      </c>
      <c r="O480" s="5">
        <v>2</v>
      </c>
      <c r="P480" s="5"/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/>
      <c r="AA480" s="5"/>
      <c r="AB480" s="5"/>
    </row>
    <row r="481" spans="1:28" x14ac:dyDescent="0.25">
      <c r="A481" s="5">
        <v>50</v>
      </c>
      <c r="B481" s="5">
        <v>0</v>
      </c>
      <c r="C481" s="5">
        <v>0</v>
      </c>
      <c r="D481" s="5">
        <v>1</v>
      </c>
      <c r="E481" s="5">
        <v>227</v>
      </c>
      <c r="F481" s="5">
        <f>ROUND(Source!AX474,O481)</f>
        <v>0</v>
      </c>
      <c r="G481" s="5" t="s">
        <v>56</v>
      </c>
      <c r="H481" s="5" t="s">
        <v>57</v>
      </c>
      <c r="I481" s="5"/>
      <c r="J481" s="5"/>
      <c r="K481" s="5">
        <v>227</v>
      </c>
      <c r="L481" s="5">
        <v>6</v>
      </c>
      <c r="M481" s="5">
        <v>3</v>
      </c>
      <c r="N481" s="5" t="s">
        <v>3</v>
      </c>
      <c r="O481" s="5">
        <v>2</v>
      </c>
      <c r="P481" s="5"/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/>
      <c r="AA481" s="5"/>
      <c r="AB481" s="5"/>
    </row>
    <row r="482" spans="1:28" x14ac:dyDescent="0.25">
      <c r="A482" s="5">
        <v>50</v>
      </c>
      <c r="B482" s="5">
        <v>0</v>
      </c>
      <c r="C482" s="5">
        <v>0</v>
      </c>
      <c r="D482" s="5">
        <v>1</v>
      </c>
      <c r="E482" s="5">
        <v>228</v>
      </c>
      <c r="F482" s="5">
        <f>ROUND(Source!AY474,O482)</f>
        <v>0</v>
      </c>
      <c r="G482" s="5" t="s">
        <v>58</v>
      </c>
      <c r="H482" s="5" t="s">
        <v>59</v>
      </c>
      <c r="I482" s="5"/>
      <c r="J482" s="5"/>
      <c r="K482" s="5">
        <v>228</v>
      </c>
      <c r="L482" s="5">
        <v>7</v>
      </c>
      <c r="M482" s="5">
        <v>3</v>
      </c>
      <c r="N482" s="5" t="s">
        <v>3</v>
      </c>
      <c r="O482" s="5">
        <v>2</v>
      </c>
      <c r="P482" s="5"/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/>
      <c r="AA482" s="5"/>
      <c r="AB482" s="5"/>
    </row>
    <row r="483" spans="1:28" x14ac:dyDescent="0.25">
      <c r="A483" s="5">
        <v>50</v>
      </c>
      <c r="B483" s="5">
        <v>0</v>
      </c>
      <c r="C483" s="5">
        <v>0</v>
      </c>
      <c r="D483" s="5">
        <v>1</v>
      </c>
      <c r="E483" s="5">
        <v>216</v>
      </c>
      <c r="F483" s="5">
        <f>ROUND(Source!AP474,O483)</f>
        <v>0</v>
      </c>
      <c r="G483" s="5" t="s">
        <v>60</v>
      </c>
      <c r="H483" s="5" t="s">
        <v>61</v>
      </c>
      <c r="I483" s="5"/>
      <c r="J483" s="5"/>
      <c r="K483" s="5">
        <v>216</v>
      </c>
      <c r="L483" s="5">
        <v>8</v>
      </c>
      <c r="M483" s="5">
        <v>3</v>
      </c>
      <c r="N483" s="5" t="s">
        <v>3</v>
      </c>
      <c r="O483" s="5">
        <v>2</v>
      </c>
      <c r="P483" s="5"/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/>
      <c r="AA483" s="5"/>
      <c r="AB483" s="5"/>
    </row>
    <row r="484" spans="1:28" x14ac:dyDescent="0.25">
      <c r="A484" s="5">
        <v>50</v>
      </c>
      <c r="B484" s="5">
        <v>0</v>
      </c>
      <c r="C484" s="5">
        <v>0</v>
      </c>
      <c r="D484" s="5">
        <v>1</v>
      </c>
      <c r="E484" s="5">
        <v>223</v>
      </c>
      <c r="F484" s="5">
        <f>ROUND(Source!AQ474,O484)</f>
        <v>0</v>
      </c>
      <c r="G484" s="5" t="s">
        <v>62</v>
      </c>
      <c r="H484" s="5" t="s">
        <v>63</v>
      </c>
      <c r="I484" s="5"/>
      <c r="J484" s="5"/>
      <c r="K484" s="5">
        <v>223</v>
      </c>
      <c r="L484" s="5">
        <v>9</v>
      </c>
      <c r="M484" s="5">
        <v>3</v>
      </c>
      <c r="N484" s="5" t="s">
        <v>3</v>
      </c>
      <c r="O484" s="5">
        <v>2</v>
      </c>
      <c r="P484" s="5"/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/>
      <c r="AA484" s="5"/>
      <c r="AB484" s="5"/>
    </row>
    <row r="485" spans="1:28" x14ac:dyDescent="0.25">
      <c r="A485" s="5">
        <v>50</v>
      </c>
      <c r="B485" s="5">
        <v>0</v>
      </c>
      <c r="C485" s="5">
        <v>0</v>
      </c>
      <c r="D485" s="5">
        <v>1</v>
      </c>
      <c r="E485" s="5">
        <v>229</v>
      </c>
      <c r="F485" s="5">
        <f>ROUND(Source!AZ474,O485)</f>
        <v>0</v>
      </c>
      <c r="G485" s="5" t="s">
        <v>64</v>
      </c>
      <c r="H485" s="5" t="s">
        <v>65</v>
      </c>
      <c r="I485" s="5"/>
      <c r="J485" s="5"/>
      <c r="K485" s="5">
        <v>229</v>
      </c>
      <c r="L485" s="5">
        <v>10</v>
      </c>
      <c r="M485" s="5">
        <v>3</v>
      </c>
      <c r="N485" s="5" t="s">
        <v>3</v>
      </c>
      <c r="O485" s="5">
        <v>2</v>
      </c>
      <c r="P485" s="5"/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/>
      <c r="AA485" s="5"/>
      <c r="AB485" s="5"/>
    </row>
    <row r="486" spans="1:28" x14ac:dyDescent="0.25">
      <c r="A486" s="5">
        <v>50</v>
      </c>
      <c r="B486" s="5">
        <v>0</v>
      </c>
      <c r="C486" s="5">
        <v>0</v>
      </c>
      <c r="D486" s="5">
        <v>1</v>
      </c>
      <c r="E486" s="5">
        <v>203</v>
      </c>
      <c r="F486" s="5">
        <f>ROUND(Source!Q474,O486)</f>
        <v>0</v>
      </c>
      <c r="G486" s="5" t="s">
        <v>66</v>
      </c>
      <c r="H486" s="5" t="s">
        <v>67</v>
      </c>
      <c r="I486" s="5"/>
      <c r="J486" s="5"/>
      <c r="K486" s="5">
        <v>203</v>
      </c>
      <c r="L486" s="5">
        <v>11</v>
      </c>
      <c r="M486" s="5">
        <v>3</v>
      </c>
      <c r="N486" s="5" t="s">
        <v>3</v>
      </c>
      <c r="O486" s="5">
        <v>2</v>
      </c>
      <c r="P486" s="5"/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/>
      <c r="AA486" s="5"/>
      <c r="AB486" s="5"/>
    </row>
    <row r="487" spans="1:28" x14ac:dyDescent="0.25">
      <c r="A487" s="5">
        <v>50</v>
      </c>
      <c r="B487" s="5">
        <v>0</v>
      </c>
      <c r="C487" s="5">
        <v>0</v>
      </c>
      <c r="D487" s="5">
        <v>1</v>
      </c>
      <c r="E487" s="5">
        <v>231</v>
      </c>
      <c r="F487" s="5">
        <f>ROUND(Source!BB474,O487)</f>
        <v>0</v>
      </c>
      <c r="G487" s="5" t="s">
        <v>68</v>
      </c>
      <c r="H487" s="5" t="s">
        <v>69</v>
      </c>
      <c r="I487" s="5"/>
      <c r="J487" s="5"/>
      <c r="K487" s="5">
        <v>231</v>
      </c>
      <c r="L487" s="5">
        <v>12</v>
      </c>
      <c r="M487" s="5">
        <v>3</v>
      </c>
      <c r="N487" s="5" t="s">
        <v>3</v>
      </c>
      <c r="O487" s="5">
        <v>2</v>
      </c>
      <c r="P487" s="5"/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/>
      <c r="AA487" s="5"/>
      <c r="AB487" s="5"/>
    </row>
    <row r="488" spans="1:28" x14ac:dyDescent="0.25">
      <c r="A488" s="5">
        <v>50</v>
      </c>
      <c r="B488" s="5">
        <v>0</v>
      </c>
      <c r="C488" s="5">
        <v>0</v>
      </c>
      <c r="D488" s="5">
        <v>1</v>
      </c>
      <c r="E488" s="5">
        <v>204</v>
      </c>
      <c r="F488" s="5">
        <f>ROUND(Source!R474,O488)</f>
        <v>0</v>
      </c>
      <c r="G488" s="5" t="s">
        <v>70</v>
      </c>
      <c r="H488" s="5" t="s">
        <v>71</v>
      </c>
      <c r="I488" s="5"/>
      <c r="J488" s="5"/>
      <c r="K488" s="5">
        <v>204</v>
      </c>
      <c r="L488" s="5">
        <v>13</v>
      </c>
      <c r="M488" s="5">
        <v>3</v>
      </c>
      <c r="N488" s="5" t="s">
        <v>3</v>
      </c>
      <c r="O488" s="5">
        <v>2</v>
      </c>
      <c r="P488" s="5"/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/>
      <c r="AA488" s="5"/>
      <c r="AB488" s="5"/>
    </row>
    <row r="489" spans="1:28" x14ac:dyDescent="0.25">
      <c r="A489" s="5">
        <v>50</v>
      </c>
      <c r="B489" s="5">
        <v>0</v>
      </c>
      <c r="C489" s="5">
        <v>0</v>
      </c>
      <c r="D489" s="5">
        <v>1</v>
      </c>
      <c r="E489" s="5">
        <v>205</v>
      </c>
      <c r="F489" s="5">
        <f>ROUND(Source!S474,O489)</f>
        <v>0</v>
      </c>
      <c r="G489" s="5" t="s">
        <v>72</v>
      </c>
      <c r="H489" s="5" t="s">
        <v>73</v>
      </c>
      <c r="I489" s="5"/>
      <c r="J489" s="5"/>
      <c r="K489" s="5">
        <v>205</v>
      </c>
      <c r="L489" s="5">
        <v>14</v>
      </c>
      <c r="M489" s="5">
        <v>3</v>
      </c>
      <c r="N489" s="5" t="s">
        <v>3</v>
      </c>
      <c r="O489" s="5">
        <v>2</v>
      </c>
      <c r="P489" s="5"/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/>
      <c r="AA489" s="5"/>
      <c r="AB489" s="5"/>
    </row>
    <row r="490" spans="1:28" x14ac:dyDescent="0.25">
      <c r="A490" s="5">
        <v>50</v>
      </c>
      <c r="B490" s="5">
        <v>0</v>
      </c>
      <c r="C490" s="5">
        <v>0</v>
      </c>
      <c r="D490" s="5">
        <v>1</v>
      </c>
      <c r="E490" s="5">
        <v>232</v>
      </c>
      <c r="F490" s="5">
        <f>ROUND(Source!BC474,O490)</f>
        <v>0</v>
      </c>
      <c r="G490" s="5" t="s">
        <v>74</v>
      </c>
      <c r="H490" s="5" t="s">
        <v>75</v>
      </c>
      <c r="I490" s="5"/>
      <c r="J490" s="5"/>
      <c r="K490" s="5">
        <v>232</v>
      </c>
      <c r="L490" s="5">
        <v>15</v>
      </c>
      <c r="M490" s="5">
        <v>3</v>
      </c>
      <c r="N490" s="5" t="s">
        <v>3</v>
      </c>
      <c r="O490" s="5">
        <v>2</v>
      </c>
      <c r="P490" s="5"/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/>
      <c r="AA490" s="5"/>
      <c r="AB490" s="5"/>
    </row>
    <row r="491" spans="1:28" x14ac:dyDescent="0.25">
      <c r="A491" s="5">
        <v>50</v>
      </c>
      <c r="B491" s="5">
        <v>0</v>
      </c>
      <c r="C491" s="5">
        <v>0</v>
      </c>
      <c r="D491" s="5">
        <v>1</v>
      </c>
      <c r="E491" s="5">
        <v>214</v>
      </c>
      <c r="F491" s="5">
        <f>ROUND(Source!AS474,O491)</f>
        <v>0</v>
      </c>
      <c r="G491" s="5" t="s">
        <v>76</v>
      </c>
      <c r="H491" s="5" t="s">
        <v>77</v>
      </c>
      <c r="I491" s="5"/>
      <c r="J491" s="5"/>
      <c r="K491" s="5">
        <v>214</v>
      </c>
      <c r="L491" s="5">
        <v>16</v>
      </c>
      <c r="M491" s="5">
        <v>3</v>
      </c>
      <c r="N491" s="5" t="s">
        <v>3</v>
      </c>
      <c r="O491" s="5">
        <v>2</v>
      </c>
      <c r="P491" s="5"/>
      <c r="Q491" s="5"/>
      <c r="R491" s="5"/>
      <c r="S491" s="5"/>
      <c r="T491" s="5"/>
      <c r="U491" s="5"/>
      <c r="V491" s="5"/>
      <c r="W491" s="5">
        <v>0</v>
      </c>
      <c r="X491" s="5">
        <v>1</v>
      </c>
      <c r="Y491" s="5">
        <v>0</v>
      </c>
      <c r="Z491" s="5"/>
      <c r="AA491" s="5"/>
      <c r="AB491" s="5"/>
    </row>
    <row r="492" spans="1:28" x14ac:dyDescent="0.25">
      <c r="A492" s="5">
        <v>50</v>
      </c>
      <c r="B492" s="5">
        <v>0</v>
      </c>
      <c r="C492" s="5">
        <v>0</v>
      </c>
      <c r="D492" s="5">
        <v>1</v>
      </c>
      <c r="E492" s="5">
        <v>215</v>
      </c>
      <c r="F492" s="5">
        <f>ROUND(Source!AT474,O492)</f>
        <v>0</v>
      </c>
      <c r="G492" s="5" t="s">
        <v>78</v>
      </c>
      <c r="H492" s="5" t="s">
        <v>79</v>
      </c>
      <c r="I492" s="5"/>
      <c r="J492" s="5"/>
      <c r="K492" s="5">
        <v>215</v>
      </c>
      <c r="L492" s="5">
        <v>17</v>
      </c>
      <c r="M492" s="5">
        <v>3</v>
      </c>
      <c r="N492" s="5" t="s">
        <v>3</v>
      </c>
      <c r="O492" s="5">
        <v>2</v>
      </c>
      <c r="P492" s="5"/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/>
      <c r="AA492" s="5"/>
      <c r="AB492" s="5"/>
    </row>
    <row r="493" spans="1:28" x14ac:dyDescent="0.25">
      <c r="A493" s="5">
        <v>50</v>
      </c>
      <c r="B493" s="5">
        <v>0</v>
      </c>
      <c r="C493" s="5">
        <v>0</v>
      </c>
      <c r="D493" s="5">
        <v>1</v>
      </c>
      <c r="E493" s="5">
        <v>217</v>
      </c>
      <c r="F493" s="5">
        <f>ROUND(Source!AU474,O493)</f>
        <v>0</v>
      </c>
      <c r="G493" s="5" t="s">
        <v>80</v>
      </c>
      <c r="H493" s="5" t="s">
        <v>81</v>
      </c>
      <c r="I493" s="5"/>
      <c r="J493" s="5"/>
      <c r="K493" s="5">
        <v>217</v>
      </c>
      <c r="L493" s="5">
        <v>18</v>
      </c>
      <c r="M493" s="5">
        <v>3</v>
      </c>
      <c r="N493" s="5" t="s">
        <v>3</v>
      </c>
      <c r="O493" s="5">
        <v>2</v>
      </c>
      <c r="P493" s="5"/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/>
      <c r="AA493" s="5"/>
      <c r="AB493" s="5"/>
    </row>
    <row r="494" spans="1:28" x14ac:dyDescent="0.25">
      <c r="A494" s="5">
        <v>50</v>
      </c>
      <c r="B494" s="5">
        <v>0</v>
      </c>
      <c r="C494" s="5">
        <v>0</v>
      </c>
      <c r="D494" s="5">
        <v>1</v>
      </c>
      <c r="E494" s="5">
        <v>230</v>
      </c>
      <c r="F494" s="5">
        <f>ROUND(Source!BA474,O494)</f>
        <v>0</v>
      </c>
      <c r="G494" s="5" t="s">
        <v>82</v>
      </c>
      <c r="H494" s="5" t="s">
        <v>83</v>
      </c>
      <c r="I494" s="5"/>
      <c r="J494" s="5"/>
      <c r="K494" s="5">
        <v>230</v>
      </c>
      <c r="L494" s="5">
        <v>19</v>
      </c>
      <c r="M494" s="5">
        <v>3</v>
      </c>
      <c r="N494" s="5" t="s">
        <v>3</v>
      </c>
      <c r="O494" s="5">
        <v>2</v>
      </c>
      <c r="P494" s="5"/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/>
      <c r="AA494" s="5"/>
      <c r="AB494" s="5"/>
    </row>
    <row r="495" spans="1:28" x14ac:dyDescent="0.25">
      <c r="A495" s="5">
        <v>50</v>
      </c>
      <c r="B495" s="5">
        <v>0</v>
      </c>
      <c r="C495" s="5">
        <v>0</v>
      </c>
      <c r="D495" s="5">
        <v>1</v>
      </c>
      <c r="E495" s="5">
        <v>206</v>
      </c>
      <c r="F495" s="5">
        <f>ROUND(Source!T474,O495)</f>
        <v>0</v>
      </c>
      <c r="G495" s="5" t="s">
        <v>84</v>
      </c>
      <c r="H495" s="5" t="s">
        <v>85</v>
      </c>
      <c r="I495" s="5"/>
      <c r="J495" s="5"/>
      <c r="K495" s="5">
        <v>206</v>
      </c>
      <c r="L495" s="5">
        <v>20</v>
      </c>
      <c r="M495" s="5">
        <v>3</v>
      </c>
      <c r="N495" s="5" t="s">
        <v>3</v>
      </c>
      <c r="O495" s="5">
        <v>2</v>
      </c>
      <c r="P495" s="5"/>
      <c r="Q495" s="5"/>
      <c r="R495" s="5"/>
      <c r="S495" s="5"/>
      <c r="T495" s="5"/>
      <c r="U495" s="5"/>
      <c r="V495" s="5"/>
      <c r="W495" s="5">
        <v>0</v>
      </c>
      <c r="X495" s="5">
        <v>1</v>
      </c>
      <c r="Y495" s="5">
        <v>0</v>
      </c>
      <c r="Z495" s="5"/>
      <c r="AA495" s="5"/>
      <c r="AB495" s="5"/>
    </row>
    <row r="496" spans="1:28" x14ac:dyDescent="0.25">
      <c r="A496" s="5">
        <v>50</v>
      </c>
      <c r="B496" s="5">
        <v>0</v>
      </c>
      <c r="C496" s="5">
        <v>0</v>
      </c>
      <c r="D496" s="5">
        <v>1</v>
      </c>
      <c r="E496" s="5">
        <v>207</v>
      </c>
      <c r="F496" s="5">
        <f>ROUND(Source!U474,O496)</f>
        <v>0</v>
      </c>
      <c r="G496" s="5" t="s">
        <v>86</v>
      </c>
      <c r="H496" s="5" t="s">
        <v>87</v>
      </c>
      <c r="I496" s="5"/>
      <c r="J496" s="5"/>
      <c r="K496" s="5">
        <v>207</v>
      </c>
      <c r="L496" s="5">
        <v>21</v>
      </c>
      <c r="M496" s="5">
        <v>3</v>
      </c>
      <c r="N496" s="5" t="s">
        <v>3</v>
      </c>
      <c r="O496" s="5">
        <v>7</v>
      </c>
      <c r="P496" s="5"/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/>
      <c r="AA496" s="5"/>
      <c r="AB496" s="5"/>
    </row>
    <row r="497" spans="1:255" x14ac:dyDescent="0.25">
      <c r="A497" s="5">
        <v>50</v>
      </c>
      <c r="B497" s="5">
        <v>0</v>
      </c>
      <c r="C497" s="5">
        <v>0</v>
      </c>
      <c r="D497" s="5">
        <v>1</v>
      </c>
      <c r="E497" s="5">
        <v>208</v>
      </c>
      <c r="F497" s="5">
        <f>ROUND(Source!V474,O497)</f>
        <v>0</v>
      </c>
      <c r="G497" s="5" t="s">
        <v>88</v>
      </c>
      <c r="H497" s="5" t="s">
        <v>89</v>
      </c>
      <c r="I497" s="5"/>
      <c r="J497" s="5"/>
      <c r="K497" s="5">
        <v>208</v>
      </c>
      <c r="L497" s="5">
        <v>22</v>
      </c>
      <c r="M497" s="5">
        <v>3</v>
      </c>
      <c r="N497" s="5" t="s">
        <v>3</v>
      </c>
      <c r="O497" s="5">
        <v>7</v>
      </c>
      <c r="P497" s="5"/>
      <c r="Q497" s="5"/>
      <c r="R497" s="5"/>
      <c r="S497" s="5"/>
      <c r="T497" s="5"/>
      <c r="U497" s="5"/>
      <c r="V497" s="5"/>
      <c r="W497" s="5">
        <v>0</v>
      </c>
      <c r="X497" s="5">
        <v>1</v>
      </c>
      <c r="Y497" s="5">
        <v>0</v>
      </c>
      <c r="Z497" s="5"/>
      <c r="AA497" s="5"/>
      <c r="AB497" s="5"/>
    </row>
    <row r="498" spans="1:255" x14ac:dyDescent="0.25">
      <c r="A498" s="5">
        <v>50</v>
      </c>
      <c r="B498" s="5">
        <v>0</v>
      </c>
      <c r="C498" s="5">
        <v>0</v>
      </c>
      <c r="D498" s="5">
        <v>1</v>
      </c>
      <c r="E498" s="5">
        <v>209</v>
      </c>
      <c r="F498" s="5">
        <f>ROUND(Source!W474,O498)</f>
        <v>0</v>
      </c>
      <c r="G498" s="5" t="s">
        <v>90</v>
      </c>
      <c r="H498" s="5" t="s">
        <v>91</v>
      </c>
      <c r="I498" s="5"/>
      <c r="J498" s="5"/>
      <c r="K498" s="5">
        <v>209</v>
      </c>
      <c r="L498" s="5">
        <v>23</v>
      </c>
      <c r="M498" s="5">
        <v>3</v>
      </c>
      <c r="N498" s="5" t="s">
        <v>3</v>
      </c>
      <c r="O498" s="5">
        <v>2</v>
      </c>
      <c r="P498" s="5"/>
      <c r="Q498" s="5"/>
      <c r="R498" s="5"/>
      <c r="S498" s="5"/>
      <c r="T498" s="5"/>
      <c r="U498" s="5"/>
      <c r="V498" s="5"/>
      <c r="W498" s="5">
        <v>0</v>
      </c>
      <c r="X498" s="5">
        <v>1</v>
      </c>
      <c r="Y498" s="5">
        <v>0</v>
      </c>
      <c r="Z498" s="5"/>
      <c r="AA498" s="5"/>
      <c r="AB498" s="5"/>
    </row>
    <row r="499" spans="1:255" x14ac:dyDescent="0.25">
      <c r="A499" s="5">
        <v>50</v>
      </c>
      <c r="B499" s="5">
        <v>0</v>
      </c>
      <c r="C499" s="5">
        <v>0</v>
      </c>
      <c r="D499" s="5">
        <v>1</v>
      </c>
      <c r="E499" s="5">
        <v>233</v>
      </c>
      <c r="F499" s="5">
        <f>ROUND(Source!BD474,O499)</f>
        <v>0</v>
      </c>
      <c r="G499" s="5" t="s">
        <v>92</v>
      </c>
      <c r="H499" s="5" t="s">
        <v>93</v>
      </c>
      <c r="I499" s="5"/>
      <c r="J499" s="5"/>
      <c r="K499" s="5">
        <v>233</v>
      </c>
      <c r="L499" s="5">
        <v>24</v>
      </c>
      <c r="M499" s="5">
        <v>3</v>
      </c>
      <c r="N499" s="5" t="s">
        <v>3</v>
      </c>
      <c r="O499" s="5">
        <v>2</v>
      </c>
      <c r="P499" s="5"/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/>
      <c r="AA499" s="5"/>
      <c r="AB499" s="5"/>
    </row>
    <row r="500" spans="1:255" x14ac:dyDescent="0.25">
      <c r="A500" s="5">
        <v>50</v>
      </c>
      <c r="B500" s="5">
        <v>0</v>
      </c>
      <c r="C500" s="5">
        <v>0</v>
      </c>
      <c r="D500" s="5">
        <v>1</v>
      </c>
      <c r="E500" s="5">
        <v>210</v>
      </c>
      <c r="F500" s="5">
        <f>ROUND(Source!X474,O500)</f>
        <v>0</v>
      </c>
      <c r="G500" s="5" t="s">
        <v>94</v>
      </c>
      <c r="H500" s="5" t="s">
        <v>95</v>
      </c>
      <c r="I500" s="5"/>
      <c r="J500" s="5"/>
      <c r="K500" s="5">
        <v>210</v>
      </c>
      <c r="L500" s="5">
        <v>25</v>
      </c>
      <c r="M500" s="5">
        <v>3</v>
      </c>
      <c r="N500" s="5" t="s">
        <v>3</v>
      </c>
      <c r="O500" s="5">
        <v>2</v>
      </c>
      <c r="P500" s="5"/>
      <c r="Q500" s="5"/>
      <c r="R500" s="5"/>
      <c r="S500" s="5"/>
      <c r="T500" s="5"/>
      <c r="U500" s="5"/>
      <c r="V500" s="5"/>
      <c r="W500" s="5">
        <v>0</v>
      </c>
      <c r="X500" s="5">
        <v>1</v>
      </c>
      <c r="Y500" s="5">
        <v>0</v>
      </c>
      <c r="Z500" s="5"/>
      <c r="AA500" s="5"/>
      <c r="AB500" s="5"/>
    </row>
    <row r="501" spans="1:255" x14ac:dyDescent="0.25">
      <c r="A501" s="5">
        <v>50</v>
      </c>
      <c r="B501" s="5">
        <v>0</v>
      </c>
      <c r="C501" s="5">
        <v>0</v>
      </c>
      <c r="D501" s="5">
        <v>1</v>
      </c>
      <c r="E501" s="5">
        <v>211</v>
      </c>
      <c r="F501" s="5">
        <f>ROUND(Source!Y474,O501)</f>
        <v>0</v>
      </c>
      <c r="G501" s="5" t="s">
        <v>96</v>
      </c>
      <c r="H501" s="5" t="s">
        <v>97</v>
      </c>
      <c r="I501" s="5"/>
      <c r="J501" s="5"/>
      <c r="K501" s="5">
        <v>211</v>
      </c>
      <c r="L501" s="5">
        <v>26</v>
      </c>
      <c r="M501" s="5">
        <v>3</v>
      </c>
      <c r="N501" s="5" t="s">
        <v>3</v>
      </c>
      <c r="O501" s="5">
        <v>2</v>
      </c>
      <c r="P501" s="5"/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/>
      <c r="AA501" s="5"/>
      <c r="AB501" s="5"/>
    </row>
    <row r="502" spans="1:255" x14ac:dyDescent="0.25">
      <c r="A502" s="5">
        <v>50</v>
      </c>
      <c r="B502" s="5">
        <v>0</v>
      </c>
      <c r="C502" s="5">
        <v>0</v>
      </c>
      <c r="D502" s="5">
        <v>1</v>
      </c>
      <c r="E502" s="5">
        <v>224</v>
      </c>
      <c r="F502" s="5">
        <f>ROUND(Source!AR474,O502)</f>
        <v>0</v>
      </c>
      <c r="G502" s="5" t="s">
        <v>98</v>
      </c>
      <c r="H502" s="5" t="s">
        <v>99</v>
      </c>
      <c r="I502" s="5"/>
      <c r="J502" s="5"/>
      <c r="K502" s="5">
        <v>224</v>
      </c>
      <c r="L502" s="5">
        <v>27</v>
      </c>
      <c r="M502" s="5">
        <v>3</v>
      </c>
      <c r="N502" s="5" t="s">
        <v>3</v>
      </c>
      <c r="O502" s="5">
        <v>2</v>
      </c>
      <c r="P502" s="5"/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/>
      <c r="AA502" s="5"/>
      <c r="AB502" s="5"/>
    </row>
    <row r="504" spans="1:255" x14ac:dyDescent="0.25">
      <c r="A504" s="1">
        <v>4</v>
      </c>
      <c r="B504" s="1">
        <v>0</v>
      </c>
      <c r="C504" s="1"/>
      <c r="D504" s="1">
        <f>ROW(A523)</f>
        <v>523</v>
      </c>
      <c r="E504" s="1"/>
      <c r="F504" s="1" t="s">
        <v>18</v>
      </c>
      <c r="G504" s="1" t="s">
        <v>177</v>
      </c>
      <c r="H504" s="1" t="s">
        <v>3</v>
      </c>
      <c r="I504" s="1">
        <v>0</v>
      </c>
      <c r="J504" s="1"/>
      <c r="K504" s="1">
        <v>-1</v>
      </c>
      <c r="L504" s="1"/>
      <c r="M504" s="1" t="s">
        <v>3</v>
      </c>
      <c r="N504" s="1"/>
      <c r="O504" s="1"/>
      <c r="P504" s="1"/>
      <c r="Q504" s="1"/>
      <c r="R504" s="1"/>
      <c r="S504" s="1">
        <v>0</v>
      </c>
      <c r="T504" s="1"/>
      <c r="U504" s="1" t="s">
        <v>3</v>
      </c>
      <c r="V504" s="1">
        <v>2</v>
      </c>
      <c r="W504" s="1"/>
      <c r="X504" s="1"/>
      <c r="Y504" s="1"/>
      <c r="Z504" s="1"/>
      <c r="AA504" s="1"/>
      <c r="AB504" s="1" t="s">
        <v>3</v>
      </c>
      <c r="AC504" s="1" t="s">
        <v>3</v>
      </c>
      <c r="AD504" s="1" t="s">
        <v>3</v>
      </c>
      <c r="AE504" s="1" t="s">
        <v>3</v>
      </c>
      <c r="AF504" s="1" t="s">
        <v>3</v>
      </c>
      <c r="AG504" s="1" t="s">
        <v>3</v>
      </c>
      <c r="AH504" s="1"/>
      <c r="AI504" s="1"/>
      <c r="AJ504" s="1"/>
      <c r="AK504" s="1"/>
      <c r="AL504" s="1"/>
      <c r="AM504" s="1"/>
      <c r="AN504" s="1"/>
      <c r="AO504" s="1"/>
      <c r="AP504" s="1" t="s">
        <v>3</v>
      </c>
      <c r="AQ504" s="1" t="s">
        <v>3</v>
      </c>
      <c r="AR504" s="1" t="s">
        <v>3</v>
      </c>
      <c r="AS504" s="1"/>
      <c r="AT504" s="1"/>
      <c r="AU504" s="1"/>
      <c r="AV504" s="1"/>
      <c r="AW504" s="1"/>
      <c r="AX504" s="1"/>
      <c r="AY504" s="1"/>
      <c r="AZ504" s="1" t="s">
        <v>3</v>
      </c>
      <c r="BA504" s="1"/>
      <c r="BB504" s="1" t="s">
        <v>3</v>
      </c>
      <c r="BC504" s="1" t="s">
        <v>3</v>
      </c>
      <c r="BD504" s="1" t="s">
        <v>3</v>
      </c>
      <c r="BE504" s="1" t="s">
        <v>3</v>
      </c>
      <c r="BF504" s="1" t="s">
        <v>3</v>
      </c>
      <c r="BG504" s="1" t="s">
        <v>3</v>
      </c>
      <c r="BH504" s="1" t="s">
        <v>3</v>
      </c>
      <c r="BI504" s="1" t="s">
        <v>3</v>
      </c>
      <c r="BJ504" s="1" t="s">
        <v>3</v>
      </c>
      <c r="BK504" s="1" t="s">
        <v>3</v>
      </c>
      <c r="BL504" s="1" t="s">
        <v>3</v>
      </c>
      <c r="BM504" s="1" t="s">
        <v>3</v>
      </c>
      <c r="BN504" s="1" t="s">
        <v>3</v>
      </c>
      <c r="BO504" s="1" t="s">
        <v>3</v>
      </c>
      <c r="BP504" s="1" t="s">
        <v>3</v>
      </c>
      <c r="BQ504" s="1"/>
      <c r="BR504" s="1"/>
      <c r="BS504" s="1"/>
      <c r="BT504" s="1"/>
      <c r="BU504" s="1"/>
      <c r="BV504" s="1"/>
      <c r="BW504" s="1"/>
      <c r="BX504" s="1">
        <v>0</v>
      </c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>
        <v>0</v>
      </c>
    </row>
    <row r="506" spans="1:255" x14ac:dyDescent="0.25">
      <c r="A506" s="3">
        <v>52</v>
      </c>
      <c r="B506" s="3">
        <f t="shared" ref="B506:G506" si="339">B523</f>
        <v>0</v>
      </c>
      <c r="C506" s="3">
        <f t="shared" si="339"/>
        <v>4</v>
      </c>
      <c r="D506" s="3">
        <f t="shared" si="339"/>
        <v>504</v>
      </c>
      <c r="E506" s="3">
        <f t="shared" si="339"/>
        <v>0</v>
      </c>
      <c r="F506" s="3" t="str">
        <f t="shared" si="339"/>
        <v>Новый раздел</v>
      </c>
      <c r="G506" s="3" t="str">
        <f t="shared" si="339"/>
        <v>ГНБ №16. L=26 м (1 скв., 2  трубы, под напряжением)</v>
      </c>
      <c r="H506" s="3"/>
      <c r="I506" s="3"/>
      <c r="J506" s="3"/>
      <c r="K506" s="3"/>
      <c r="L506" s="3"/>
      <c r="M506" s="3"/>
      <c r="N506" s="3"/>
      <c r="O506" s="3">
        <f t="shared" ref="O506:AT506" si="340">O523</f>
        <v>0</v>
      </c>
      <c r="P506" s="3">
        <f t="shared" si="340"/>
        <v>0</v>
      </c>
      <c r="Q506" s="3">
        <f t="shared" si="340"/>
        <v>0</v>
      </c>
      <c r="R506" s="3">
        <f t="shared" si="340"/>
        <v>0</v>
      </c>
      <c r="S506" s="3">
        <f t="shared" si="340"/>
        <v>0</v>
      </c>
      <c r="T506" s="3">
        <f t="shared" si="340"/>
        <v>0</v>
      </c>
      <c r="U506" s="3">
        <f t="shared" si="340"/>
        <v>0</v>
      </c>
      <c r="V506" s="3">
        <f t="shared" si="340"/>
        <v>0</v>
      </c>
      <c r="W506" s="3">
        <f t="shared" si="340"/>
        <v>0</v>
      </c>
      <c r="X506" s="3">
        <f t="shared" si="340"/>
        <v>0</v>
      </c>
      <c r="Y506" s="3">
        <f t="shared" si="340"/>
        <v>0</v>
      </c>
      <c r="Z506" s="3">
        <f t="shared" si="340"/>
        <v>0</v>
      </c>
      <c r="AA506" s="3">
        <f t="shared" si="340"/>
        <v>0</v>
      </c>
      <c r="AB506" s="3">
        <f t="shared" si="340"/>
        <v>0</v>
      </c>
      <c r="AC506" s="3">
        <f t="shared" si="340"/>
        <v>0</v>
      </c>
      <c r="AD506" s="3">
        <f t="shared" si="340"/>
        <v>0</v>
      </c>
      <c r="AE506" s="3">
        <f t="shared" si="340"/>
        <v>0</v>
      </c>
      <c r="AF506" s="3">
        <f t="shared" si="340"/>
        <v>0</v>
      </c>
      <c r="AG506" s="3">
        <f t="shared" si="340"/>
        <v>0</v>
      </c>
      <c r="AH506" s="3">
        <f t="shared" si="340"/>
        <v>0</v>
      </c>
      <c r="AI506" s="3">
        <f t="shared" si="340"/>
        <v>0</v>
      </c>
      <c r="AJ506" s="3">
        <f t="shared" si="340"/>
        <v>0</v>
      </c>
      <c r="AK506" s="3">
        <f t="shared" si="340"/>
        <v>0</v>
      </c>
      <c r="AL506" s="3">
        <f t="shared" si="340"/>
        <v>0</v>
      </c>
      <c r="AM506" s="3">
        <f t="shared" si="340"/>
        <v>0</v>
      </c>
      <c r="AN506" s="3">
        <f t="shared" si="340"/>
        <v>0</v>
      </c>
      <c r="AO506" s="3">
        <f t="shared" si="340"/>
        <v>0</v>
      </c>
      <c r="AP506" s="3">
        <f t="shared" si="340"/>
        <v>0</v>
      </c>
      <c r="AQ506" s="3">
        <f t="shared" si="340"/>
        <v>0</v>
      </c>
      <c r="AR506" s="3">
        <f t="shared" si="340"/>
        <v>0</v>
      </c>
      <c r="AS506" s="3">
        <f t="shared" si="340"/>
        <v>0</v>
      </c>
      <c r="AT506" s="3">
        <f t="shared" si="340"/>
        <v>0</v>
      </c>
      <c r="AU506" s="3">
        <f t="shared" ref="AU506:BZ506" si="341">AU523</f>
        <v>0</v>
      </c>
      <c r="AV506" s="3">
        <f t="shared" si="341"/>
        <v>0</v>
      </c>
      <c r="AW506" s="3">
        <f t="shared" si="341"/>
        <v>0</v>
      </c>
      <c r="AX506" s="3">
        <f t="shared" si="341"/>
        <v>0</v>
      </c>
      <c r="AY506" s="3">
        <f t="shared" si="341"/>
        <v>0</v>
      </c>
      <c r="AZ506" s="3">
        <f t="shared" si="341"/>
        <v>0</v>
      </c>
      <c r="BA506" s="3">
        <f t="shared" si="341"/>
        <v>0</v>
      </c>
      <c r="BB506" s="3">
        <f t="shared" si="341"/>
        <v>0</v>
      </c>
      <c r="BC506" s="3">
        <f t="shared" si="341"/>
        <v>0</v>
      </c>
      <c r="BD506" s="3">
        <f t="shared" si="341"/>
        <v>0</v>
      </c>
      <c r="BE506" s="3">
        <f t="shared" si="341"/>
        <v>0</v>
      </c>
      <c r="BF506" s="3">
        <f t="shared" si="341"/>
        <v>0</v>
      </c>
      <c r="BG506" s="3">
        <f t="shared" si="341"/>
        <v>0</v>
      </c>
      <c r="BH506" s="3">
        <f t="shared" si="341"/>
        <v>0</v>
      </c>
      <c r="BI506" s="3">
        <f t="shared" si="341"/>
        <v>0</v>
      </c>
      <c r="BJ506" s="3">
        <f t="shared" si="341"/>
        <v>0</v>
      </c>
      <c r="BK506" s="3">
        <f t="shared" si="341"/>
        <v>0</v>
      </c>
      <c r="BL506" s="3">
        <f t="shared" si="341"/>
        <v>0</v>
      </c>
      <c r="BM506" s="3">
        <f t="shared" si="341"/>
        <v>0</v>
      </c>
      <c r="BN506" s="3">
        <f t="shared" si="341"/>
        <v>0</v>
      </c>
      <c r="BO506" s="3">
        <f t="shared" si="341"/>
        <v>0</v>
      </c>
      <c r="BP506" s="3">
        <f t="shared" si="341"/>
        <v>0</v>
      </c>
      <c r="BQ506" s="3">
        <f t="shared" si="341"/>
        <v>0</v>
      </c>
      <c r="BR506" s="3">
        <f t="shared" si="341"/>
        <v>0</v>
      </c>
      <c r="BS506" s="3">
        <f t="shared" si="341"/>
        <v>0</v>
      </c>
      <c r="BT506" s="3">
        <f t="shared" si="341"/>
        <v>0</v>
      </c>
      <c r="BU506" s="3">
        <f t="shared" si="341"/>
        <v>0</v>
      </c>
      <c r="BV506" s="3">
        <f t="shared" si="341"/>
        <v>0</v>
      </c>
      <c r="BW506" s="3">
        <f t="shared" si="341"/>
        <v>0</v>
      </c>
      <c r="BX506" s="3">
        <f t="shared" si="341"/>
        <v>0</v>
      </c>
      <c r="BY506" s="3">
        <f t="shared" si="341"/>
        <v>0</v>
      </c>
      <c r="BZ506" s="3">
        <f t="shared" si="341"/>
        <v>0</v>
      </c>
      <c r="CA506" s="3">
        <f t="shared" ref="CA506:DF506" si="342">CA523</f>
        <v>0</v>
      </c>
      <c r="CB506" s="3">
        <f t="shared" si="342"/>
        <v>0</v>
      </c>
      <c r="CC506" s="3">
        <f t="shared" si="342"/>
        <v>0</v>
      </c>
      <c r="CD506" s="3">
        <f t="shared" si="342"/>
        <v>0</v>
      </c>
      <c r="CE506" s="3">
        <f t="shared" si="342"/>
        <v>0</v>
      </c>
      <c r="CF506" s="3">
        <f t="shared" si="342"/>
        <v>0</v>
      </c>
      <c r="CG506" s="3">
        <f t="shared" si="342"/>
        <v>0</v>
      </c>
      <c r="CH506" s="3">
        <f t="shared" si="342"/>
        <v>0</v>
      </c>
      <c r="CI506" s="3">
        <f t="shared" si="342"/>
        <v>0</v>
      </c>
      <c r="CJ506" s="3">
        <f t="shared" si="342"/>
        <v>0</v>
      </c>
      <c r="CK506" s="3">
        <f t="shared" si="342"/>
        <v>0</v>
      </c>
      <c r="CL506" s="3">
        <f t="shared" si="342"/>
        <v>0</v>
      </c>
      <c r="CM506" s="3">
        <f t="shared" si="342"/>
        <v>0</v>
      </c>
      <c r="CN506" s="3">
        <f t="shared" si="342"/>
        <v>0</v>
      </c>
      <c r="CO506" s="3">
        <f t="shared" si="342"/>
        <v>0</v>
      </c>
      <c r="CP506" s="3">
        <f t="shared" si="342"/>
        <v>0</v>
      </c>
      <c r="CQ506" s="3">
        <f t="shared" si="342"/>
        <v>0</v>
      </c>
      <c r="CR506" s="3">
        <f t="shared" si="342"/>
        <v>0</v>
      </c>
      <c r="CS506" s="3">
        <f t="shared" si="342"/>
        <v>0</v>
      </c>
      <c r="CT506" s="3">
        <f t="shared" si="342"/>
        <v>0</v>
      </c>
      <c r="CU506" s="3">
        <f t="shared" si="342"/>
        <v>0</v>
      </c>
      <c r="CV506" s="3">
        <f t="shared" si="342"/>
        <v>0</v>
      </c>
      <c r="CW506" s="3">
        <f t="shared" si="342"/>
        <v>0</v>
      </c>
      <c r="CX506" s="3">
        <f t="shared" si="342"/>
        <v>0</v>
      </c>
      <c r="CY506" s="3">
        <f t="shared" si="342"/>
        <v>0</v>
      </c>
      <c r="CZ506" s="3">
        <f t="shared" si="342"/>
        <v>0</v>
      </c>
      <c r="DA506" s="3">
        <f t="shared" si="342"/>
        <v>0</v>
      </c>
      <c r="DB506" s="3">
        <f t="shared" si="342"/>
        <v>0</v>
      </c>
      <c r="DC506" s="3">
        <f t="shared" si="342"/>
        <v>0</v>
      </c>
      <c r="DD506" s="3">
        <f t="shared" si="342"/>
        <v>0</v>
      </c>
      <c r="DE506" s="3">
        <f t="shared" si="342"/>
        <v>0</v>
      </c>
      <c r="DF506" s="3">
        <f t="shared" si="342"/>
        <v>0</v>
      </c>
      <c r="DG506" s="4">
        <f t="shared" ref="DG506:EL506" si="343">DG523</f>
        <v>0</v>
      </c>
      <c r="DH506" s="4">
        <f t="shared" si="343"/>
        <v>0</v>
      </c>
      <c r="DI506" s="4">
        <f t="shared" si="343"/>
        <v>0</v>
      </c>
      <c r="DJ506" s="4">
        <f t="shared" si="343"/>
        <v>0</v>
      </c>
      <c r="DK506" s="4">
        <f t="shared" si="343"/>
        <v>0</v>
      </c>
      <c r="DL506" s="4">
        <f t="shared" si="343"/>
        <v>0</v>
      </c>
      <c r="DM506" s="4">
        <f t="shared" si="343"/>
        <v>0</v>
      </c>
      <c r="DN506" s="4">
        <f t="shared" si="343"/>
        <v>0</v>
      </c>
      <c r="DO506" s="4">
        <f t="shared" si="343"/>
        <v>0</v>
      </c>
      <c r="DP506" s="4">
        <f t="shared" si="343"/>
        <v>0</v>
      </c>
      <c r="DQ506" s="4">
        <f t="shared" si="343"/>
        <v>0</v>
      </c>
      <c r="DR506" s="4">
        <f t="shared" si="343"/>
        <v>0</v>
      </c>
      <c r="DS506" s="4">
        <f t="shared" si="343"/>
        <v>0</v>
      </c>
      <c r="DT506" s="4">
        <f t="shared" si="343"/>
        <v>0</v>
      </c>
      <c r="DU506" s="4">
        <f t="shared" si="343"/>
        <v>0</v>
      </c>
      <c r="DV506" s="4">
        <f t="shared" si="343"/>
        <v>0</v>
      </c>
      <c r="DW506" s="4">
        <f t="shared" si="343"/>
        <v>0</v>
      </c>
      <c r="DX506" s="4">
        <f t="shared" si="343"/>
        <v>0</v>
      </c>
      <c r="DY506" s="4">
        <f t="shared" si="343"/>
        <v>0</v>
      </c>
      <c r="DZ506" s="4">
        <f t="shared" si="343"/>
        <v>0</v>
      </c>
      <c r="EA506" s="4">
        <f t="shared" si="343"/>
        <v>0</v>
      </c>
      <c r="EB506" s="4">
        <f t="shared" si="343"/>
        <v>0</v>
      </c>
      <c r="EC506" s="4">
        <f t="shared" si="343"/>
        <v>0</v>
      </c>
      <c r="ED506" s="4">
        <f t="shared" si="343"/>
        <v>0</v>
      </c>
      <c r="EE506" s="4">
        <f t="shared" si="343"/>
        <v>0</v>
      </c>
      <c r="EF506" s="4">
        <f t="shared" si="343"/>
        <v>0</v>
      </c>
      <c r="EG506" s="4">
        <f t="shared" si="343"/>
        <v>0</v>
      </c>
      <c r="EH506" s="4">
        <f t="shared" si="343"/>
        <v>0</v>
      </c>
      <c r="EI506" s="4">
        <f t="shared" si="343"/>
        <v>0</v>
      </c>
      <c r="EJ506" s="4">
        <f t="shared" si="343"/>
        <v>0</v>
      </c>
      <c r="EK506" s="4">
        <f t="shared" si="343"/>
        <v>0</v>
      </c>
      <c r="EL506" s="4">
        <f t="shared" si="343"/>
        <v>0</v>
      </c>
      <c r="EM506" s="4">
        <f t="shared" ref="EM506:FR506" si="344">EM523</f>
        <v>0</v>
      </c>
      <c r="EN506" s="4">
        <f t="shared" si="344"/>
        <v>0</v>
      </c>
      <c r="EO506" s="4">
        <f t="shared" si="344"/>
        <v>0</v>
      </c>
      <c r="EP506" s="4">
        <f t="shared" si="344"/>
        <v>0</v>
      </c>
      <c r="EQ506" s="4">
        <f t="shared" si="344"/>
        <v>0</v>
      </c>
      <c r="ER506" s="4">
        <f t="shared" si="344"/>
        <v>0</v>
      </c>
      <c r="ES506" s="4">
        <f t="shared" si="344"/>
        <v>0</v>
      </c>
      <c r="ET506" s="4">
        <f t="shared" si="344"/>
        <v>0</v>
      </c>
      <c r="EU506" s="4">
        <f t="shared" si="344"/>
        <v>0</v>
      </c>
      <c r="EV506" s="4">
        <f t="shared" si="344"/>
        <v>0</v>
      </c>
      <c r="EW506" s="4">
        <f t="shared" si="344"/>
        <v>0</v>
      </c>
      <c r="EX506" s="4">
        <f t="shared" si="344"/>
        <v>0</v>
      </c>
      <c r="EY506" s="4">
        <f t="shared" si="344"/>
        <v>0</v>
      </c>
      <c r="EZ506" s="4">
        <f t="shared" si="344"/>
        <v>0</v>
      </c>
      <c r="FA506" s="4">
        <f t="shared" si="344"/>
        <v>0</v>
      </c>
      <c r="FB506" s="4">
        <f t="shared" si="344"/>
        <v>0</v>
      </c>
      <c r="FC506" s="4">
        <f t="shared" si="344"/>
        <v>0</v>
      </c>
      <c r="FD506" s="4">
        <f t="shared" si="344"/>
        <v>0</v>
      </c>
      <c r="FE506" s="4">
        <f t="shared" si="344"/>
        <v>0</v>
      </c>
      <c r="FF506" s="4">
        <f t="shared" si="344"/>
        <v>0</v>
      </c>
      <c r="FG506" s="4">
        <f t="shared" si="344"/>
        <v>0</v>
      </c>
      <c r="FH506" s="4">
        <f t="shared" si="344"/>
        <v>0</v>
      </c>
      <c r="FI506" s="4">
        <f t="shared" si="344"/>
        <v>0</v>
      </c>
      <c r="FJ506" s="4">
        <f t="shared" si="344"/>
        <v>0</v>
      </c>
      <c r="FK506" s="4">
        <f t="shared" si="344"/>
        <v>0</v>
      </c>
      <c r="FL506" s="4">
        <f t="shared" si="344"/>
        <v>0</v>
      </c>
      <c r="FM506" s="4">
        <f t="shared" si="344"/>
        <v>0</v>
      </c>
      <c r="FN506" s="4">
        <f t="shared" si="344"/>
        <v>0</v>
      </c>
      <c r="FO506" s="4">
        <f t="shared" si="344"/>
        <v>0</v>
      </c>
      <c r="FP506" s="4">
        <f t="shared" si="344"/>
        <v>0</v>
      </c>
      <c r="FQ506" s="4">
        <f t="shared" si="344"/>
        <v>0</v>
      </c>
      <c r="FR506" s="4">
        <f t="shared" si="344"/>
        <v>0</v>
      </c>
      <c r="FS506" s="4">
        <f t="shared" ref="FS506:GX506" si="345">FS523</f>
        <v>0</v>
      </c>
      <c r="FT506" s="4">
        <f t="shared" si="345"/>
        <v>0</v>
      </c>
      <c r="FU506" s="4">
        <f t="shared" si="345"/>
        <v>0</v>
      </c>
      <c r="FV506" s="4">
        <f t="shared" si="345"/>
        <v>0</v>
      </c>
      <c r="FW506" s="4">
        <f t="shared" si="345"/>
        <v>0</v>
      </c>
      <c r="FX506" s="4">
        <f t="shared" si="345"/>
        <v>0</v>
      </c>
      <c r="FY506" s="4">
        <f t="shared" si="345"/>
        <v>0</v>
      </c>
      <c r="FZ506" s="4">
        <f t="shared" si="345"/>
        <v>0</v>
      </c>
      <c r="GA506" s="4">
        <f t="shared" si="345"/>
        <v>0</v>
      </c>
      <c r="GB506" s="4">
        <f t="shared" si="345"/>
        <v>0</v>
      </c>
      <c r="GC506" s="4">
        <f t="shared" si="345"/>
        <v>0</v>
      </c>
      <c r="GD506" s="4">
        <f t="shared" si="345"/>
        <v>0</v>
      </c>
      <c r="GE506" s="4">
        <f t="shared" si="345"/>
        <v>0</v>
      </c>
      <c r="GF506" s="4">
        <f t="shared" si="345"/>
        <v>0</v>
      </c>
      <c r="GG506" s="4">
        <f t="shared" si="345"/>
        <v>0</v>
      </c>
      <c r="GH506" s="4">
        <f t="shared" si="345"/>
        <v>0</v>
      </c>
      <c r="GI506" s="4">
        <f t="shared" si="345"/>
        <v>0</v>
      </c>
      <c r="GJ506" s="4">
        <f t="shared" si="345"/>
        <v>0</v>
      </c>
      <c r="GK506" s="4">
        <f t="shared" si="345"/>
        <v>0</v>
      </c>
      <c r="GL506" s="4">
        <f t="shared" si="345"/>
        <v>0</v>
      </c>
      <c r="GM506" s="4">
        <f t="shared" si="345"/>
        <v>0</v>
      </c>
      <c r="GN506" s="4">
        <f t="shared" si="345"/>
        <v>0</v>
      </c>
      <c r="GO506" s="4">
        <f t="shared" si="345"/>
        <v>0</v>
      </c>
      <c r="GP506" s="4">
        <f t="shared" si="345"/>
        <v>0</v>
      </c>
      <c r="GQ506" s="4">
        <f t="shared" si="345"/>
        <v>0</v>
      </c>
      <c r="GR506" s="4">
        <f t="shared" si="345"/>
        <v>0</v>
      </c>
      <c r="GS506" s="4">
        <f t="shared" si="345"/>
        <v>0</v>
      </c>
      <c r="GT506" s="4">
        <f t="shared" si="345"/>
        <v>0</v>
      </c>
      <c r="GU506" s="4">
        <f t="shared" si="345"/>
        <v>0</v>
      </c>
      <c r="GV506" s="4">
        <f t="shared" si="345"/>
        <v>0</v>
      </c>
      <c r="GW506" s="4">
        <f t="shared" si="345"/>
        <v>0</v>
      </c>
      <c r="GX506" s="4">
        <f t="shared" si="345"/>
        <v>0</v>
      </c>
    </row>
    <row r="508" spans="1:255" ht="409.6" x14ac:dyDescent="0.25">
      <c r="A508" s="2">
        <v>17</v>
      </c>
      <c r="B508" s="2">
        <v>0</v>
      </c>
      <c r="C508" s="2">
        <f>ROW(SmtRes!A390)</f>
        <v>390</v>
      </c>
      <c r="D508" s="2">
        <f>ROW(EtalonRes!A381)</f>
        <v>381</v>
      </c>
      <c r="E508" s="2" t="s">
        <v>3</v>
      </c>
      <c r="F508" s="2" t="s">
        <v>101</v>
      </c>
      <c r="G508" s="2" t="s">
        <v>102</v>
      </c>
      <c r="H508" s="2" t="s">
        <v>103</v>
      </c>
      <c r="I508" s="2">
        <f>ROUND(1,7)</f>
        <v>1</v>
      </c>
      <c r="J508" s="2">
        <v>0</v>
      </c>
      <c r="K508" s="2">
        <f>ROUND(1,7)</f>
        <v>1</v>
      </c>
      <c r="L508" s="2"/>
      <c r="M508" s="2"/>
      <c r="N508" s="2"/>
      <c r="O508" s="2">
        <f t="shared" ref="O508:O519" si="346">ROUND(CP508,2)</f>
        <v>2872.61</v>
      </c>
      <c r="P508" s="2">
        <f>SUMIF(SmtRes!AQ388:'SmtRes'!AQ390,"=1",SmtRes!DF388:'SmtRes'!DF390)</f>
        <v>0</v>
      </c>
      <c r="Q508" s="2">
        <f>SUMIF(SmtRes!AQ388:'SmtRes'!AQ390,"=1",SmtRes!DG388:'SmtRes'!DG390)</f>
        <v>1982.65</v>
      </c>
      <c r="R508" s="2">
        <f>SUMIF(SmtRes!AQ388:'SmtRes'!AQ390,"=1",SmtRes!DH388:'SmtRes'!DH390)</f>
        <v>626.94000000000005</v>
      </c>
      <c r="S508" s="2">
        <f>SUMIF(SmtRes!AQ388:'SmtRes'!AQ390,"=1",SmtRes!DI388:'SmtRes'!DI390)</f>
        <v>263.02</v>
      </c>
      <c r="T508" s="2">
        <f t="shared" ref="T508:T521" si="347">ROUND(CU508*I508,2)</f>
        <v>0</v>
      </c>
      <c r="U508" s="2">
        <f>SUMIF(SmtRes!AQ388:'SmtRes'!AQ390,"=1",SmtRes!CV388:'SmtRes'!CV390)</f>
        <v>0.32400000000000001</v>
      </c>
      <c r="V508" s="2">
        <f>SUMIF(SmtRes!AQ388:'SmtRes'!AQ390,"=1",SmtRes!CW388:'SmtRes'!CW390)</f>
        <v>0.67200000000000004</v>
      </c>
      <c r="W508" s="2">
        <f t="shared" ref="W508:W521" si="348">ROUND(CX508*I508,2)</f>
        <v>0</v>
      </c>
      <c r="X508" s="2">
        <f t="shared" ref="X508:X521" si="349">ROUND(CY508,2)</f>
        <v>943.36</v>
      </c>
      <c r="Y508" s="2">
        <f t="shared" ref="Y508:Y521" si="350">ROUND(CZ508,2)</f>
        <v>400.48</v>
      </c>
      <c r="Z508" s="2"/>
      <c r="AA508" s="2">
        <v>-1</v>
      </c>
      <c r="AB508" s="2">
        <f t="shared" ref="AB508:AB521" si="351">ROUND((AC508+AD508+AF508),6)</f>
        <v>1861.93308</v>
      </c>
      <c r="AC508" s="2">
        <f>ROUND((0),6)</f>
        <v>0</v>
      </c>
      <c r="AD508" s="2">
        <f>ROUND((((SUM(SmtRes!BR388:'SmtRes'!BR390))-(SUM(SmtRes!BS388:'SmtRes'!BS390)))+AE508),6)</f>
        <v>1598.9131199999999</v>
      </c>
      <c r="AE508" s="2">
        <f>ROUND((SUM(SmtRes!BS388:'SmtRes'!BS390)),6)</f>
        <v>626.94240000000002</v>
      </c>
      <c r="AF508" s="2">
        <f>ROUND((SUM(SmtRes!BT388:'SmtRes'!BT390)),6)</f>
        <v>263.01996000000003</v>
      </c>
      <c r="AG508" s="2">
        <f t="shared" ref="AG508:AG521" si="352">ROUND((AP508),6)</f>
        <v>0</v>
      </c>
      <c r="AH508" s="2">
        <f>(SUM(SmtRes!BU388:'SmtRes'!BU390))</f>
        <v>0.32400000000000001</v>
      </c>
      <c r="AI508" s="2">
        <f>(SUM(SmtRes!BV388:'SmtRes'!BV390))</f>
        <v>0.67200000000000004</v>
      </c>
      <c r="AJ508" s="2">
        <f t="shared" ref="AJ508:AJ521" si="353">(AS508)</f>
        <v>0</v>
      </c>
      <c r="AK508" s="2">
        <v>2074.0629000000004</v>
      </c>
      <c r="AL508" s="2">
        <v>0</v>
      </c>
      <c r="AM508" s="2">
        <v>1332.4276000000002</v>
      </c>
      <c r="AN508" s="2">
        <v>522.45200000000011</v>
      </c>
      <c r="AO508" s="2">
        <v>219.1833</v>
      </c>
      <c r="AP508" s="2">
        <v>0</v>
      </c>
      <c r="AQ508" s="2">
        <v>0.27</v>
      </c>
      <c r="AR508" s="2">
        <v>0.56000000000000005</v>
      </c>
      <c r="AS508" s="2">
        <v>0</v>
      </c>
      <c r="AT508" s="2">
        <v>106</v>
      </c>
      <c r="AU508" s="2">
        <v>45</v>
      </c>
      <c r="AV508" s="2">
        <v>1</v>
      </c>
      <c r="AW508" s="2">
        <v>1</v>
      </c>
      <c r="AX508" s="2"/>
      <c r="AY508" s="2"/>
      <c r="AZ508" s="2">
        <v>1</v>
      </c>
      <c r="BA508" s="2">
        <v>1</v>
      </c>
      <c r="BB508" s="2">
        <v>1</v>
      </c>
      <c r="BC508" s="2">
        <v>1</v>
      </c>
      <c r="BD508" s="2" t="s">
        <v>3</v>
      </c>
      <c r="BE508" s="2" t="s">
        <v>3</v>
      </c>
      <c r="BF508" s="2" t="s">
        <v>3</v>
      </c>
      <c r="BG508" s="2" t="s">
        <v>3</v>
      </c>
      <c r="BH508" s="2">
        <v>0</v>
      </c>
      <c r="BI508" s="2">
        <v>1</v>
      </c>
      <c r="BJ508" s="2" t="s">
        <v>104</v>
      </c>
      <c r="BK508" s="2"/>
      <c r="BL508" s="2"/>
      <c r="BM508" s="2">
        <v>4001</v>
      </c>
      <c r="BN508" s="2">
        <v>0</v>
      </c>
      <c r="BO508" s="2" t="s">
        <v>3</v>
      </c>
      <c r="BP508" s="2">
        <v>0</v>
      </c>
      <c r="BQ508" s="2">
        <v>2</v>
      </c>
      <c r="BR508" s="2">
        <v>0</v>
      </c>
      <c r="BS508" s="2">
        <v>1</v>
      </c>
      <c r="BT508" s="2">
        <v>1</v>
      </c>
      <c r="BU508" s="2">
        <v>1</v>
      </c>
      <c r="BV508" s="2">
        <v>1</v>
      </c>
      <c r="BW508" s="2">
        <v>1</v>
      </c>
      <c r="BX508" s="2">
        <v>1</v>
      </c>
      <c r="BY508" s="2" t="s">
        <v>3</v>
      </c>
      <c r="BZ508" s="2">
        <v>106</v>
      </c>
      <c r="CA508" s="2">
        <v>45</v>
      </c>
      <c r="CB508" s="2" t="s">
        <v>3</v>
      </c>
      <c r="CC508" s="2"/>
      <c r="CD508" s="2"/>
      <c r="CE508" s="2">
        <v>0</v>
      </c>
      <c r="CF508" s="2">
        <v>0</v>
      </c>
      <c r="CG508" s="2">
        <v>0</v>
      </c>
      <c r="CH508" s="2"/>
      <c r="CI508" s="2"/>
      <c r="CJ508" s="2"/>
      <c r="CK508" s="2"/>
      <c r="CL508" s="2"/>
      <c r="CM508" s="2">
        <v>0</v>
      </c>
      <c r="CN508" s="7" t="s">
        <v>487</v>
      </c>
      <c r="CO508" s="2">
        <v>0</v>
      </c>
      <c r="CP508" s="2">
        <f t="shared" ref="CP508:CP519" si="354">(P508+Q508+S508+R508)</f>
        <v>2872.61</v>
      </c>
      <c r="CQ508" s="2">
        <f>SUMIF(SmtRes!AQ388:'SmtRes'!AQ390,"=1",SmtRes!AA388:'SmtRes'!AA390)</f>
        <v>0</v>
      </c>
      <c r="CR508" s="2">
        <f>SUMIF(SmtRes!AQ388:'SmtRes'!AQ390,"=1",SmtRes!AB388:'SmtRes'!AB390)</f>
        <v>5900.75</v>
      </c>
      <c r="CS508" s="2">
        <f>SUMIF(SmtRes!AQ388:'SmtRes'!AQ390,"=1",SmtRes!AC388:'SmtRes'!AC390)</f>
        <v>1865.9</v>
      </c>
      <c r="CT508" s="2">
        <f>SUMIF(SmtRes!AQ388:'SmtRes'!AQ390,"=1",SmtRes!AD388:'SmtRes'!AD390)</f>
        <v>811.79</v>
      </c>
      <c r="CU508" s="2">
        <f t="shared" ref="CU508:CU519" si="355">AG508</f>
        <v>0</v>
      </c>
      <c r="CV508" s="2">
        <f>SUMIF(SmtRes!AQ388:'SmtRes'!AQ390,"=1",SmtRes!BU388:'SmtRes'!BU390)</f>
        <v>0.32400000000000001</v>
      </c>
      <c r="CW508" s="2">
        <f>SUMIF(SmtRes!AQ388:'SmtRes'!AQ390,"=1",SmtRes!BV388:'SmtRes'!BV390)</f>
        <v>0.67200000000000004</v>
      </c>
      <c r="CX508" s="2">
        <f t="shared" ref="CX508:CX519" si="356">AJ508</f>
        <v>0</v>
      </c>
      <c r="CY508" s="2">
        <f t="shared" ref="CY508:CY515" si="357">(((S508+R508)*AT508)/100)</f>
        <v>943.35760000000005</v>
      </c>
      <c r="CZ508" s="2">
        <f t="shared" ref="CZ508:CZ515" si="358">(((S508+R508)*AU508)/100)</f>
        <v>400.48200000000003</v>
      </c>
      <c r="DA508" s="2"/>
      <c r="DB508" s="2">
        <v>41</v>
      </c>
      <c r="DC508" s="2" t="s">
        <v>3</v>
      </c>
      <c r="DD508" s="2" t="s">
        <v>3</v>
      </c>
      <c r="DE508" s="2" t="s">
        <v>24</v>
      </c>
      <c r="DF508" s="2" t="s">
        <v>24</v>
      </c>
      <c r="DG508" s="2" t="s">
        <v>24</v>
      </c>
      <c r="DH508" s="2" t="s">
        <v>3</v>
      </c>
      <c r="DI508" s="2" t="s">
        <v>24</v>
      </c>
      <c r="DJ508" s="2" t="s">
        <v>24</v>
      </c>
      <c r="DK508" s="2" t="s">
        <v>3</v>
      </c>
      <c r="DL508" s="2" t="s">
        <v>3</v>
      </c>
      <c r="DM508" s="2" t="s">
        <v>3</v>
      </c>
      <c r="DN508" s="2">
        <v>0</v>
      </c>
      <c r="DO508" s="2">
        <v>0</v>
      </c>
      <c r="DP508" s="2">
        <v>1</v>
      </c>
      <c r="DQ508" s="2">
        <v>1</v>
      </c>
      <c r="DR508" s="2"/>
      <c r="DS508" s="2"/>
      <c r="DT508" s="2"/>
      <c r="DU508" s="2">
        <v>1013</v>
      </c>
      <c r="DV508" s="2" t="s">
        <v>103</v>
      </c>
      <c r="DW508" s="2" t="s">
        <v>105</v>
      </c>
      <c r="DX508" s="2">
        <v>1</v>
      </c>
      <c r="DY508" s="2"/>
      <c r="DZ508" s="2" t="s">
        <v>3</v>
      </c>
      <c r="EA508" s="2" t="s">
        <v>3</v>
      </c>
      <c r="EB508" s="2" t="s">
        <v>3</v>
      </c>
      <c r="EC508" s="2" t="s">
        <v>3</v>
      </c>
      <c r="ED508" s="2"/>
      <c r="EE508" s="2">
        <v>75084939</v>
      </c>
      <c r="EF508" s="2">
        <v>2</v>
      </c>
      <c r="EG508" s="2" t="s">
        <v>25</v>
      </c>
      <c r="EH508" s="2">
        <v>4</v>
      </c>
      <c r="EI508" s="2" t="s">
        <v>106</v>
      </c>
      <c r="EJ508" s="2">
        <v>1</v>
      </c>
      <c r="EK508" s="2">
        <v>4001</v>
      </c>
      <c r="EL508" s="2" t="s">
        <v>106</v>
      </c>
      <c r="EM508" s="2" t="s">
        <v>107</v>
      </c>
      <c r="EN508" s="2"/>
      <c r="EO508" s="2" t="s">
        <v>29</v>
      </c>
      <c r="EP508" s="2"/>
      <c r="EQ508" s="2">
        <v>1024</v>
      </c>
      <c r="ER508" s="2">
        <v>0</v>
      </c>
      <c r="ES508" s="2">
        <v>0</v>
      </c>
      <c r="ET508" s="2">
        <v>0</v>
      </c>
      <c r="EU508" s="2">
        <v>0</v>
      </c>
      <c r="EV508" s="2">
        <v>0</v>
      </c>
      <c r="EW508" s="2">
        <v>0.27</v>
      </c>
      <c r="EX508" s="2">
        <v>0.56000000000000005</v>
      </c>
      <c r="EY508" s="2">
        <v>0</v>
      </c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>
        <v>0</v>
      </c>
      <c r="FR508" s="2">
        <v>0</v>
      </c>
      <c r="FS508" s="2">
        <v>0</v>
      </c>
      <c r="FT508" s="2"/>
      <c r="FU508" s="2"/>
      <c r="FV508" s="2"/>
      <c r="FW508" s="2"/>
      <c r="FX508" s="2">
        <v>106</v>
      </c>
      <c r="FY508" s="2">
        <v>45</v>
      </c>
      <c r="FZ508" s="2"/>
      <c r="GA508" s="2" t="s">
        <v>3</v>
      </c>
      <c r="GB508" s="2"/>
      <c r="GC508" s="2"/>
      <c r="GD508" s="2">
        <v>1</v>
      </c>
      <c r="GE508" s="2"/>
      <c r="GF508" s="2">
        <v>-1043627693</v>
      </c>
      <c r="GG508" s="2">
        <v>2</v>
      </c>
      <c r="GH508" s="2">
        <v>1</v>
      </c>
      <c r="GI508" s="2">
        <v>-2</v>
      </c>
      <c r="GJ508" s="2">
        <v>0</v>
      </c>
      <c r="GK508" s="2">
        <v>0</v>
      </c>
      <c r="GL508" s="2">
        <f t="shared" ref="GL508:GL521" si="359">ROUND(IF(AND(BH508=3,BI508=3,FS508&lt;&gt;0),P508,0),2)</f>
        <v>0</v>
      </c>
      <c r="GM508" s="2">
        <f t="shared" ref="GM508:GM521" si="360">ROUND(O508+X508+Y508,2)+GX508</f>
        <v>4216.45</v>
      </c>
      <c r="GN508" s="2">
        <f t="shared" ref="GN508:GN521" si="361">IF(OR(BI508=0,BI508=1),GM508-GX508,0)</f>
        <v>4216.45</v>
      </c>
      <c r="GO508" s="2">
        <f t="shared" ref="GO508:GO521" si="362">IF(BI508=2,GM508-GX508,0)</f>
        <v>0</v>
      </c>
      <c r="GP508" s="2">
        <f t="shared" ref="GP508:GP521" si="363">IF(BI508=4,GM508-GX508,0)</f>
        <v>0</v>
      </c>
      <c r="GQ508" s="2"/>
      <c r="GR508" s="2">
        <v>0</v>
      </c>
      <c r="GS508" s="2">
        <v>3</v>
      </c>
      <c r="GT508" s="2">
        <v>0</v>
      </c>
      <c r="GU508" s="2" t="s">
        <v>3</v>
      </c>
      <c r="GV508" s="2">
        <f t="shared" ref="GV508:GV521" si="364">ROUND((GT508),6)</f>
        <v>0</v>
      </c>
      <c r="GW508" s="2">
        <v>1</v>
      </c>
      <c r="GX508" s="2">
        <f t="shared" ref="GX508:GX521" si="365">ROUND(HC508*I508,2)</f>
        <v>0</v>
      </c>
      <c r="GY508" s="2"/>
      <c r="GZ508" s="2"/>
      <c r="HA508" s="2">
        <v>0</v>
      </c>
      <c r="HB508" s="2">
        <v>0</v>
      </c>
      <c r="HC508" s="2">
        <f t="shared" ref="HC508:HC519" si="366">GV508*GW508</f>
        <v>0</v>
      </c>
      <c r="HD508" s="2"/>
      <c r="HE508" s="2" t="s">
        <v>3</v>
      </c>
      <c r="HF508" s="2" t="s">
        <v>3</v>
      </c>
      <c r="HG508" s="2"/>
      <c r="HH508" s="2"/>
      <c r="HI508" s="2"/>
      <c r="HJ508" s="2"/>
      <c r="HK508" s="2"/>
      <c r="HL508" s="2"/>
      <c r="HM508" s="2" t="s">
        <v>3</v>
      </c>
      <c r="HN508" s="2" t="s">
        <v>108</v>
      </c>
      <c r="HO508" s="2" t="s">
        <v>109</v>
      </c>
      <c r="HP508" s="2" t="s">
        <v>106</v>
      </c>
      <c r="HQ508" s="2" t="s">
        <v>106</v>
      </c>
      <c r="HR508" s="2"/>
      <c r="HS508" s="2">
        <v>0</v>
      </c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>
        <v>0</v>
      </c>
      <c r="IL508" s="2"/>
      <c r="IM508" s="2"/>
      <c r="IN508" s="2"/>
      <c r="IO508" s="2"/>
      <c r="IP508" s="2"/>
      <c r="IQ508" s="2"/>
      <c r="IR508" s="2"/>
      <c r="IS508" s="2"/>
      <c r="IT508" s="2"/>
      <c r="IU508" s="2"/>
    </row>
    <row r="509" spans="1:255" ht="409.6" x14ac:dyDescent="0.25">
      <c r="A509" s="2">
        <v>17</v>
      </c>
      <c r="B509" s="2">
        <v>0</v>
      </c>
      <c r="C509" s="2">
        <f>ROW(SmtRes!A393)</f>
        <v>393</v>
      </c>
      <c r="D509" s="2">
        <f>ROW(EtalonRes!A384)</f>
        <v>384</v>
      </c>
      <c r="E509" s="2" t="s">
        <v>3</v>
      </c>
      <c r="F509" s="2" t="s">
        <v>110</v>
      </c>
      <c r="G509" s="2" t="s">
        <v>111</v>
      </c>
      <c r="H509" s="2" t="s">
        <v>103</v>
      </c>
      <c r="I509" s="2">
        <f>ROUND(1,7)</f>
        <v>1</v>
      </c>
      <c r="J509" s="2">
        <v>0</v>
      </c>
      <c r="K509" s="2">
        <f>ROUND(1,7)</f>
        <v>1</v>
      </c>
      <c r="L509" s="2"/>
      <c r="M509" s="2"/>
      <c r="N509" s="2"/>
      <c r="O509" s="2">
        <f t="shared" si="346"/>
        <v>2676.47</v>
      </c>
      <c r="P509" s="2">
        <f>SUMIF(SmtRes!AQ391:'SmtRes'!AQ393,"=1",SmtRes!DF391:'SmtRes'!DF393)</f>
        <v>0</v>
      </c>
      <c r="Q509" s="2">
        <f>SUMIF(SmtRes!AQ391:'SmtRes'!AQ393,"=1",SmtRes!DG391:'SmtRes'!DG393)</f>
        <v>1841.03</v>
      </c>
      <c r="R509" s="2">
        <f>SUMIF(SmtRes!AQ391:'SmtRes'!AQ393,"=1",SmtRes!DH391:'SmtRes'!DH393)</f>
        <v>582.16</v>
      </c>
      <c r="S509" s="2">
        <f>SUMIF(SmtRes!AQ391:'SmtRes'!AQ393,"=1",SmtRes!DI391:'SmtRes'!DI393)</f>
        <v>253.28</v>
      </c>
      <c r="T509" s="2">
        <f t="shared" si="347"/>
        <v>0</v>
      </c>
      <c r="U509" s="2">
        <f>SUMIF(SmtRes!AQ391:'SmtRes'!AQ393,"=1",SmtRes!CV391:'SmtRes'!CV393)</f>
        <v>0.312</v>
      </c>
      <c r="V509" s="2">
        <f>SUMIF(SmtRes!AQ391:'SmtRes'!AQ393,"=1",SmtRes!CW391:'SmtRes'!CW393)</f>
        <v>0.624</v>
      </c>
      <c r="W509" s="2">
        <f t="shared" si="348"/>
        <v>0</v>
      </c>
      <c r="X509" s="2">
        <f t="shared" si="349"/>
        <v>885.57</v>
      </c>
      <c r="Y509" s="2">
        <f t="shared" si="350"/>
        <v>375.95</v>
      </c>
      <c r="Z509" s="2"/>
      <c r="AA509" s="2">
        <v>-1</v>
      </c>
      <c r="AB509" s="2">
        <f t="shared" si="351"/>
        <v>1737.98352</v>
      </c>
      <c r="AC509" s="2">
        <f>ROUND((0),6)</f>
        <v>0</v>
      </c>
      <c r="AD509" s="2">
        <f>ROUND((((SUM(SmtRes!BR391:'SmtRes'!BR393))-(SUM(SmtRes!BS391:'SmtRes'!BS393)))+AE509),6)</f>
        <v>1484.7050400000001</v>
      </c>
      <c r="AE509" s="2">
        <f>ROUND((SUM(SmtRes!BS391:'SmtRes'!BS393)),6)</f>
        <v>582.16079999999999</v>
      </c>
      <c r="AF509" s="2">
        <f>ROUND((SUM(SmtRes!BT391:'SmtRes'!BT393)),6)</f>
        <v>253.27848</v>
      </c>
      <c r="AG509" s="2">
        <f t="shared" si="352"/>
        <v>0</v>
      </c>
      <c r="AH509" s="2">
        <f>(SUM(SmtRes!BU391:'SmtRes'!BU393))</f>
        <v>0.312</v>
      </c>
      <c r="AI509" s="2">
        <f>(SUM(SmtRes!BV391:'SmtRes'!BV393))</f>
        <v>0.624</v>
      </c>
      <c r="AJ509" s="2">
        <f t="shared" si="353"/>
        <v>0</v>
      </c>
      <c r="AK509" s="2">
        <v>1933.4536000000001</v>
      </c>
      <c r="AL509" s="2">
        <v>0</v>
      </c>
      <c r="AM509" s="2">
        <v>1237.2542000000001</v>
      </c>
      <c r="AN509" s="2">
        <v>485.13400000000001</v>
      </c>
      <c r="AO509" s="2">
        <v>211.06540000000001</v>
      </c>
      <c r="AP509" s="2">
        <v>0</v>
      </c>
      <c r="AQ509" s="2">
        <v>0.26</v>
      </c>
      <c r="AR509" s="2">
        <v>0.52</v>
      </c>
      <c r="AS509" s="2">
        <v>0</v>
      </c>
      <c r="AT509" s="2">
        <v>106</v>
      </c>
      <c r="AU509" s="2">
        <v>45</v>
      </c>
      <c r="AV509" s="2">
        <v>1</v>
      </c>
      <c r="AW509" s="2">
        <v>1</v>
      </c>
      <c r="AX509" s="2"/>
      <c r="AY509" s="2"/>
      <c r="AZ509" s="2">
        <v>1</v>
      </c>
      <c r="BA509" s="2">
        <v>1</v>
      </c>
      <c r="BB509" s="2">
        <v>1</v>
      </c>
      <c r="BC509" s="2">
        <v>1</v>
      </c>
      <c r="BD509" s="2" t="s">
        <v>3</v>
      </c>
      <c r="BE509" s="2" t="s">
        <v>3</v>
      </c>
      <c r="BF509" s="2" t="s">
        <v>3</v>
      </c>
      <c r="BG509" s="2" t="s">
        <v>3</v>
      </c>
      <c r="BH509" s="2">
        <v>0</v>
      </c>
      <c r="BI509" s="2">
        <v>1</v>
      </c>
      <c r="BJ509" s="2" t="s">
        <v>112</v>
      </c>
      <c r="BK509" s="2"/>
      <c r="BL509" s="2"/>
      <c r="BM509" s="2">
        <v>4001</v>
      </c>
      <c r="BN509" s="2">
        <v>0</v>
      </c>
      <c r="BO509" s="2" t="s">
        <v>3</v>
      </c>
      <c r="BP509" s="2">
        <v>0</v>
      </c>
      <c r="BQ509" s="2">
        <v>2</v>
      </c>
      <c r="BR509" s="2">
        <v>0</v>
      </c>
      <c r="BS509" s="2">
        <v>1</v>
      </c>
      <c r="BT509" s="2">
        <v>1</v>
      </c>
      <c r="BU509" s="2">
        <v>1</v>
      </c>
      <c r="BV509" s="2">
        <v>1</v>
      </c>
      <c r="BW509" s="2">
        <v>1</v>
      </c>
      <c r="BX509" s="2">
        <v>1</v>
      </c>
      <c r="BY509" s="2" t="s">
        <v>3</v>
      </c>
      <c r="BZ509" s="2">
        <v>106</v>
      </c>
      <c r="CA509" s="2">
        <v>45</v>
      </c>
      <c r="CB509" s="2" t="s">
        <v>3</v>
      </c>
      <c r="CC509" s="2"/>
      <c r="CD509" s="2"/>
      <c r="CE509" s="2">
        <v>0</v>
      </c>
      <c r="CF509" s="2">
        <v>0</v>
      </c>
      <c r="CG509" s="2">
        <v>0</v>
      </c>
      <c r="CH509" s="2"/>
      <c r="CI509" s="2"/>
      <c r="CJ509" s="2"/>
      <c r="CK509" s="2"/>
      <c r="CL509" s="2"/>
      <c r="CM509" s="2">
        <v>0</v>
      </c>
      <c r="CN509" s="7" t="s">
        <v>487</v>
      </c>
      <c r="CO509" s="2">
        <v>0</v>
      </c>
      <c r="CP509" s="2">
        <f t="shared" si="354"/>
        <v>2676.47</v>
      </c>
      <c r="CQ509" s="2">
        <f>SUMIF(SmtRes!AQ391:'SmtRes'!AQ393,"=1",SmtRes!AA391:'SmtRes'!AA393)</f>
        <v>0</v>
      </c>
      <c r="CR509" s="2">
        <f>SUMIF(SmtRes!AQ391:'SmtRes'!AQ393,"=1",SmtRes!AB391:'SmtRes'!AB393)</f>
        <v>5900.75</v>
      </c>
      <c r="CS509" s="2">
        <f>SUMIF(SmtRes!AQ391:'SmtRes'!AQ393,"=1",SmtRes!AC391:'SmtRes'!AC393)</f>
        <v>1865.9</v>
      </c>
      <c r="CT509" s="2">
        <f>SUMIF(SmtRes!AQ391:'SmtRes'!AQ393,"=1",SmtRes!AD391:'SmtRes'!AD393)</f>
        <v>811.79</v>
      </c>
      <c r="CU509" s="2">
        <f t="shared" si="355"/>
        <v>0</v>
      </c>
      <c r="CV509" s="2">
        <f>SUMIF(SmtRes!AQ391:'SmtRes'!AQ393,"=1",SmtRes!BU391:'SmtRes'!BU393)</f>
        <v>0.312</v>
      </c>
      <c r="CW509" s="2">
        <f>SUMIF(SmtRes!AQ391:'SmtRes'!AQ393,"=1",SmtRes!BV391:'SmtRes'!BV393)</f>
        <v>0.624</v>
      </c>
      <c r="CX509" s="2">
        <f t="shared" si="356"/>
        <v>0</v>
      </c>
      <c r="CY509" s="2">
        <f t="shared" si="357"/>
        <v>885.56640000000004</v>
      </c>
      <c r="CZ509" s="2">
        <f t="shared" si="358"/>
        <v>375.94799999999998</v>
      </c>
      <c r="DA509" s="2"/>
      <c r="DB509" s="2">
        <v>42</v>
      </c>
      <c r="DC509" s="2" t="s">
        <v>3</v>
      </c>
      <c r="DD509" s="2" t="s">
        <v>3</v>
      </c>
      <c r="DE509" s="2" t="s">
        <v>24</v>
      </c>
      <c r="DF509" s="2" t="s">
        <v>24</v>
      </c>
      <c r="DG509" s="2" t="s">
        <v>24</v>
      </c>
      <c r="DH509" s="2" t="s">
        <v>3</v>
      </c>
      <c r="DI509" s="2" t="s">
        <v>24</v>
      </c>
      <c r="DJ509" s="2" t="s">
        <v>24</v>
      </c>
      <c r="DK509" s="2" t="s">
        <v>3</v>
      </c>
      <c r="DL509" s="2" t="s">
        <v>3</v>
      </c>
      <c r="DM509" s="2" t="s">
        <v>3</v>
      </c>
      <c r="DN509" s="2">
        <v>0</v>
      </c>
      <c r="DO509" s="2">
        <v>0</v>
      </c>
      <c r="DP509" s="2">
        <v>1</v>
      </c>
      <c r="DQ509" s="2">
        <v>1</v>
      </c>
      <c r="DR509" s="2"/>
      <c r="DS509" s="2"/>
      <c r="DT509" s="2"/>
      <c r="DU509" s="2">
        <v>1013</v>
      </c>
      <c r="DV509" s="2" t="s">
        <v>103</v>
      </c>
      <c r="DW509" s="2" t="s">
        <v>105</v>
      </c>
      <c r="DX509" s="2">
        <v>1</v>
      </c>
      <c r="DY509" s="2"/>
      <c r="DZ509" s="2" t="s">
        <v>3</v>
      </c>
      <c r="EA509" s="2" t="s">
        <v>3</v>
      </c>
      <c r="EB509" s="2" t="s">
        <v>3</v>
      </c>
      <c r="EC509" s="2" t="s">
        <v>3</v>
      </c>
      <c r="ED509" s="2"/>
      <c r="EE509" s="2">
        <v>75084939</v>
      </c>
      <c r="EF509" s="2">
        <v>2</v>
      </c>
      <c r="EG509" s="2" t="s">
        <v>25</v>
      </c>
      <c r="EH509" s="2">
        <v>4</v>
      </c>
      <c r="EI509" s="2" t="s">
        <v>106</v>
      </c>
      <c r="EJ509" s="2">
        <v>1</v>
      </c>
      <c r="EK509" s="2">
        <v>4001</v>
      </c>
      <c r="EL509" s="2" t="s">
        <v>106</v>
      </c>
      <c r="EM509" s="2" t="s">
        <v>107</v>
      </c>
      <c r="EN509" s="2"/>
      <c r="EO509" s="2" t="s">
        <v>29</v>
      </c>
      <c r="EP509" s="2"/>
      <c r="EQ509" s="2">
        <v>1024</v>
      </c>
      <c r="ER509" s="2">
        <v>0</v>
      </c>
      <c r="ES509" s="2">
        <v>0</v>
      </c>
      <c r="ET509" s="2">
        <v>0</v>
      </c>
      <c r="EU509" s="2">
        <v>0</v>
      </c>
      <c r="EV509" s="2">
        <v>0</v>
      </c>
      <c r="EW509" s="2">
        <v>0.26</v>
      </c>
      <c r="EX509" s="2">
        <v>0.52</v>
      </c>
      <c r="EY509" s="2">
        <v>0</v>
      </c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>
        <v>0</v>
      </c>
      <c r="FR509" s="2">
        <v>0</v>
      </c>
      <c r="FS509" s="2">
        <v>0</v>
      </c>
      <c r="FT509" s="2"/>
      <c r="FU509" s="2"/>
      <c r="FV509" s="2"/>
      <c r="FW509" s="2"/>
      <c r="FX509" s="2">
        <v>106</v>
      </c>
      <c r="FY509" s="2">
        <v>45</v>
      </c>
      <c r="FZ509" s="2"/>
      <c r="GA509" s="2" t="s">
        <v>3</v>
      </c>
      <c r="GB509" s="2"/>
      <c r="GC509" s="2"/>
      <c r="GD509" s="2">
        <v>1</v>
      </c>
      <c r="GE509" s="2"/>
      <c r="GF509" s="2">
        <v>386095510</v>
      </c>
      <c r="GG509" s="2">
        <v>2</v>
      </c>
      <c r="GH509" s="2">
        <v>1</v>
      </c>
      <c r="GI509" s="2">
        <v>-2</v>
      </c>
      <c r="GJ509" s="2">
        <v>0</v>
      </c>
      <c r="GK509" s="2">
        <v>0</v>
      </c>
      <c r="GL509" s="2">
        <f t="shared" si="359"/>
        <v>0</v>
      </c>
      <c r="GM509" s="2">
        <f t="shared" si="360"/>
        <v>3937.99</v>
      </c>
      <c r="GN509" s="2">
        <f t="shared" si="361"/>
        <v>3937.99</v>
      </c>
      <c r="GO509" s="2">
        <f t="shared" si="362"/>
        <v>0</v>
      </c>
      <c r="GP509" s="2">
        <f t="shared" si="363"/>
        <v>0</v>
      </c>
      <c r="GQ509" s="2"/>
      <c r="GR509" s="2">
        <v>0</v>
      </c>
      <c r="GS509" s="2">
        <v>3</v>
      </c>
      <c r="GT509" s="2">
        <v>0</v>
      </c>
      <c r="GU509" s="2" t="s">
        <v>3</v>
      </c>
      <c r="GV509" s="2">
        <f t="shared" si="364"/>
        <v>0</v>
      </c>
      <c r="GW509" s="2">
        <v>1</v>
      </c>
      <c r="GX509" s="2">
        <f t="shared" si="365"/>
        <v>0</v>
      </c>
      <c r="GY509" s="2"/>
      <c r="GZ509" s="2"/>
      <c r="HA509" s="2">
        <v>0</v>
      </c>
      <c r="HB509" s="2">
        <v>0</v>
      </c>
      <c r="HC509" s="2">
        <f t="shared" si="366"/>
        <v>0</v>
      </c>
      <c r="HD509" s="2"/>
      <c r="HE509" s="2" t="s">
        <v>3</v>
      </c>
      <c r="HF509" s="2" t="s">
        <v>3</v>
      </c>
      <c r="HG509" s="2"/>
      <c r="HH509" s="2"/>
      <c r="HI509" s="2"/>
      <c r="HJ509" s="2"/>
      <c r="HK509" s="2"/>
      <c r="HL509" s="2"/>
      <c r="HM509" s="2" t="s">
        <v>3</v>
      </c>
      <c r="HN509" s="2" t="s">
        <v>108</v>
      </c>
      <c r="HO509" s="2" t="s">
        <v>109</v>
      </c>
      <c r="HP509" s="2" t="s">
        <v>106</v>
      </c>
      <c r="HQ509" s="2" t="s">
        <v>106</v>
      </c>
      <c r="HR509" s="2"/>
      <c r="HS509" s="2">
        <v>0</v>
      </c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>
        <v>0</v>
      </c>
      <c r="IL509" s="2"/>
      <c r="IM509" s="2"/>
      <c r="IN509" s="2"/>
      <c r="IO509" s="2"/>
      <c r="IP509" s="2"/>
      <c r="IQ509" s="2"/>
      <c r="IR509" s="2"/>
      <c r="IS509" s="2"/>
      <c r="IT509" s="2"/>
      <c r="IU509" s="2"/>
    </row>
    <row r="510" spans="1:255" x14ac:dyDescent="0.25">
      <c r="A510" s="2">
        <v>17</v>
      </c>
      <c r="B510" s="2">
        <v>0</v>
      </c>
      <c r="C510" s="2">
        <f>ROW(SmtRes!A407)</f>
        <v>407</v>
      </c>
      <c r="D510" s="2">
        <f>ROW(EtalonRes!A398)</f>
        <v>398</v>
      </c>
      <c r="E510" s="2" t="s">
        <v>3</v>
      </c>
      <c r="F510" s="2" t="s">
        <v>113</v>
      </c>
      <c r="G510" s="2" t="s">
        <v>114</v>
      </c>
      <c r="H510" s="2" t="s">
        <v>115</v>
      </c>
      <c r="I510" s="2">
        <f>ROUND(26,7)</f>
        <v>26</v>
      </c>
      <c r="J510" s="2">
        <v>0</v>
      </c>
      <c r="K510" s="2">
        <f>ROUND(26,7)</f>
        <v>26</v>
      </c>
      <c r="L510" s="2"/>
      <c r="M510" s="2"/>
      <c r="N510" s="2"/>
      <c r="O510" s="2">
        <f t="shared" si="346"/>
        <v>348358.12</v>
      </c>
      <c r="P510" s="2">
        <f>SUMIF(SmtRes!AQ394:'SmtRes'!AQ407,"=1",SmtRes!DF394:'SmtRes'!DF407)</f>
        <v>5241.16</v>
      </c>
      <c r="Q510" s="2">
        <f>SUMIF(SmtRes!AQ394:'SmtRes'!AQ407,"=1",SmtRes!DG394:'SmtRes'!DG407)</f>
        <v>210681.72999999995</v>
      </c>
      <c r="R510" s="2">
        <f>SUMIF(SmtRes!AQ394:'SmtRes'!AQ407,"=1",SmtRes!DH394:'SmtRes'!DH407)</f>
        <v>83713.990000000005</v>
      </c>
      <c r="S510" s="2">
        <f>SUMIF(SmtRes!AQ394:'SmtRes'!AQ407,"=1",SmtRes!DI394:'SmtRes'!DI407)</f>
        <v>48721.24</v>
      </c>
      <c r="T510" s="2">
        <f t="shared" si="347"/>
        <v>0</v>
      </c>
      <c r="U510" s="2">
        <f>SUMIF(SmtRes!AQ394:'SmtRes'!AQ407,"=1",SmtRes!CV394:'SmtRes'!CV407)</f>
        <v>54.34</v>
      </c>
      <c r="V510" s="2">
        <f>SUMIF(SmtRes!AQ394:'SmtRes'!AQ407,"=1",SmtRes!CW394:'SmtRes'!CW407)</f>
        <v>89.7</v>
      </c>
      <c r="W510" s="2">
        <f t="shared" si="348"/>
        <v>0</v>
      </c>
      <c r="X510" s="2">
        <f t="shared" si="349"/>
        <v>140381.34</v>
      </c>
      <c r="Y510" s="2">
        <f t="shared" si="350"/>
        <v>59595.85</v>
      </c>
      <c r="Z510" s="2"/>
      <c r="AA510" s="2">
        <v>-1</v>
      </c>
      <c r="AB510" s="2">
        <f t="shared" si="351"/>
        <v>8605.9090930000002</v>
      </c>
      <c r="AC510" s="2">
        <f>ROUND((SUM(SmtRes!BQ394:'SmtRes'!BQ407)),6)</f>
        <v>165.58969300000001</v>
      </c>
      <c r="AD510" s="2">
        <f>ROUND((((SUM(SmtRes!BR394:'SmtRes'!BR407))-(SUM(SmtRes!BS394:'SmtRes'!BS407)))+AE510),6)</f>
        <v>6566.4254000000001</v>
      </c>
      <c r="AE510" s="2">
        <f>ROUND((SUM(SmtRes!BS394:'SmtRes'!BS407)),6)</f>
        <v>3219.7682</v>
      </c>
      <c r="AF510" s="2">
        <f>ROUND((SUM(SmtRes!BT394:'SmtRes'!BT407)),6)</f>
        <v>1873.894</v>
      </c>
      <c r="AG510" s="2">
        <f t="shared" si="352"/>
        <v>0</v>
      </c>
      <c r="AH510" s="2">
        <f>(SUM(SmtRes!BU394:'SmtRes'!BU407))</f>
        <v>2.09</v>
      </c>
      <c r="AI510" s="2">
        <f>(SUM(SmtRes!BV394:'SmtRes'!BV407))</f>
        <v>3.4499999999999997</v>
      </c>
      <c r="AJ510" s="2">
        <f t="shared" si="353"/>
        <v>0</v>
      </c>
      <c r="AK510" s="2">
        <v>11825.677292599998</v>
      </c>
      <c r="AL510" s="2">
        <v>165.58969260000001</v>
      </c>
      <c r="AM510" s="2">
        <v>6566.4254000000001</v>
      </c>
      <c r="AN510" s="2">
        <v>3219.7681999999995</v>
      </c>
      <c r="AO510" s="2">
        <v>1873.894</v>
      </c>
      <c r="AP510" s="2">
        <v>0</v>
      </c>
      <c r="AQ510" s="2">
        <v>2.09</v>
      </c>
      <c r="AR510" s="2">
        <v>3.4499999999999997</v>
      </c>
      <c r="AS510" s="2">
        <v>0</v>
      </c>
      <c r="AT510" s="2">
        <v>106</v>
      </c>
      <c r="AU510" s="2">
        <v>45</v>
      </c>
      <c r="AV510" s="2">
        <v>1</v>
      </c>
      <c r="AW510" s="2">
        <v>1</v>
      </c>
      <c r="AX510" s="2"/>
      <c r="AY510" s="2"/>
      <c r="AZ510" s="2">
        <v>1</v>
      </c>
      <c r="BA510" s="2">
        <v>1</v>
      </c>
      <c r="BB510" s="2">
        <v>1</v>
      </c>
      <c r="BC510" s="2">
        <v>1</v>
      </c>
      <c r="BD510" s="2" t="s">
        <v>3</v>
      </c>
      <c r="BE510" s="2" t="s">
        <v>3</v>
      </c>
      <c r="BF510" s="2" t="s">
        <v>3</v>
      </c>
      <c r="BG510" s="2" t="s">
        <v>3</v>
      </c>
      <c r="BH510" s="2">
        <v>0</v>
      </c>
      <c r="BI510" s="2">
        <v>1</v>
      </c>
      <c r="BJ510" s="2" t="s">
        <v>116</v>
      </c>
      <c r="BK510" s="2"/>
      <c r="BL510" s="2"/>
      <c r="BM510" s="2">
        <v>4001</v>
      </c>
      <c r="BN510" s="2">
        <v>0</v>
      </c>
      <c r="BO510" s="2" t="s">
        <v>3</v>
      </c>
      <c r="BP510" s="2">
        <v>0</v>
      </c>
      <c r="BQ510" s="2">
        <v>2</v>
      </c>
      <c r="BR510" s="2">
        <v>0</v>
      </c>
      <c r="BS510" s="2">
        <v>1</v>
      </c>
      <c r="BT510" s="2">
        <v>1</v>
      </c>
      <c r="BU510" s="2">
        <v>1</v>
      </c>
      <c r="BV510" s="2">
        <v>1</v>
      </c>
      <c r="BW510" s="2">
        <v>1</v>
      </c>
      <c r="BX510" s="2">
        <v>1</v>
      </c>
      <c r="BY510" s="2" t="s">
        <v>3</v>
      </c>
      <c r="BZ510" s="2">
        <v>106</v>
      </c>
      <c r="CA510" s="2">
        <v>45</v>
      </c>
      <c r="CB510" s="2" t="s">
        <v>3</v>
      </c>
      <c r="CC510" s="2"/>
      <c r="CD510" s="2"/>
      <c r="CE510" s="2">
        <v>0</v>
      </c>
      <c r="CF510" s="2">
        <v>0</v>
      </c>
      <c r="CG510" s="2">
        <v>0</v>
      </c>
      <c r="CH510" s="2"/>
      <c r="CI510" s="2"/>
      <c r="CJ510" s="2"/>
      <c r="CK510" s="2"/>
      <c r="CL510" s="2"/>
      <c r="CM510" s="2">
        <v>0</v>
      </c>
      <c r="CN510" s="2" t="s">
        <v>3</v>
      </c>
      <c r="CO510" s="2">
        <v>0</v>
      </c>
      <c r="CP510" s="2">
        <f t="shared" si="354"/>
        <v>348358.11999999994</v>
      </c>
      <c r="CQ510" s="2">
        <f>SUMIF(SmtRes!AQ394:'SmtRes'!AQ407,"=1",SmtRes!AA394:'SmtRes'!AA407)</f>
        <v>43845.46</v>
      </c>
      <c r="CR510" s="2">
        <f>SUMIF(SmtRes!AQ394:'SmtRes'!AQ407,"=1",SmtRes!AB394:'SmtRes'!AB407)</f>
        <v>13386.630000000001</v>
      </c>
      <c r="CS510" s="2">
        <f>SUMIF(SmtRes!AQ394:'SmtRes'!AQ407,"=1",SmtRes!AC394:'SmtRes'!AC407)</f>
        <v>6724.51</v>
      </c>
      <c r="CT510" s="2">
        <f>SUMIF(SmtRes!AQ394:'SmtRes'!AQ407,"=1",SmtRes!AD394:'SmtRes'!AD407)</f>
        <v>896.6</v>
      </c>
      <c r="CU510" s="2">
        <f t="shared" si="355"/>
        <v>0</v>
      </c>
      <c r="CV510" s="2">
        <f>SUMIF(SmtRes!AQ394:'SmtRes'!AQ407,"=1",SmtRes!BU394:'SmtRes'!BU407)</f>
        <v>2.09</v>
      </c>
      <c r="CW510" s="2">
        <f>SUMIF(SmtRes!AQ394:'SmtRes'!AQ407,"=1",SmtRes!BV394:'SmtRes'!BV407)</f>
        <v>3.4499999999999997</v>
      </c>
      <c r="CX510" s="2">
        <f t="shared" si="356"/>
        <v>0</v>
      </c>
      <c r="CY510" s="2">
        <f t="shared" si="357"/>
        <v>140381.3438</v>
      </c>
      <c r="CZ510" s="2">
        <f t="shared" si="358"/>
        <v>59595.853500000005</v>
      </c>
      <c r="DA510" s="2"/>
      <c r="DB510" s="2"/>
      <c r="DC510" s="2" t="s">
        <v>3</v>
      </c>
      <c r="DD510" s="2" t="s">
        <v>3</v>
      </c>
      <c r="DE510" s="2" t="s">
        <v>3</v>
      </c>
      <c r="DF510" s="2" t="s">
        <v>3</v>
      </c>
      <c r="DG510" s="2" t="s">
        <v>3</v>
      </c>
      <c r="DH510" s="2" t="s">
        <v>3</v>
      </c>
      <c r="DI510" s="2" t="s">
        <v>3</v>
      </c>
      <c r="DJ510" s="2" t="s">
        <v>3</v>
      </c>
      <c r="DK510" s="2" t="s">
        <v>3</v>
      </c>
      <c r="DL510" s="2" t="s">
        <v>3</v>
      </c>
      <c r="DM510" s="2" t="s">
        <v>3</v>
      </c>
      <c r="DN510" s="2">
        <v>0</v>
      </c>
      <c r="DO510" s="2">
        <v>0</v>
      </c>
      <c r="DP510" s="2">
        <v>1</v>
      </c>
      <c r="DQ510" s="2">
        <v>1</v>
      </c>
      <c r="DR510" s="2"/>
      <c r="DS510" s="2"/>
      <c r="DT510" s="2"/>
      <c r="DU510" s="2">
        <v>1003</v>
      </c>
      <c r="DV510" s="2" t="s">
        <v>115</v>
      </c>
      <c r="DW510" s="2" t="s">
        <v>115</v>
      </c>
      <c r="DX510" s="2">
        <v>1</v>
      </c>
      <c r="DY510" s="2"/>
      <c r="DZ510" s="2" t="s">
        <v>3</v>
      </c>
      <c r="EA510" s="2" t="s">
        <v>3</v>
      </c>
      <c r="EB510" s="2" t="s">
        <v>3</v>
      </c>
      <c r="EC510" s="2" t="s">
        <v>3</v>
      </c>
      <c r="ED510" s="2"/>
      <c r="EE510" s="2">
        <v>75084939</v>
      </c>
      <c r="EF510" s="2">
        <v>2</v>
      </c>
      <c r="EG510" s="2" t="s">
        <v>25</v>
      </c>
      <c r="EH510" s="2">
        <v>4</v>
      </c>
      <c r="EI510" s="2" t="s">
        <v>106</v>
      </c>
      <c r="EJ510" s="2">
        <v>1</v>
      </c>
      <c r="EK510" s="2">
        <v>4001</v>
      </c>
      <c r="EL510" s="2" t="s">
        <v>106</v>
      </c>
      <c r="EM510" s="2" t="s">
        <v>107</v>
      </c>
      <c r="EN510" s="2"/>
      <c r="EO510" s="2" t="s">
        <v>3</v>
      </c>
      <c r="EP510" s="2"/>
      <c r="EQ510" s="2">
        <v>1024</v>
      </c>
      <c r="ER510" s="2">
        <v>0</v>
      </c>
      <c r="ES510" s="2">
        <v>0</v>
      </c>
      <c r="ET510" s="2">
        <v>0</v>
      </c>
      <c r="EU510" s="2">
        <v>0</v>
      </c>
      <c r="EV510" s="2">
        <v>0</v>
      </c>
      <c r="EW510" s="2">
        <v>2.09</v>
      </c>
      <c r="EX510" s="2">
        <v>3.45</v>
      </c>
      <c r="EY510" s="2">
        <v>0</v>
      </c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>
        <v>0</v>
      </c>
      <c r="FR510" s="2">
        <v>0</v>
      </c>
      <c r="FS510" s="2">
        <v>0</v>
      </c>
      <c r="FT510" s="2"/>
      <c r="FU510" s="2"/>
      <c r="FV510" s="2"/>
      <c r="FW510" s="2"/>
      <c r="FX510" s="2">
        <v>106</v>
      </c>
      <c r="FY510" s="2">
        <v>45</v>
      </c>
      <c r="FZ510" s="2"/>
      <c r="GA510" s="2" t="s">
        <v>3</v>
      </c>
      <c r="GB510" s="2"/>
      <c r="GC510" s="2"/>
      <c r="GD510" s="2">
        <v>1</v>
      </c>
      <c r="GE510" s="2"/>
      <c r="GF510" s="2">
        <v>746756338</v>
      </c>
      <c r="GG510" s="2">
        <v>2</v>
      </c>
      <c r="GH510" s="2">
        <v>1</v>
      </c>
      <c r="GI510" s="2">
        <v>-2</v>
      </c>
      <c r="GJ510" s="2">
        <v>0</v>
      </c>
      <c r="GK510" s="2">
        <v>0</v>
      </c>
      <c r="GL510" s="2">
        <f t="shared" si="359"/>
        <v>0</v>
      </c>
      <c r="GM510" s="2">
        <f t="shared" si="360"/>
        <v>548335.31000000006</v>
      </c>
      <c r="GN510" s="2">
        <f t="shared" si="361"/>
        <v>548335.31000000006</v>
      </c>
      <c r="GO510" s="2">
        <f t="shared" si="362"/>
        <v>0</v>
      </c>
      <c r="GP510" s="2">
        <f t="shared" si="363"/>
        <v>0</v>
      </c>
      <c r="GQ510" s="2"/>
      <c r="GR510" s="2">
        <v>0</v>
      </c>
      <c r="GS510" s="2">
        <v>3</v>
      </c>
      <c r="GT510" s="2">
        <v>0</v>
      </c>
      <c r="GU510" s="2" t="s">
        <v>3</v>
      </c>
      <c r="GV510" s="2">
        <f t="shared" si="364"/>
        <v>0</v>
      </c>
      <c r="GW510" s="2">
        <v>1</v>
      </c>
      <c r="GX510" s="2">
        <f t="shared" si="365"/>
        <v>0</v>
      </c>
      <c r="GY510" s="2"/>
      <c r="GZ510" s="2"/>
      <c r="HA510" s="2">
        <v>0</v>
      </c>
      <c r="HB510" s="2">
        <v>0</v>
      </c>
      <c r="HC510" s="2">
        <f t="shared" si="366"/>
        <v>0</v>
      </c>
      <c r="HD510" s="2"/>
      <c r="HE510" s="2" t="s">
        <v>3</v>
      </c>
      <c r="HF510" s="2" t="s">
        <v>3</v>
      </c>
      <c r="HG510" s="2"/>
      <c r="HH510" s="2"/>
      <c r="HI510" s="2"/>
      <c r="HJ510" s="2"/>
      <c r="HK510" s="2"/>
      <c r="HL510" s="2"/>
      <c r="HM510" s="2" t="s">
        <v>3</v>
      </c>
      <c r="HN510" s="2" t="s">
        <v>108</v>
      </c>
      <c r="HO510" s="2" t="s">
        <v>109</v>
      </c>
      <c r="HP510" s="2" t="s">
        <v>106</v>
      </c>
      <c r="HQ510" s="2" t="s">
        <v>106</v>
      </c>
      <c r="HR510" s="2"/>
      <c r="HS510" s="2">
        <v>0</v>
      </c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>
        <v>0</v>
      </c>
      <c r="IL510" s="2"/>
      <c r="IM510" s="2"/>
      <c r="IN510" s="2"/>
      <c r="IO510" s="2"/>
      <c r="IP510" s="2"/>
      <c r="IQ510" s="2"/>
      <c r="IR510" s="2"/>
      <c r="IS510" s="2"/>
      <c r="IT510" s="2"/>
      <c r="IU510" s="2"/>
    </row>
    <row r="511" spans="1:255" x14ac:dyDescent="0.25">
      <c r="A511" s="2">
        <v>18</v>
      </c>
      <c r="B511" s="2">
        <v>0</v>
      </c>
      <c r="C511" s="2">
        <v>405</v>
      </c>
      <c r="D511" s="2"/>
      <c r="E511" s="2" t="s">
        <v>3</v>
      </c>
      <c r="F511" s="2" t="s">
        <v>117</v>
      </c>
      <c r="G511" s="2" t="s">
        <v>118</v>
      </c>
      <c r="H511" s="2" t="s">
        <v>119</v>
      </c>
      <c r="I511" s="2">
        <f>I510*J511</f>
        <v>3.4320000000000004</v>
      </c>
      <c r="J511" s="2">
        <v>0.13200000000000001</v>
      </c>
      <c r="K511" s="2">
        <v>0.13200000000000001</v>
      </c>
      <c r="L511" s="2"/>
      <c r="M511" s="2"/>
      <c r="N511" s="2"/>
      <c r="O511" s="2">
        <f t="shared" si="346"/>
        <v>48572.38</v>
      </c>
      <c r="P511" s="2">
        <f>ROUND(CQ511*I511,2)</f>
        <v>48572.38</v>
      </c>
      <c r="Q511" s="2">
        <f>ROUND(CR511*I511,2)</f>
        <v>0</v>
      </c>
      <c r="R511" s="2">
        <f>ROUND(CS511*I511,2)</f>
        <v>0</v>
      </c>
      <c r="S511" s="2">
        <f>ROUND(CT511*I511,2)</f>
        <v>0</v>
      </c>
      <c r="T511" s="2">
        <f t="shared" si="347"/>
        <v>0</v>
      </c>
      <c r="U511" s="2">
        <f>ROUND(CV511*I511,7)</f>
        <v>0</v>
      </c>
      <c r="V511" s="2">
        <f>ROUND(CW511*I511,7)</f>
        <v>0</v>
      </c>
      <c r="W511" s="2">
        <f t="shared" si="348"/>
        <v>0</v>
      </c>
      <c r="X511" s="2">
        <f t="shared" si="349"/>
        <v>0</v>
      </c>
      <c r="Y511" s="2">
        <f t="shared" si="350"/>
        <v>0</v>
      </c>
      <c r="Z511" s="2"/>
      <c r="AA511" s="2">
        <v>-1</v>
      </c>
      <c r="AB511" s="2">
        <f t="shared" si="351"/>
        <v>16456.73</v>
      </c>
      <c r="AC511" s="2">
        <f>ROUND((ES511),6)</f>
        <v>16456.73</v>
      </c>
      <c r="AD511" s="2">
        <f>ROUND((((ET511)-(EU511))+AE511),6)</f>
        <v>0</v>
      </c>
      <c r="AE511" s="2">
        <f>ROUND((EU511),6)</f>
        <v>0</v>
      </c>
      <c r="AF511" s="2">
        <f>ROUND((EV511),6)</f>
        <v>0</v>
      </c>
      <c r="AG511" s="2">
        <f t="shared" si="352"/>
        <v>0</v>
      </c>
      <c r="AH511" s="2">
        <f>(EW511)</f>
        <v>0</v>
      </c>
      <c r="AI511" s="2">
        <f>(EX511)</f>
        <v>0</v>
      </c>
      <c r="AJ511" s="2">
        <f t="shared" si="353"/>
        <v>0</v>
      </c>
      <c r="AK511" s="2">
        <v>16456.73</v>
      </c>
      <c r="AL511" s="2">
        <v>16456.73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106</v>
      </c>
      <c r="AU511" s="2">
        <v>45</v>
      </c>
      <c r="AV511" s="2">
        <v>1</v>
      </c>
      <c r="AW511" s="2">
        <v>1</v>
      </c>
      <c r="AX511" s="2"/>
      <c r="AY511" s="2"/>
      <c r="AZ511" s="2">
        <v>1</v>
      </c>
      <c r="BA511" s="2">
        <v>1</v>
      </c>
      <c r="BB511" s="2">
        <v>1</v>
      </c>
      <c r="BC511" s="2">
        <v>0.86</v>
      </c>
      <c r="BD511" s="2" t="s">
        <v>3</v>
      </c>
      <c r="BE511" s="2" t="s">
        <v>3</v>
      </c>
      <c r="BF511" s="2" t="s">
        <v>3</v>
      </c>
      <c r="BG511" s="2" t="s">
        <v>3</v>
      </c>
      <c r="BH511" s="2">
        <v>3</v>
      </c>
      <c r="BI511" s="2">
        <v>1</v>
      </c>
      <c r="BJ511" s="2" t="s">
        <v>120</v>
      </c>
      <c r="BK511" s="2"/>
      <c r="BL511" s="2"/>
      <c r="BM511" s="2">
        <v>4001</v>
      </c>
      <c r="BN511" s="2">
        <v>0</v>
      </c>
      <c r="BO511" s="2" t="s">
        <v>117</v>
      </c>
      <c r="BP511" s="2">
        <v>1</v>
      </c>
      <c r="BQ511" s="2">
        <v>2</v>
      </c>
      <c r="BR511" s="2">
        <v>0</v>
      </c>
      <c r="BS511" s="2">
        <v>1</v>
      </c>
      <c r="BT511" s="2">
        <v>1</v>
      </c>
      <c r="BU511" s="2">
        <v>1</v>
      </c>
      <c r="BV511" s="2">
        <v>1</v>
      </c>
      <c r="BW511" s="2">
        <v>1</v>
      </c>
      <c r="BX511" s="2">
        <v>1</v>
      </c>
      <c r="BY511" s="2" t="s">
        <v>3</v>
      </c>
      <c r="BZ511" s="2">
        <v>106</v>
      </c>
      <c r="CA511" s="2">
        <v>45</v>
      </c>
      <c r="CB511" s="2" t="s">
        <v>3</v>
      </c>
      <c r="CC511" s="2"/>
      <c r="CD511" s="2"/>
      <c r="CE511" s="2">
        <v>0</v>
      </c>
      <c r="CF511" s="2">
        <v>0</v>
      </c>
      <c r="CG511" s="2">
        <v>0</v>
      </c>
      <c r="CH511" s="2"/>
      <c r="CI511" s="2"/>
      <c r="CJ511" s="2"/>
      <c r="CK511" s="2"/>
      <c r="CL511" s="2"/>
      <c r="CM511" s="2">
        <v>0</v>
      </c>
      <c r="CN511" s="2" t="s">
        <v>3</v>
      </c>
      <c r="CO511" s="2">
        <v>0</v>
      </c>
      <c r="CP511" s="2">
        <f t="shared" si="354"/>
        <v>48572.38</v>
      </c>
      <c r="CQ511" s="2">
        <f>ROUND(AL511*BC511,2)</f>
        <v>14152.79</v>
      </c>
      <c r="CR511" s="2">
        <f>ROUND(AM511*BB511,2)</f>
        <v>0</v>
      </c>
      <c r="CS511" s="2">
        <f>ROUND(AN511*BS511,2)</f>
        <v>0</v>
      </c>
      <c r="CT511" s="2">
        <f>ROUND(AO511*BA511,2)</f>
        <v>0</v>
      </c>
      <c r="CU511" s="2">
        <f t="shared" si="355"/>
        <v>0</v>
      </c>
      <c r="CV511" s="2">
        <f>AH511</f>
        <v>0</v>
      </c>
      <c r="CW511" s="2">
        <f>AI511</f>
        <v>0</v>
      </c>
      <c r="CX511" s="2">
        <f t="shared" si="356"/>
        <v>0</v>
      </c>
      <c r="CY511" s="2">
        <f t="shared" si="357"/>
        <v>0</v>
      </c>
      <c r="CZ511" s="2">
        <f t="shared" si="358"/>
        <v>0</v>
      </c>
      <c r="DA511" s="2"/>
      <c r="DB511" s="2"/>
      <c r="DC511" s="2" t="s">
        <v>3</v>
      </c>
      <c r="DD511" s="2" t="s">
        <v>3</v>
      </c>
      <c r="DE511" s="2" t="s">
        <v>3</v>
      </c>
      <c r="DF511" s="2" t="s">
        <v>3</v>
      </c>
      <c r="DG511" s="2" t="s">
        <v>3</v>
      </c>
      <c r="DH511" s="2" t="s">
        <v>3</v>
      </c>
      <c r="DI511" s="2" t="s">
        <v>3</v>
      </c>
      <c r="DJ511" s="2" t="s">
        <v>3</v>
      </c>
      <c r="DK511" s="2" t="s">
        <v>3</v>
      </c>
      <c r="DL511" s="2" t="s">
        <v>3</v>
      </c>
      <c r="DM511" s="2" t="s">
        <v>3</v>
      </c>
      <c r="DN511" s="2">
        <v>0</v>
      </c>
      <c r="DO511" s="2">
        <v>0</v>
      </c>
      <c r="DP511" s="2">
        <v>1</v>
      </c>
      <c r="DQ511" s="2">
        <v>1</v>
      </c>
      <c r="DR511" s="2"/>
      <c r="DS511" s="2"/>
      <c r="DT511" s="2"/>
      <c r="DU511" s="2">
        <v>1009</v>
      </c>
      <c r="DV511" s="2" t="s">
        <v>119</v>
      </c>
      <c r="DW511" s="2" t="s">
        <v>119</v>
      </c>
      <c r="DX511" s="2">
        <v>1000</v>
      </c>
      <c r="DY511" s="2"/>
      <c r="DZ511" s="2" t="s">
        <v>3</v>
      </c>
      <c r="EA511" s="2" t="s">
        <v>3</v>
      </c>
      <c r="EB511" s="2" t="s">
        <v>3</v>
      </c>
      <c r="EC511" s="2" t="s">
        <v>3</v>
      </c>
      <c r="ED511" s="2"/>
      <c r="EE511" s="2">
        <v>75084939</v>
      </c>
      <c r="EF511" s="2">
        <v>2</v>
      </c>
      <c r="EG511" s="2" t="s">
        <v>25</v>
      </c>
      <c r="EH511" s="2">
        <v>4</v>
      </c>
      <c r="EI511" s="2" t="s">
        <v>106</v>
      </c>
      <c r="EJ511" s="2">
        <v>1</v>
      </c>
      <c r="EK511" s="2">
        <v>4001</v>
      </c>
      <c r="EL511" s="2" t="s">
        <v>106</v>
      </c>
      <c r="EM511" s="2" t="s">
        <v>107</v>
      </c>
      <c r="EN511" s="2"/>
      <c r="EO511" s="2" t="s">
        <v>3</v>
      </c>
      <c r="EP511" s="2"/>
      <c r="EQ511" s="2">
        <v>1024</v>
      </c>
      <c r="ER511" s="2">
        <v>16456.73</v>
      </c>
      <c r="ES511" s="2">
        <v>16456.73</v>
      </c>
      <c r="ET511" s="2">
        <v>0</v>
      </c>
      <c r="EU511" s="2">
        <v>0</v>
      </c>
      <c r="EV511" s="2">
        <v>0</v>
      </c>
      <c r="EW511" s="2">
        <v>0</v>
      </c>
      <c r="EX511" s="2">
        <v>0</v>
      </c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>
        <v>0</v>
      </c>
      <c r="FR511" s="2">
        <v>0</v>
      </c>
      <c r="FS511" s="2">
        <v>0</v>
      </c>
      <c r="FT511" s="2"/>
      <c r="FU511" s="2"/>
      <c r="FV511" s="2"/>
      <c r="FW511" s="2"/>
      <c r="FX511" s="2">
        <v>106</v>
      </c>
      <c r="FY511" s="2">
        <v>45</v>
      </c>
      <c r="FZ511" s="2"/>
      <c r="GA511" s="2" t="s">
        <v>3</v>
      </c>
      <c r="GB511" s="2"/>
      <c r="GC511" s="2"/>
      <c r="GD511" s="2">
        <v>1</v>
      </c>
      <c r="GE511" s="2"/>
      <c r="GF511" s="2">
        <v>-1591594887</v>
      </c>
      <c r="GG511" s="2">
        <v>2</v>
      </c>
      <c r="GH511" s="2">
        <v>1</v>
      </c>
      <c r="GI511" s="2">
        <v>2</v>
      </c>
      <c r="GJ511" s="2">
        <v>0</v>
      </c>
      <c r="GK511" s="2">
        <v>0</v>
      </c>
      <c r="GL511" s="2">
        <f t="shared" si="359"/>
        <v>0</v>
      </c>
      <c r="GM511" s="2">
        <f t="shared" si="360"/>
        <v>48572.38</v>
      </c>
      <c r="GN511" s="2">
        <f t="shared" si="361"/>
        <v>48572.38</v>
      </c>
      <c r="GO511" s="2">
        <f t="shared" si="362"/>
        <v>0</v>
      </c>
      <c r="GP511" s="2">
        <f t="shared" si="363"/>
        <v>0</v>
      </c>
      <c r="GQ511" s="2"/>
      <c r="GR511" s="2">
        <v>0</v>
      </c>
      <c r="GS511" s="2">
        <v>3</v>
      </c>
      <c r="GT511" s="2">
        <v>0</v>
      </c>
      <c r="GU511" s="2" t="s">
        <v>3</v>
      </c>
      <c r="GV511" s="2">
        <f t="shared" si="364"/>
        <v>0</v>
      </c>
      <c r="GW511" s="2">
        <v>1</v>
      </c>
      <c r="GX511" s="2">
        <f t="shared" si="365"/>
        <v>0</v>
      </c>
      <c r="GY511" s="2"/>
      <c r="GZ511" s="2"/>
      <c r="HA511" s="2">
        <v>0</v>
      </c>
      <c r="HB511" s="2">
        <v>0</v>
      </c>
      <c r="HC511" s="2">
        <f t="shared" si="366"/>
        <v>0</v>
      </c>
      <c r="HD511" s="2"/>
      <c r="HE511" s="2" t="s">
        <v>3</v>
      </c>
      <c r="HF511" s="2" t="s">
        <v>3</v>
      </c>
      <c r="HG511" s="2"/>
      <c r="HH511" s="2"/>
      <c r="HI511" s="2"/>
      <c r="HJ511" s="2"/>
      <c r="HK511" s="2"/>
      <c r="HL511" s="2"/>
      <c r="HM511" s="2" t="s">
        <v>3</v>
      </c>
      <c r="HN511" s="2" t="s">
        <v>108</v>
      </c>
      <c r="HO511" s="2" t="s">
        <v>109</v>
      </c>
      <c r="HP511" s="2" t="s">
        <v>106</v>
      </c>
      <c r="HQ511" s="2" t="s">
        <v>106</v>
      </c>
      <c r="HR511" s="2"/>
      <c r="HS511" s="2">
        <v>0</v>
      </c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>
        <v>0</v>
      </c>
      <c r="IL511" s="2"/>
      <c r="IM511" s="2"/>
      <c r="IN511" s="2"/>
      <c r="IO511" s="2"/>
      <c r="IP511" s="2"/>
      <c r="IQ511" s="2"/>
      <c r="IR511" s="2"/>
      <c r="IS511" s="2"/>
      <c r="IT511" s="2"/>
      <c r="IU511" s="2"/>
    </row>
    <row r="512" spans="1:255" x14ac:dyDescent="0.25">
      <c r="A512" s="2">
        <v>18</v>
      </c>
      <c r="B512" s="2">
        <v>0</v>
      </c>
      <c r="C512" s="2">
        <v>406</v>
      </c>
      <c r="D512" s="2"/>
      <c r="E512" s="2" t="s">
        <v>3</v>
      </c>
      <c r="F512" s="2" t="s">
        <v>121</v>
      </c>
      <c r="G512" s="2" t="s">
        <v>488</v>
      </c>
      <c r="H512" s="2" t="s">
        <v>119</v>
      </c>
      <c r="I512" s="2">
        <f>I510*J512</f>
        <v>0.17108000000000001</v>
      </c>
      <c r="J512" s="2">
        <v>6.5800000000000008E-3</v>
      </c>
      <c r="K512" s="2">
        <v>6.5799999999999999E-3</v>
      </c>
      <c r="L512" s="2"/>
      <c r="M512" s="2"/>
      <c r="N512" s="2"/>
      <c r="O512" s="2">
        <f t="shared" si="346"/>
        <v>74180.08</v>
      </c>
      <c r="P512" s="2">
        <f>ROUND(CQ512*I512,2)</f>
        <v>74180.08</v>
      </c>
      <c r="Q512" s="2">
        <f>ROUND(CR512*I512,2)</f>
        <v>0</v>
      </c>
      <c r="R512" s="2">
        <f>ROUND(CS512*I512,2)</f>
        <v>0</v>
      </c>
      <c r="S512" s="2">
        <f>ROUND(CT512*I512,2)</f>
        <v>0</v>
      </c>
      <c r="T512" s="2">
        <f t="shared" si="347"/>
        <v>0</v>
      </c>
      <c r="U512" s="2">
        <f>ROUND(CV512*I512,7)</f>
        <v>0</v>
      </c>
      <c r="V512" s="2">
        <f>ROUND(CW512*I512,7)</f>
        <v>0</v>
      </c>
      <c r="W512" s="2">
        <f t="shared" si="348"/>
        <v>0</v>
      </c>
      <c r="X512" s="2">
        <f t="shared" si="349"/>
        <v>0</v>
      </c>
      <c r="Y512" s="2">
        <f t="shared" si="350"/>
        <v>0</v>
      </c>
      <c r="Z512" s="2"/>
      <c r="AA512" s="2">
        <v>-1</v>
      </c>
      <c r="AB512" s="2">
        <f t="shared" si="351"/>
        <v>409055.47</v>
      </c>
      <c r="AC512" s="2">
        <f>ROUND((ES512),6)</f>
        <v>409055.47</v>
      </c>
      <c r="AD512" s="2">
        <f>ROUND((((ET512)-(EU512))+AE512),6)</f>
        <v>0</v>
      </c>
      <c r="AE512" s="2">
        <f>ROUND((EU512),6)</f>
        <v>0</v>
      </c>
      <c r="AF512" s="2">
        <f>ROUND((EV512),6)</f>
        <v>0</v>
      </c>
      <c r="AG512" s="2">
        <f t="shared" si="352"/>
        <v>0</v>
      </c>
      <c r="AH512" s="2">
        <f>(EW512)</f>
        <v>0</v>
      </c>
      <c r="AI512" s="2">
        <f>(EX512)</f>
        <v>0</v>
      </c>
      <c r="AJ512" s="2">
        <f t="shared" si="353"/>
        <v>0</v>
      </c>
      <c r="AK512" s="2">
        <v>409055.47</v>
      </c>
      <c r="AL512" s="2">
        <v>409055.47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106</v>
      </c>
      <c r="AU512" s="2">
        <v>45</v>
      </c>
      <c r="AV512" s="2">
        <v>1</v>
      </c>
      <c r="AW512" s="2">
        <v>1</v>
      </c>
      <c r="AX512" s="2"/>
      <c r="AY512" s="2"/>
      <c r="AZ512" s="2">
        <v>1</v>
      </c>
      <c r="BA512" s="2">
        <v>1</v>
      </c>
      <c r="BB512" s="2">
        <v>1</v>
      </c>
      <c r="BC512" s="2">
        <v>1.06</v>
      </c>
      <c r="BD512" s="2" t="s">
        <v>3</v>
      </c>
      <c r="BE512" s="2" t="s">
        <v>3</v>
      </c>
      <c r="BF512" s="2" t="s">
        <v>3</v>
      </c>
      <c r="BG512" s="2" t="s">
        <v>3</v>
      </c>
      <c r="BH512" s="2">
        <v>3</v>
      </c>
      <c r="BI512" s="2">
        <v>1</v>
      </c>
      <c r="BJ512" s="2" t="s">
        <v>122</v>
      </c>
      <c r="BK512" s="2"/>
      <c r="BL512" s="2"/>
      <c r="BM512" s="2">
        <v>4001</v>
      </c>
      <c r="BN512" s="2">
        <v>0</v>
      </c>
      <c r="BO512" s="2" t="s">
        <v>121</v>
      </c>
      <c r="BP512" s="2">
        <v>1</v>
      </c>
      <c r="BQ512" s="2">
        <v>2</v>
      </c>
      <c r="BR512" s="2">
        <v>0</v>
      </c>
      <c r="BS512" s="2">
        <v>1</v>
      </c>
      <c r="BT512" s="2">
        <v>1</v>
      </c>
      <c r="BU512" s="2">
        <v>1</v>
      </c>
      <c r="BV512" s="2">
        <v>1</v>
      </c>
      <c r="BW512" s="2">
        <v>1</v>
      </c>
      <c r="BX512" s="2">
        <v>1</v>
      </c>
      <c r="BY512" s="2" t="s">
        <v>3</v>
      </c>
      <c r="BZ512" s="2">
        <v>106</v>
      </c>
      <c r="CA512" s="2">
        <v>45</v>
      </c>
      <c r="CB512" s="2" t="s">
        <v>3</v>
      </c>
      <c r="CC512" s="2"/>
      <c r="CD512" s="2"/>
      <c r="CE512" s="2">
        <v>0</v>
      </c>
      <c r="CF512" s="2">
        <v>0</v>
      </c>
      <c r="CG512" s="2">
        <v>0</v>
      </c>
      <c r="CH512" s="2"/>
      <c r="CI512" s="2"/>
      <c r="CJ512" s="2"/>
      <c r="CK512" s="2"/>
      <c r="CL512" s="2"/>
      <c r="CM512" s="2">
        <v>0</v>
      </c>
      <c r="CN512" s="2" t="s">
        <v>3</v>
      </c>
      <c r="CO512" s="2">
        <v>0</v>
      </c>
      <c r="CP512" s="2">
        <f t="shared" si="354"/>
        <v>74180.08</v>
      </c>
      <c r="CQ512" s="2">
        <f>ROUND(AL512*BC512,2)</f>
        <v>433598.8</v>
      </c>
      <c r="CR512" s="2">
        <f>ROUND(AM512*BB512,2)</f>
        <v>0</v>
      </c>
      <c r="CS512" s="2">
        <f>ROUND(AN512*BS512,2)</f>
        <v>0</v>
      </c>
      <c r="CT512" s="2">
        <f>ROUND(AO512*BA512,2)</f>
        <v>0</v>
      </c>
      <c r="CU512" s="2">
        <f t="shared" si="355"/>
        <v>0</v>
      </c>
      <c r="CV512" s="2">
        <f>AH512</f>
        <v>0</v>
      </c>
      <c r="CW512" s="2">
        <f>AI512</f>
        <v>0</v>
      </c>
      <c r="CX512" s="2">
        <f t="shared" si="356"/>
        <v>0</v>
      </c>
      <c r="CY512" s="2">
        <f t="shared" si="357"/>
        <v>0</v>
      </c>
      <c r="CZ512" s="2">
        <f t="shared" si="358"/>
        <v>0</v>
      </c>
      <c r="DA512" s="2"/>
      <c r="DB512" s="2"/>
      <c r="DC512" s="2" t="s">
        <v>3</v>
      </c>
      <c r="DD512" s="2" t="s">
        <v>3</v>
      </c>
      <c r="DE512" s="2" t="s">
        <v>3</v>
      </c>
      <c r="DF512" s="2" t="s">
        <v>3</v>
      </c>
      <c r="DG512" s="2" t="s">
        <v>3</v>
      </c>
      <c r="DH512" s="2" t="s">
        <v>3</v>
      </c>
      <c r="DI512" s="2" t="s">
        <v>3</v>
      </c>
      <c r="DJ512" s="2" t="s">
        <v>3</v>
      </c>
      <c r="DK512" s="2" t="s">
        <v>3</v>
      </c>
      <c r="DL512" s="2" t="s">
        <v>3</v>
      </c>
      <c r="DM512" s="2" t="s">
        <v>3</v>
      </c>
      <c r="DN512" s="2">
        <v>0</v>
      </c>
      <c r="DO512" s="2">
        <v>0</v>
      </c>
      <c r="DP512" s="2">
        <v>1</v>
      </c>
      <c r="DQ512" s="2">
        <v>1</v>
      </c>
      <c r="DR512" s="2"/>
      <c r="DS512" s="2"/>
      <c r="DT512" s="2"/>
      <c r="DU512" s="2">
        <v>1009</v>
      </c>
      <c r="DV512" s="2" t="s">
        <v>119</v>
      </c>
      <c r="DW512" s="2" t="s">
        <v>119</v>
      </c>
      <c r="DX512" s="2">
        <v>1000</v>
      </c>
      <c r="DY512" s="2"/>
      <c r="DZ512" s="2" t="s">
        <v>3</v>
      </c>
      <c r="EA512" s="2" t="s">
        <v>3</v>
      </c>
      <c r="EB512" s="2" t="s">
        <v>3</v>
      </c>
      <c r="EC512" s="2" t="s">
        <v>3</v>
      </c>
      <c r="ED512" s="2"/>
      <c r="EE512" s="2">
        <v>75084939</v>
      </c>
      <c r="EF512" s="2">
        <v>2</v>
      </c>
      <c r="EG512" s="2" t="s">
        <v>25</v>
      </c>
      <c r="EH512" s="2">
        <v>4</v>
      </c>
      <c r="EI512" s="2" t="s">
        <v>106</v>
      </c>
      <c r="EJ512" s="2">
        <v>1</v>
      </c>
      <c r="EK512" s="2">
        <v>4001</v>
      </c>
      <c r="EL512" s="2" t="s">
        <v>106</v>
      </c>
      <c r="EM512" s="2" t="s">
        <v>107</v>
      </c>
      <c r="EN512" s="2"/>
      <c r="EO512" s="2" t="s">
        <v>3</v>
      </c>
      <c r="EP512" s="2"/>
      <c r="EQ512" s="2">
        <v>1024</v>
      </c>
      <c r="ER512" s="2">
        <v>409055.47</v>
      </c>
      <c r="ES512" s="2">
        <v>409055.47</v>
      </c>
      <c r="ET512" s="2">
        <v>0</v>
      </c>
      <c r="EU512" s="2">
        <v>0</v>
      </c>
      <c r="EV512" s="2">
        <v>0</v>
      </c>
      <c r="EW512" s="2">
        <v>0</v>
      </c>
      <c r="EX512" s="2">
        <v>0</v>
      </c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>
        <v>0</v>
      </c>
      <c r="FR512" s="2">
        <v>0</v>
      </c>
      <c r="FS512" s="2">
        <v>0</v>
      </c>
      <c r="FT512" s="2"/>
      <c r="FU512" s="2"/>
      <c r="FV512" s="2"/>
      <c r="FW512" s="2"/>
      <c r="FX512" s="2">
        <v>106</v>
      </c>
      <c r="FY512" s="2">
        <v>45</v>
      </c>
      <c r="FZ512" s="2"/>
      <c r="GA512" s="2" t="s">
        <v>3</v>
      </c>
      <c r="GB512" s="2"/>
      <c r="GC512" s="2"/>
      <c r="GD512" s="2">
        <v>1</v>
      </c>
      <c r="GE512" s="2"/>
      <c r="GF512" s="2">
        <v>-288656221</v>
      </c>
      <c r="GG512" s="2">
        <v>2</v>
      </c>
      <c r="GH512" s="2">
        <v>1</v>
      </c>
      <c r="GI512" s="2">
        <v>2</v>
      </c>
      <c r="GJ512" s="2">
        <v>0</v>
      </c>
      <c r="GK512" s="2">
        <v>0</v>
      </c>
      <c r="GL512" s="2">
        <f t="shared" si="359"/>
        <v>0</v>
      </c>
      <c r="GM512" s="2">
        <f t="shared" si="360"/>
        <v>74180.08</v>
      </c>
      <c r="GN512" s="2">
        <f t="shared" si="361"/>
        <v>74180.08</v>
      </c>
      <c r="GO512" s="2">
        <f t="shared" si="362"/>
        <v>0</v>
      </c>
      <c r="GP512" s="2">
        <f t="shared" si="363"/>
        <v>0</v>
      </c>
      <c r="GQ512" s="2"/>
      <c r="GR512" s="2">
        <v>0</v>
      </c>
      <c r="GS512" s="2">
        <v>3</v>
      </c>
      <c r="GT512" s="2">
        <v>0</v>
      </c>
      <c r="GU512" s="2" t="s">
        <v>3</v>
      </c>
      <c r="GV512" s="2">
        <f t="shared" si="364"/>
        <v>0</v>
      </c>
      <c r="GW512" s="2">
        <v>1</v>
      </c>
      <c r="GX512" s="2">
        <f t="shared" si="365"/>
        <v>0</v>
      </c>
      <c r="GY512" s="2"/>
      <c r="GZ512" s="2"/>
      <c r="HA512" s="2">
        <v>0</v>
      </c>
      <c r="HB512" s="2">
        <v>0</v>
      </c>
      <c r="HC512" s="2">
        <f t="shared" si="366"/>
        <v>0</v>
      </c>
      <c r="HD512" s="2"/>
      <c r="HE512" s="2" t="s">
        <v>3</v>
      </c>
      <c r="HF512" s="2" t="s">
        <v>3</v>
      </c>
      <c r="HG512" s="2"/>
      <c r="HH512" s="2"/>
      <c r="HI512" s="2"/>
      <c r="HJ512" s="2"/>
      <c r="HK512" s="2"/>
      <c r="HL512" s="2"/>
      <c r="HM512" s="2" t="s">
        <v>3</v>
      </c>
      <c r="HN512" s="2" t="s">
        <v>108</v>
      </c>
      <c r="HO512" s="2" t="s">
        <v>109</v>
      </c>
      <c r="HP512" s="2" t="s">
        <v>106</v>
      </c>
      <c r="HQ512" s="2" t="s">
        <v>106</v>
      </c>
      <c r="HR512" s="2"/>
      <c r="HS512" s="2">
        <v>0</v>
      </c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>
        <v>0</v>
      </c>
      <c r="IL512" s="2"/>
      <c r="IM512" s="2"/>
      <c r="IN512" s="2"/>
      <c r="IO512" s="2"/>
      <c r="IP512" s="2"/>
      <c r="IQ512" s="2"/>
      <c r="IR512" s="2"/>
      <c r="IS512" s="2"/>
      <c r="IT512" s="2"/>
      <c r="IU512" s="2"/>
    </row>
    <row r="513" spans="1:255" x14ac:dyDescent="0.25">
      <c r="A513" s="2">
        <v>17</v>
      </c>
      <c r="B513" s="2">
        <v>0</v>
      </c>
      <c r="C513" s="2">
        <f>ROW(SmtRes!A421)</f>
        <v>421</v>
      </c>
      <c r="D513" s="2">
        <f>ROW(EtalonRes!A412)</f>
        <v>412</v>
      </c>
      <c r="E513" s="2" t="s">
        <v>3</v>
      </c>
      <c r="F513" s="2" t="s">
        <v>113</v>
      </c>
      <c r="G513" s="2" t="s">
        <v>114</v>
      </c>
      <c r="H513" s="2" t="s">
        <v>115</v>
      </c>
      <c r="I513" s="2">
        <f>ROUND(26,7)</f>
        <v>26</v>
      </c>
      <c r="J513" s="2">
        <v>0</v>
      </c>
      <c r="K513" s="2">
        <f>ROUND(26,7)</f>
        <v>26</v>
      </c>
      <c r="L513" s="2"/>
      <c r="M513" s="2"/>
      <c r="N513" s="2"/>
      <c r="O513" s="2">
        <f t="shared" si="346"/>
        <v>348358.12</v>
      </c>
      <c r="P513" s="2">
        <f>SUMIF(SmtRes!AQ408:'SmtRes'!AQ421,"=1",SmtRes!DF408:'SmtRes'!DF421)</f>
        <v>5241.16</v>
      </c>
      <c r="Q513" s="2">
        <f>SUMIF(SmtRes!AQ408:'SmtRes'!AQ421,"=1",SmtRes!DG408:'SmtRes'!DG421)</f>
        <v>210681.72999999995</v>
      </c>
      <c r="R513" s="2">
        <f>SUMIF(SmtRes!AQ408:'SmtRes'!AQ421,"=1",SmtRes!DH408:'SmtRes'!DH421)</f>
        <v>83713.990000000005</v>
      </c>
      <c r="S513" s="2">
        <f>SUMIF(SmtRes!AQ408:'SmtRes'!AQ421,"=1",SmtRes!DI408:'SmtRes'!DI421)</f>
        <v>48721.24</v>
      </c>
      <c r="T513" s="2">
        <f t="shared" si="347"/>
        <v>0</v>
      </c>
      <c r="U513" s="2">
        <f>SUMIF(SmtRes!AQ408:'SmtRes'!AQ421,"=1",SmtRes!CV408:'SmtRes'!CV421)</f>
        <v>54.34</v>
      </c>
      <c r="V513" s="2">
        <f>SUMIF(SmtRes!AQ408:'SmtRes'!AQ421,"=1",SmtRes!CW408:'SmtRes'!CW421)</f>
        <v>89.7</v>
      </c>
      <c r="W513" s="2">
        <f t="shared" si="348"/>
        <v>0</v>
      </c>
      <c r="X513" s="2">
        <f t="shared" si="349"/>
        <v>140381.34</v>
      </c>
      <c r="Y513" s="2">
        <f t="shared" si="350"/>
        <v>59595.85</v>
      </c>
      <c r="Z513" s="2"/>
      <c r="AA513" s="2">
        <v>-1</v>
      </c>
      <c r="AB513" s="2">
        <f t="shared" si="351"/>
        <v>8605.9090930000002</v>
      </c>
      <c r="AC513" s="2">
        <f>ROUND((SUM(SmtRes!BQ408:'SmtRes'!BQ421)),6)</f>
        <v>165.58969300000001</v>
      </c>
      <c r="AD513" s="2">
        <f>ROUND((((SUM(SmtRes!BR408:'SmtRes'!BR421))-(SUM(SmtRes!BS408:'SmtRes'!BS421)))+AE513),6)</f>
        <v>6566.4254000000001</v>
      </c>
      <c r="AE513" s="2">
        <f>ROUND((SUM(SmtRes!BS408:'SmtRes'!BS421)),6)</f>
        <v>3219.7682</v>
      </c>
      <c r="AF513" s="2">
        <f>ROUND((SUM(SmtRes!BT408:'SmtRes'!BT421)),6)</f>
        <v>1873.894</v>
      </c>
      <c r="AG513" s="2">
        <f t="shared" si="352"/>
        <v>0</v>
      </c>
      <c r="AH513" s="2">
        <f>(SUM(SmtRes!BU408:'SmtRes'!BU421))</f>
        <v>2.09</v>
      </c>
      <c r="AI513" s="2">
        <f>(SUM(SmtRes!BV408:'SmtRes'!BV421))</f>
        <v>3.4499999999999997</v>
      </c>
      <c r="AJ513" s="2">
        <f t="shared" si="353"/>
        <v>0</v>
      </c>
      <c r="AK513" s="2">
        <v>11825.677292599998</v>
      </c>
      <c r="AL513" s="2">
        <v>165.58969260000001</v>
      </c>
      <c r="AM513" s="2">
        <v>6566.4254000000001</v>
      </c>
      <c r="AN513" s="2">
        <v>3219.7681999999995</v>
      </c>
      <c r="AO513" s="2">
        <v>1873.894</v>
      </c>
      <c r="AP513" s="2">
        <v>0</v>
      </c>
      <c r="AQ513" s="2">
        <v>2.09</v>
      </c>
      <c r="AR513" s="2">
        <v>3.4499999999999997</v>
      </c>
      <c r="AS513" s="2">
        <v>0</v>
      </c>
      <c r="AT513" s="2">
        <v>106</v>
      </c>
      <c r="AU513" s="2">
        <v>45</v>
      </c>
      <c r="AV513" s="2">
        <v>1</v>
      </c>
      <c r="AW513" s="2">
        <v>1</v>
      </c>
      <c r="AX513" s="2"/>
      <c r="AY513" s="2"/>
      <c r="AZ513" s="2">
        <v>1</v>
      </c>
      <c r="BA513" s="2">
        <v>1</v>
      </c>
      <c r="BB513" s="2">
        <v>1</v>
      </c>
      <c r="BC513" s="2">
        <v>1</v>
      </c>
      <c r="BD513" s="2" t="s">
        <v>3</v>
      </c>
      <c r="BE513" s="2" t="s">
        <v>3</v>
      </c>
      <c r="BF513" s="2" t="s">
        <v>3</v>
      </c>
      <c r="BG513" s="2" t="s">
        <v>3</v>
      </c>
      <c r="BH513" s="2">
        <v>0</v>
      </c>
      <c r="BI513" s="2">
        <v>1</v>
      </c>
      <c r="BJ513" s="2" t="s">
        <v>116</v>
      </c>
      <c r="BK513" s="2"/>
      <c r="BL513" s="2"/>
      <c r="BM513" s="2">
        <v>4001</v>
      </c>
      <c r="BN513" s="2">
        <v>0</v>
      </c>
      <c r="BO513" s="2" t="s">
        <v>3</v>
      </c>
      <c r="BP513" s="2">
        <v>0</v>
      </c>
      <c r="BQ513" s="2">
        <v>2</v>
      </c>
      <c r="BR513" s="2">
        <v>0</v>
      </c>
      <c r="BS513" s="2">
        <v>1</v>
      </c>
      <c r="BT513" s="2">
        <v>1</v>
      </c>
      <c r="BU513" s="2">
        <v>1</v>
      </c>
      <c r="BV513" s="2">
        <v>1</v>
      </c>
      <c r="BW513" s="2">
        <v>1</v>
      </c>
      <c r="BX513" s="2">
        <v>1</v>
      </c>
      <c r="BY513" s="2" t="s">
        <v>3</v>
      </c>
      <c r="BZ513" s="2">
        <v>106</v>
      </c>
      <c r="CA513" s="2">
        <v>45</v>
      </c>
      <c r="CB513" s="2" t="s">
        <v>3</v>
      </c>
      <c r="CC513" s="2"/>
      <c r="CD513" s="2"/>
      <c r="CE513" s="2">
        <v>0</v>
      </c>
      <c r="CF513" s="2">
        <v>0</v>
      </c>
      <c r="CG513" s="2">
        <v>0</v>
      </c>
      <c r="CH513" s="2"/>
      <c r="CI513" s="2"/>
      <c r="CJ513" s="2"/>
      <c r="CK513" s="2"/>
      <c r="CL513" s="2"/>
      <c r="CM513" s="2">
        <v>0</v>
      </c>
      <c r="CN513" s="2" t="s">
        <v>3</v>
      </c>
      <c r="CO513" s="2">
        <v>0</v>
      </c>
      <c r="CP513" s="2">
        <f t="shared" si="354"/>
        <v>348358.11999999994</v>
      </c>
      <c r="CQ513" s="2">
        <f>SUMIF(SmtRes!AQ408:'SmtRes'!AQ421,"=1",SmtRes!AA408:'SmtRes'!AA421)</f>
        <v>43845.46</v>
      </c>
      <c r="CR513" s="2">
        <f>SUMIF(SmtRes!AQ408:'SmtRes'!AQ421,"=1",SmtRes!AB408:'SmtRes'!AB421)</f>
        <v>13386.630000000001</v>
      </c>
      <c r="CS513" s="2">
        <f>SUMIF(SmtRes!AQ408:'SmtRes'!AQ421,"=1",SmtRes!AC408:'SmtRes'!AC421)</f>
        <v>6724.51</v>
      </c>
      <c r="CT513" s="2">
        <f>SUMIF(SmtRes!AQ408:'SmtRes'!AQ421,"=1",SmtRes!AD408:'SmtRes'!AD421)</f>
        <v>896.6</v>
      </c>
      <c r="CU513" s="2">
        <f t="shared" si="355"/>
        <v>0</v>
      </c>
      <c r="CV513" s="2">
        <f>SUMIF(SmtRes!AQ408:'SmtRes'!AQ421,"=1",SmtRes!BU408:'SmtRes'!BU421)</f>
        <v>2.09</v>
      </c>
      <c r="CW513" s="2">
        <f>SUMIF(SmtRes!AQ408:'SmtRes'!AQ421,"=1",SmtRes!BV408:'SmtRes'!BV421)</f>
        <v>3.4499999999999997</v>
      </c>
      <c r="CX513" s="2">
        <f t="shared" si="356"/>
        <v>0</v>
      </c>
      <c r="CY513" s="2">
        <f t="shared" si="357"/>
        <v>140381.3438</v>
      </c>
      <c r="CZ513" s="2">
        <f t="shared" si="358"/>
        <v>59595.853500000005</v>
      </c>
      <c r="DA513" s="2"/>
      <c r="DB513" s="2"/>
      <c r="DC513" s="2" t="s">
        <v>3</v>
      </c>
      <c r="DD513" s="2" t="s">
        <v>3</v>
      </c>
      <c r="DE513" s="2" t="s">
        <v>3</v>
      </c>
      <c r="DF513" s="2" t="s">
        <v>3</v>
      </c>
      <c r="DG513" s="2" t="s">
        <v>3</v>
      </c>
      <c r="DH513" s="2" t="s">
        <v>3</v>
      </c>
      <c r="DI513" s="2" t="s">
        <v>3</v>
      </c>
      <c r="DJ513" s="2" t="s">
        <v>3</v>
      </c>
      <c r="DK513" s="2" t="s">
        <v>3</v>
      </c>
      <c r="DL513" s="2" t="s">
        <v>3</v>
      </c>
      <c r="DM513" s="2" t="s">
        <v>3</v>
      </c>
      <c r="DN513" s="2">
        <v>0</v>
      </c>
      <c r="DO513" s="2">
        <v>0</v>
      </c>
      <c r="DP513" s="2">
        <v>1</v>
      </c>
      <c r="DQ513" s="2">
        <v>1</v>
      </c>
      <c r="DR513" s="2"/>
      <c r="DS513" s="2"/>
      <c r="DT513" s="2"/>
      <c r="DU513" s="2">
        <v>1003</v>
      </c>
      <c r="DV513" s="2" t="s">
        <v>115</v>
      </c>
      <c r="DW513" s="2" t="s">
        <v>115</v>
      </c>
      <c r="DX513" s="2">
        <v>1</v>
      </c>
      <c r="DY513" s="2"/>
      <c r="DZ513" s="2" t="s">
        <v>3</v>
      </c>
      <c r="EA513" s="2" t="s">
        <v>3</v>
      </c>
      <c r="EB513" s="2" t="s">
        <v>3</v>
      </c>
      <c r="EC513" s="2" t="s">
        <v>3</v>
      </c>
      <c r="ED513" s="2"/>
      <c r="EE513" s="2">
        <v>75084939</v>
      </c>
      <c r="EF513" s="2">
        <v>2</v>
      </c>
      <c r="EG513" s="2" t="s">
        <v>25</v>
      </c>
      <c r="EH513" s="2">
        <v>4</v>
      </c>
      <c r="EI513" s="2" t="s">
        <v>106</v>
      </c>
      <c r="EJ513" s="2">
        <v>1</v>
      </c>
      <c r="EK513" s="2">
        <v>4001</v>
      </c>
      <c r="EL513" s="2" t="s">
        <v>106</v>
      </c>
      <c r="EM513" s="2" t="s">
        <v>107</v>
      </c>
      <c r="EN513" s="2"/>
      <c r="EO513" s="2" t="s">
        <v>3</v>
      </c>
      <c r="EP513" s="2"/>
      <c r="EQ513" s="2">
        <v>1024</v>
      </c>
      <c r="ER513" s="2">
        <v>0</v>
      </c>
      <c r="ES513" s="2">
        <v>0</v>
      </c>
      <c r="ET513" s="2">
        <v>0</v>
      </c>
      <c r="EU513" s="2">
        <v>0</v>
      </c>
      <c r="EV513" s="2">
        <v>0</v>
      </c>
      <c r="EW513" s="2">
        <v>2.09</v>
      </c>
      <c r="EX513" s="2">
        <v>3.45</v>
      </c>
      <c r="EY513" s="2">
        <v>0</v>
      </c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>
        <v>0</v>
      </c>
      <c r="FR513" s="2">
        <v>0</v>
      </c>
      <c r="FS513" s="2">
        <v>0</v>
      </c>
      <c r="FT513" s="2"/>
      <c r="FU513" s="2"/>
      <c r="FV513" s="2"/>
      <c r="FW513" s="2"/>
      <c r="FX513" s="2">
        <v>106</v>
      </c>
      <c r="FY513" s="2">
        <v>45</v>
      </c>
      <c r="FZ513" s="2"/>
      <c r="GA513" s="2" t="s">
        <v>3</v>
      </c>
      <c r="GB513" s="2"/>
      <c r="GC513" s="2"/>
      <c r="GD513" s="2">
        <v>1</v>
      </c>
      <c r="GE513" s="2"/>
      <c r="GF513" s="2">
        <v>746756338</v>
      </c>
      <c r="GG513" s="2">
        <v>2</v>
      </c>
      <c r="GH513" s="2">
        <v>1</v>
      </c>
      <c r="GI513" s="2">
        <v>-2</v>
      </c>
      <c r="GJ513" s="2">
        <v>0</v>
      </c>
      <c r="GK513" s="2">
        <v>0</v>
      </c>
      <c r="GL513" s="2">
        <f t="shared" si="359"/>
        <v>0</v>
      </c>
      <c r="GM513" s="2">
        <f t="shared" si="360"/>
        <v>548335.31000000006</v>
      </c>
      <c r="GN513" s="2">
        <f t="shared" si="361"/>
        <v>548335.31000000006</v>
      </c>
      <c r="GO513" s="2">
        <f t="shared" si="362"/>
        <v>0</v>
      </c>
      <c r="GP513" s="2">
        <f t="shared" si="363"/>
        <v>0</v>
      </c>
      <c r="GQ513" s="2"/>
      <c r="GR513" s="2">
        <v>0</v>
      </c>
      <c r="GS513" s="2">
        <v>3</v>
      </c>
      <c r="GT513" s="2">
        <v>0</v>
      </c>
      <c r="GU513" s="2" t="s">
        <v>3</v>
      </c>
      <c r="GV513" s="2">
        <f t="shared" si="364"/>
        <v>0</v>
      </c>
      <c r="GW513" s="2">
        <v>1</v>
      </c>
      <c r="GX513" s="2">
        <f t="shared" si="365"/>
        <v>0</v>
      </c>
      <c r="GY513" s="2"/>
      <c r="GZ513" s="2"/>
      <c r="HA513" s="2">
        <v>0</v>
      </c>
      <c r="HB513" s="2">
        <v>0</v>
      </c>
      <c r="HC513" s="2">
        <f t="shared" si="366"/>
        <v>0</v>
      </c>
      <c r="HD513" s="2"/>
      <c r="HE513" s="2" t="s">
        <v>3</v>
      </c>
      <c r="HF513" s="2" t="s">
        <v>3</v>
      </c>
      <c r="HG513" s="2"/>
      <c r="HH513" s="2"/>
      <c r="HI513" s="2"/>
      <c r="HJ513" s="2"/>
      <c r="HK513" s="2"/>
      <c r="HL513" s="2"/>
      <c r="HM513" s="2" t="s">
        <v>3</v>
      </c>
      <c r="HN513" s="2" t="s">
        <v>108</v>
      </c>
      <c r="HO513" s="2" t="s">
        <v>109</v>
      </c>
      <c r="HP513" s="2" t="s">
        <v>106</v>
      </c>
      <c r="HQ513" s="2" t="s">
        <v>106</v>
      </c>
      <c r="HR513" s="2"/>
      <c r="HS513" s="2">
        <v>0</v>
      </c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>
        <v>0</v>
      </c>
      <c r="IL513" s="2"/>
      <c r="IM513" s="2"/>
      <c r="IN513" s="2"/>
      <c r="IO513" s="2"/>
      <c r="IP513" s="2"/>
      <c r="IQ513" s="2"/>
      <c r="IR513" s="2"/>
      <c r="IS513" s="2"/>
      <c r="IT513" s="2"/>
      <c r="IU513" s="2"/>
    </row>
    <row r="514" spans="1:255" x14ac:dyDescent="0.25">
      <c r="A514" s="2">
        <v>18</v>
      </c>
      <c r="B514" s="2">
        <v>0</v>
      </c>
      <c r="C514" s="2">
        <v>419</v>
      </c>
      <c r="D514" s="2"/>
      <c r="E514" s="2" t="s">
        <v>3</v>
      </c>
      <c r="F514" s="2" t="s">
        <v>117</v>
      </c>
      <c r="G514" s="2" t="s">
        <v>118</v>
      </c>
      <c r="H514" s="2" t="s">
        <v>119</v>
      </c>
      <c r="I514" s="2">
        <f>I513*J514</f>
        <v>3.4320000000000004</v>
      </c>
      <c r="J514" s="2">
        <v>0.13200000000000001</v>
      </c>
      <c r="K514" s="2">
        <v>0.13200000000000001</v>
      </c>
      <c r="L514" s="2"/>
      <c r="M514" s="2"/>
      <c r="N514" s="2"/>
      <c r="O514" s="2">
        <f t="shared" si="346"/>
        <v>48572.38</v>
      </c>
      <c r="P514" s="2">
        <f>ROUND(CQ514*I514,2)</f>
        <v>48572.38</v>
      </c>
      <c r="Q514" s="2">
        <f>ROUND(CR514*I514,2)</f>
        <v>0</v>
      </c>
      <c r="R514" s="2">
        <f>ROUND(CS514*I514,2)</f>
        <v>0</v>
      </c>
      <c r="S514" s="2">
        <f>ROUND(CT514*I514,2)</f>
        <v>0</v>
      </c>
      <c r="T514" s="2">
        <f t="shared" si="347"/>
        <v>0</v>
      </c>
      <c r="U514" s="2">
        <f>ROUND(CV514*I514,7)</f>
        <v>0</v>
      </c>
      <c r="V514" s="2">
        <f>ROUND(CW514*I514,7)</f>
        <v>0</v>
      </c>
      <c r="W514" s="2">
        <f t="shared" si="348"/>
        <v>0</v>
      </c>
      <c r="X514" s="2">
        <f t="shared" si="349"/>
        <v>0</v>
      </c>
      <c r="Y514" s="2">
        <f t="shared" si="350"/>
        <v>0</v>
      </c>
      <c r="Z514" s="2"/>
      <c r="AA514" s="2">
        <v>-1</v>
      </c>
      <c r="AB514" s="2">
        <f t="shared" si="351"/>
        <v>16456.73</v>
      </c>
      <c r="AC514" s="2">
        <f>ROUND((ES514),6)</f>
        <v>16456.73</v>
      </c>
      <c r="AD514" s="2">
        <f>ROUND((((ET514)-(EU514))+AE514),6)</f>
        <v>0</v>
      </c>
      <c r="AE514" s="2">
        <f t="shared" ref="AE514:AF516" si="367">ROUND((EU514),6)</f>
        <v>0</v>
      </c>
      <c r="AF514" s="2">
        <f t="shared" si="367"/>
        <v>0</v>
      </c>
      <c r="AG514" s="2">
        <f t="shared" si="352"/>
        <v>0</v>
      </c>
      <c r="AH514" s="2">
        <f t="shared" ref="AH514:AI516" si="368">(EW514)</f>
        <v>0</v>
      </c>
      <c r="AI514" s="2">
        <f t="shared" si="368"/>
        <v>0</v>
      </c>
      <c r="AJ514" s="2">
        <f t="shared" si="353"/>
        <v>0</v>
      </c>
      <c r="AK514" s="2">
        <v>16456.73</v>
      </c>
      <c r="AL514" s="2">
        <v>16456.73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106</v>
      </c>
      <c r="AU514" s="2">
        <v>45</v>
      </c>
      <c r="AV514" s="2">
        <v>1</v>
      </c>
      <c r="AW514" s="2">
        <v>1</v>
      </c>
      <c r="AX514" s="2"/>
      <c r="AY514" s="2"/>
      <c r="AZ514" s="2">
        <v>1</v>
      </c>
      <c r="BA514" s="2">
        <v>1</v>
      </c>
      <c r="BB514" s="2">
        <v>1</v>
      </c>
      <c r="BC514" s="2">
        <v>0.86</v>
      </c>
      <c r="BD514" s="2" t="s">
        <v>3</v>
      </c>
      <c r="BE514" s="2" t="s">
        <v>3</v>
      </c>
      <c r="BF514" s="2" t="s">
        <v>3</v>
      </c>
      <c r="BG514" s="2" t="s">
        <v>3</v>
      </c>
      <c r="BH514" s="2">
        <v>3</v>
      </c>
      <c r="BI514" s="2">
        <v>1</v>
      </c>
      <c r="BJ514" s="2" t="s">
        <v>120</v>
      </c>
      <c r="BK514" s="2"/>
      <c r="BL514" s="2"/>
      <c r="BM514" s="2">
        <v>4001</v>
      </c>
      <c r="BN514" s="2">
        <v>0</v>
      </c>
      <c r="BO514" s="2" t="s">
        <v>117</v>
      </c>
      <c r="BP514" s="2">
        <v>1</v>
      </c>
      <c r="BQ514" s="2">
        <v>2</v>
      </c>
      <c r="BR514" s="2">
        <v>0</v>
      </c>
      <c r="BS514" s="2">
        <v>1</v>
      </c>
      <c r="BT514" s="2">
        <v>1</v>
      </c>
      <c r="BU514" s="2">
        <v>1</v>
      </c>
      <c r="BV514" s="2">
        <v>1</v>
      </c>
      <c r="BW514" s="2">
        <v>1</v>
      </c>
      <c r="BX514" s="2">
        <v>1</v>
      </c>
      <c r="BY514" s="2" t="s">
        <v>3</v>
      </c>
      <c r="BZ514" s="2">
        <v>106</v>
      </c>
      <c r="CA514" s="2">
        <v>45</v>
      </c>
      <c r="CB514" s="2" t="s">
        <v>3</v>
      </c>
      <c r="CC514" s="2"/>
      <c r="CD514" s="2"/>
      <c r="CE514" s="2">
        <v>0</v>
      </c>
      <c r="CF514" s="2">
        <v>0</v>
      </c>
      <c r="CG514" s="2">
        <v>0</v>
      </c>
      <c r="CH514" s="2"/>
      <c r="CI514" s="2"/>
      <c r="CJ514" s="2"/>
      <c r="CK514" s="2"/>
      <c r="CL514" s="2"/>
      <c r="CM514" s="2">
        <v>0</v>
      </c>
      <c r="CN514" s="2" t="s">
        <v>3</v>
      </c>
      <c r="CO514" s="2">
        <v>0</v>
      </c>
      <c r="CP514" s="2">
        <f t="shared" si="354"/>
        <v>48572.38</v>
      </c>
      <c r="CQ514" s="2">
        <f>ROUND(AL514*BC514,2)</f>
        <v>14152.79</v>
      </c>
      <c r="CR514" s="2">
        <f>ROUND(AM514*BB514,2)</f>
        <v>0</v>
      </c>
      <c r="CS514" s="2">
        <f>ROUND(AN514*BS514,2)</f>
        <v>0</v>
      </c>
      <c r="CT514" s="2">
        <f>ROUND(AO514*BA514,2)</f>
        <v>0</v>
      </c>
      <c r="CU514" s="2">
        <f t="shared" si="355"/>
        <v>0</v>
      </c>
      <c r="CV514" s="2">
        <f t="shared" ref="CV514:CW516" si="369">AH514</f>
        <v>0</v>
      </c>
      <c r="CW514" s="2">
        <f t="shared" si="369"/>
        <v>0</v>
      </c>
      <c r="CX514" s="2">
        <f t="shared" si="356"/>
        <v>0</v>
      </c>
      <c r="CY514" s="2">
        <f t="shared" si="357"/>
        <v>0</v>
      </c>
      <c r="CZ514" s="2">
        <f t="shared" si="358"/>
        <v>0</v>
      </c>
      <c r="DA514" s="2"/>
      <c r="DB514" s="2"/>
      <c r="DC514" s="2" t="s">
        <v>3</v>
      </c>
      <c r="DD514" s="2" t="s">
        <v>3</v>
      </c>
      <c r="DE514" s="2" t="s">
        <v>3</v>
      </c>
      <c r="DF514" s="2" t="s">
        <v>3</v>
      </c>
      <c r="DG514" s="2" t="s">
        <v>3</v>
      </c>
      <c r="DH514" s="2" t="s">
        <v>3</v>
      </c>
      <c r="DI514" s="2" t="s">
        <v>3</v>
      </c>
      <c r="DJ514" s="2" t="s">
        <v>3</v>
      </c>
      <c r="DK514" s="2" t="s">
        <v>3</v>
      </c>
      <c r="DL514" s="2" t="s">
        <v>3</v>
      </c>
      <c r="DM514" s="2" t="s">
        <v>3</v>
      </c>
      <c r="DN514" s="2">
        <v>0</v>
      </c>
      <c r="DO514" s="2">
        <v>0</v>
      </c>
      <c r="DP514" s="2">
        <v>1</v>
      </c>
      <c r="DQ514" s="2">
        <v>1</v>
      </c>
      <c r="DR514" s="2"/>
      <c r="DS514" s="2"/>
      <c r="DT514" s="2"/>
      <c r="DU514" s="2">
        <v>1009</v>
      </c>
      <c r="DV514" s="2" t="s">
        <v>119</v>
      </c>
      <c r="DW514" s="2" t="s">
        <v>119</v>
      </c>
      <c r="DX514" s="2">
        <v>1000</v>
      </c>
      <c r="DY514" s="2"/>
      <c r="DZ514" s="2" t="s">
        <v>3</v>
      </c>
      <c r="EA514" s="2" t="s">
        <v>3</v>
      </c>
      <c r="EB514" s="2" t="s">
        <v>3</v>
      </c>
      <c r="EC514" s="2" t="s">
        <v>3</v>
      </c>
      <c r="ED514" s="2"/>
      <c r="EE514" s="2">
        <v>75084939</v>
      </c>
      <c r="EF514" s="2">
        <v>2</v>
      </c>
      <c r="EG514" s="2" t="s">
        <v>25</v>
      </c>
      <c r="EH514" s="2">
        <v>4</v>
      </c>
      <c r="EI514" s="2" t="s">
        <v>106</v>
      </c>
      <c r="EJ514" s="2">
        <v>1</v>
      </c>
      <c r="EK514" s="2">
        <v>4001</v>
      </c>
      <c r="EL514" s="2" t="s">
        <v>106</v>
      </c>
      <c r="EM514" s="2" t="s">
        <v>107</v>
      </c>
      <c r="EN514" s="2"/>
      <c r="EO514" s="2" t="s">
        <v>3</v>
      </c>
      <c r="EP514" s="2"/>
      <c r="EQ514" s="2">
        <v>1024</v>
      </c>
      <c r="ER514" s="2">
        <v>16456.73</v>
      </c>
      <c r="ES514" s="2">
        <v>16456.73</v>
      </c>
      <c r="ET514" s="2">
        <v>0</v>
      </c>
      <c r="EU514" s="2">
        <v>0</v>
      </c>
      <c r="EV514" s="2">
        <v>0</v>
      </c>
      <c r="EW514" s="2">
        <v>0</v>
      </c>
      <c r="EX514" s="2">
        <v>0</v>
      </c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>
        <v>0</v>
      </c>
      <c r="FR514" s="2">
        <v>0</v>
      </c>
      <c r="FS514" s="2">
        <v>0</v>
      </c>
      <c r="FT514" s="2"/>
      <c r="FU514" s="2"/>
      <c r="FV514" s="2"/>
      <c r="FW514" s="2"/>
      <c r="FX514" s="2">
        <v>106</v>
      </c>
      <c r="FY514" s="2">
        <v>45</v>
      </c>
      <c r="FZ514" s="2"/>
      <c r="GA514" s="2" t="s">
        <v>3</v>
      </c>
      <c r="GB514" s="2"/>
      <c r="GC514" s="2"/>
      <c r="GD514" s="2">
        <v>1</v>
      </c>
      <c r="GE514" s="2"/>
      <c r="GF514" s="2">
        <v>-1591594887</v>
      </c>
      <c r="GG514" s="2">
        <v>2</v>
      </c>
      <c r="GH514" s="2">
        <v>1</v>
      </c>
      <c r="GI514" s="2">
        <v>2</v>
      </c>
      <c r="GJ514" s="2">
        <v>0</v>
      </c>
      <c r="GK514" s="2">
        <v>0</v>
      </c>
      <c r="GL514" s="2">
        <f t="shared" si="359"/>
        <v>0</v>
      </c>
      <c r="GM514" s="2">
        <f t="shared" si="360"/>
        <v>48572.38</v>
      </c>
      <c r="GN514" s="2">
        <f t="shared" si="361"/>
        <v>48572.38</v>
      </c>
      <c r="GO514" s="2">
        <f t="shared" si="362"/>
        <v>0</v>
      </c>
      <c r="GP514" s="2">
        <f t="shared" si="363"/>
        <v>0</v>
      </c>
      <c r="GQ514" s="2"/>
      <c r="GR514" s="2">
        <v>0</v>
      </c>
      <c r="GS514" s="2">
        <v>3</v>
      </c>
      <c r="GT514" s="2">
        <v>0</v>
      </c>
      <c r="GU514" s="2" t="s">
        <v>3</v>
      </c>
      <c r="GV514" s="2">
        <f t="shared" si="364"/>
        <v>0</v>
      </c>
      <c r="GW514" s="2">
        <v>1</v>
      </c>
      <c r="GX514" s="2">
        <f t="shared" si="365"/>
        <v>0</v>
      </c>
      <c r="GY514" s="2"/>
      <c r="GZ514" s="2"/>
      <c r="HA514" s="2">
        <v>0</v>
      </c>
      <c r="HB514" s="2">
        <v>0</v>
      </c>
      <c r="HC514" s="2">
        <f t="shared" si="366"/>
        <v>0</v>
      </c>
      <c r="HD514" s="2"/>
      <c r="HE514" s="2" t="s">
        <v>3</v>
      </c>
      <c r="HF514" s="2" t="s">
        <v>3</v>
      </c>
      <c r="HG514" s="2"/>
      <c r="HH514" s="2"/>
      <c r="HI514" s="2"/>
      <c r="HJ514" s="2"/>
      <c r="HK514" s="2"/>
      <c r="HL514" s="2"/>
      <c r="HM514" s="2" t="s">
        <v>3</v>
      </c>
      <c r="HN514" s="2" t="s">
        <v>108</v>
      </c>
      <c r="HO514" s="2" t="s">
        <v>109</v>
      </c>
      <c r="HP514" s="2" t="s">
        <v>106</v>
      </c>
      <c r="HQ514" s="2" t="s">
        <v>106</v>
      </c>
      <c r="HR514" s="2"/>
      <c r="HS514" s="2">
        <v>0</v>
      </c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>
        <v>0</v>
      </c>
      <c r="IL514" s="2"/>
      <c r="IM514" s="2"/>
      <c r="IN514" s="2"/>
      <c r="IO514" s="2"/>
      <c r="IP514" s="2"/>
      <c r="IQ514" s="2"/>
      <c r="IR514" s="2"/>
      <c r="IS514" s="2"/>
      <c r="IT514" s="2"/>
      <c r="IU514" s="2"/>
    </row>
    <row r="515" spans="1:255" x14ac:dyDescent="0.25">
      <c r="A515" s="2">
        <v>18</v>
      </c>
      <c r="B515" s="2">
        <v>0</v>
      </c>
      <c r="C515" s="2">
        <v>420</v>
      </c>
      <c r="D515" s="2"/>
      <c r="E515" s="2" t="s">
        <v>3</v>
      </c>
      <c r="F515" s="2" t="s">
        <v>123</v>
      </c>
      <c r="G515" s="2" t="s">
        <v>124</v>
      </c>
      <c r="H515" s="2" t="s">
        <v>125</v>
      </c>
      <c r="I515" s="2">
        <f>I513*J515</f>
        <v>171.08</v>
      </c>
      <c r="J515" s="2">
        <v>6.58</v>
      </c>
      <c r="K515" s="2">
        <v>6.58</v>
      </c>
      <c r="L515" s="2"/>
      <c r="M515" s="2"/>
      <c r="N515" s="2"/>
      <c r="O515" s="2">
        <f t="shared" si="346"/>
        <v>126062.01</v>
      </c>
      <c r="P515" s="2">
        <f>ROUND(CQ515*I515,2)</f>
        <v>126062.01</v>
      </c>
      <c r="Q515" s="2">
        <f>ROUND(CR515*I515,2)</f>
        <v>0</v>
      </c>
      <c r="R515" s="2">
        <f>ROUND(CS515*I515,2)</f>
        <v>0</v>
      </c>
      <c r="S515" s="2">
        <f>ROUND(CT515*I515,2)</f>
        <v>0</v>
      </c>
      <c r="T515" s="2">
        <f t="shared" si="347"/>
        <v>0</v>
      </c>
      <c r="U515" s="2">
        <f>ROUND(CV515*I515,7)</f>
        <v>0</v>
      </c>
      <c r="V515" s="2">
        <f>ROUND(CW515*I515,7)</f>
        <v>0</v>
      </c>
      <c r="W515" s="2">
        <f t="shared" si="348"/>
        <v>0</v>
      </c>
      <c r="X515" s="2">
        <f t="shared" si="349"/>
        <v>0</v>
      </c>
      <c r="Y515" s="2">
        <f t="shared" si="350"/>
        <v>0</v>
      </c>
      <c r="Z515" s="2"/>
      <c r="AA515" s="2">
        <v>-1</v>
      </c>
      <c r="AB515" s="2">
        <f t="shared" si="351"/>
        <v>695.15</v>
      </c>
      <c r="AC515" s="2">
        <f>ROUND((ES515),6)</f>
        <v>695.15</v>
      </c>
      <c r="AD515" s="2">
        <f>ROUND((((ET515)-(EU515))+AE515),6)</f>
        <v>0</v>
      </c>
      <c r="AE515" s="2">
        <f t="shared" si="367"/>
        <v>0</v>
      </c>
      <c r="AF515" s="2">
        <f t="shared" si="367"/>
        <v>0</v>
      </c>
      <c r="AG515" s="2">
        <f t="shared" si="352"/>
        <v>0</v>
      </c>
      <c r="AH515" s="2">
        <f t="shared" si="368"/>
        <v>0</v>
      </c>
      <c r="AI515" s="2">
        <f t="shared" si="368"/>
        <v>0</v>
      </c>
      <c r="AJ515" s="2">
        <f t="shared" si="353"/>
        <v>0</v>
      </c>
      <c r="AK515" s="2">
        <v>695.15</v>
      </c>
      <c r="AL515" s="2">
        <v>695.15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106</v>
      </c>
      <c r="AU515" s="2">
        <v>45</v>
      </c>
      <c r="AV515" s="2">
        <v>1</v>
      </c>
      <c r="AW515" s="2">
        <v>1</v>
      </c>
      <c r="AX515" s="2"/>
      <c r="AY515" s="2"/>
      <c r="AZ515" s="2">
        <v>1</v>
      </c>
      <c r="BA515" s="2">
        <v>1</v>
      </c>
      <c r="BB515" s="2">
        <v>1</v>
      </c>
      <c r="BC515" s="2">
        <v>1.06</v>
      </c>
      <c r="BD515" s="2" t="s">
        <v>3</v>
      </c>
      <c r="BE515" s="2" t="s">
        <v>3</v>
      </c>
      <c r="BF515" s="2" t="s">
        <v>3</v>
      </c>
      <c r="BG515" s="2" t="s">
        <v>3</v>
      </c>
      <c r="BH515" s="2">
        <v>3</v>
      </c>
      <c r="BI515" s="2">
        <v>1</v>
      </c>
      <c r="BJ515" s="2" t="s">
        <v>126</v>
      </c>
      <c r="BK515" s="2"/>
      <c r="BL515" s="2"/>
      <c r="BM515" s="2">
        <v>4001</v>
      </c>
      <c r="BN515" s="2">
        <v>0</v>
      </c>
      <c r="BO515" s="2" t="s">
        <v>123</v>
      </c>
      <c r="BP515" s="2">
        <v>1</v>
      </c>
      <c r="BQ515" s="2">
        <v>2</v>
      </c>
      <c r="BR515" s="2">
        <v>0</v>
      </c>
      <c r="BS515" s="2">
        <v>1</v>
      </c>
      <c r="BT515" s="2">
        <v>1</v>
      </c>
      <c r="BU515" s="2">
        <v>1</v>
      </c>
      <c r="BV515" s="2">
        <v>1</v>
      </c>
      <c r="BW515" s="2">
        <v>1</v>
      </c>
      <c r="BX515" s="2">
        <v>1</v>
      </c>
      <c r="BY515" s="2" t="s">
        <v>3</v>
      </c>
      <c r="BZ515" s="2">
        <v>106</v>
      </c>
      <c r="CA515" s="2">
        <v>45</v>
      </c>
      <c r="CB515" s="2" t="s">
        <v>3</v>
      </c>
      <c r="CC515" s="2"/>
      <c r="CD515" s="2"/>
      <c r="CE515" s="2">
        <v>0</v>
      </c>
      <c r="CF515" s="2">
        <v>0</v>
      </c>
      <c r="CG515" s="2">
        <v>0</v>
      </c>
      <c r="CH515" s="2"/>
      <c r="CI515" s="2"/>
      <c r="CJ515" s="2"/>
      <c r="CK515" s="2"/>
      <c r="CL515" s="2"/>
      <c r="CM515" s="2">
        <v>0</v>
      </c>
      <c r="CN515" s="2" t="s">
        <v>3</v>
      </c>
      <c r="CO515" s="2">
        <v>0</v>
      </c>
      <c r="CP515" s="2">
        <f t="shared" si="354"/>
        <v>126062.01</v>
      </c>
      <c r="CQ515" s="2">
        <f>ROUND(AL515*BC515,2)</f>
        <v>736.86</v>
      </c>
      <c r="CR515" s="2">
        <f>ROUND(AM515*BB515,2)</f>
        <v>0</v>
      </c>
      <c r="CS515" s="2">
        <f>ROUND(AN515*BS515,2)</f>
        <v>0</v>
      </c>
      <c r="CT515" s="2">
        <f>ROUND(AO515*BA515,2)</f>
        <v>0</v>
      </c>
      <c r="CU515" s="2">
        <f t="shared" si="355"/>
        <v>0</v>
      </c>
      <c r="CV515" s="2">
        <f t="shared" si="369"/>
        <v>0</v>
      </c>
      <c r="CW515" s="2">
        <f t="shared" si="369"/>
        <v>0</v>
      </c>
      <c r="CX515" s="2">
        <f t="shared" si="356"/>
        <v>0</v>
      </c>
      <c r="CY515" s="2">
        <f t="shared" si="357"/>
        <v>0</v>
      </c>
      <c r="CZ515" s="2">
        <f t="shared" si="358"/>
        <v>0</v>
      </c>
      <c r="DA515" s="2"/>
      <c r="DB515" s="2"/>
      <c r="DC515" s="2" t="s">
        <v>3</v>
      </c>
      <c r="DD515" s="2" t="s">
        <v>3</v>
      </c>
      <c r="DE515" s="2" t="s">
        <v>3</v>
      </c>
      <c r="DF515" s="2" t="s">
        <v>3</v>
      </c>
      <c r="DG515" s="2" t="s">
        <v>3</v>
      </c>
      <c r="DH515" s="2" t="s">
        <v>3</v>
      </c>
      <c r="DI515" s="2" t="s">
        <v>3</v>
      </c>
      <c r="DJ515" s="2" t="s">
        <v>3</v>
      </c>
      <c r="DK515" s="2" t="s">
        <v>3</v>
      </c>
      <c r="DL515" s="2" t="s">
        <v>3</v>
      </c>
      <c r="DM515" s="2" t="s">
        <v>3</v>
      </c>
      <c r="DN515" s="2">
        <v>0</v>
      </c>
      <c r="DO515" s="2">
        <v>0</v>
      </c>
      <c r="DP515" s="2">
        <v>1</v>
      </c>
      <c r="DQ515" s="2">
        <v>1</v>
      </c>
      <c r="DR515" s="2"/>
      <c r="DS515" s="2"/>
      <c r="DT515" s="2"/>
      <c r="DU515" s="2">
        <v>1009</v>
      </c>
      <c r="DV515" s="2" t="s">
        <v>125</v>
      </c>
      <c r="DW515" s="2" t="s">
        <v>125</v>
      </c>
      <c r="DX515" s="2">
        <v>1</v>
      </c>
      <c r="DY515" s="2"/>
      <c r="DZ515" s="2" t="s">
        <v>3</v>
      </c>
      <c r="EA515" s="2" t="s">
        <v>3</v>
      </c>
      <c r="EB515" s="2" t="s">
        <v>3</v>
      </c>
      <c r="EC515" s="2" t="s">
        <v>3</v>
      </c>
      <c r="ED515" s="2"/>
      <c r="EE515" s="2">
        <v>75084939</v>
      </c>
      <c r="EF515" s="2">
        <v>2</v>
      </c>
      <c r="EG515" s="2" t="s">
        <v>25</v>
      </c>
      <c r="EH515" s="2">
        <v>4</v>
      </c>
      <c r="EI515" s="2" t="s">
        <v>106</v>
      </c>
      <c r="EJ515" s="2">
        <v>1</v>
      </c>
      <c r="EK515" s="2">
        <v>4001</v>
      </c>
      <c r="EL515" s="2" t="s">
        <v>106</v>
      </c>
      <c r="EM515" s="2" t="s">
        <v>107</v>
      </c>
      <c r="EN515" s="2"/>
      <c r="EO515" s="2" t="s">
        <v>3</v>
      </c>
      <c r="EP515" s="2"/>
      <c r="EQ515" s="2">
        <v>1024</v>
      </c>
      <c r="ER515" s="2">
        <v>695.15</v>
      </c>
      <c r="ES515" s="2">
        <v>695.15</v>
      </c>
      <c r="ET515" s="2">
        <v>0</v>
      </c>
      <c r="EU515" s="2">
        <v>0</v>
      </c>
      <c r="EV515" s="2">
        <v>0</v>
      </c>
      <c r="EW515" s="2">
        <v>0</v>
      </c>
      <c r="EX515" s="2">
        <v>0</v>
      </c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>
        <v>0</v>
      </c>
      <c r="FR515" s="2">
        <v>0</v>
      </c>
      <c r="FS515" s="2">
        <v>0</v>
      </c>
      <c r="FT515" s="2"/>
      <c r="FU515" s="2"/>
      <c r="FV515" s="2"/>
      <c r="FW515" s="2"/>
      <c r="FX515" s="2">
        <v>106</v>
      </c>
      <c r="FY515" s="2">
        <v>45</v>
      </c>
      <c r="FZ515" s="2"/>
      <c r="GA515" s="2" t="s">
        <v>3</v>
      </c>
      <c r="GB515" s="2"/>
      <c r="GC515" s="2"/>
      <c r="GD515" s="2">
        <v>1</v>
      </c>
      <c r="GE515" s="2"/>
      <c r="GF515" s="2">
        <v>-715723481</v>
      </c>
      <c r="GG515" s="2">
        <v>2</v>
      </c>
      <c r="GH515" s="2">
        <v>1</v>
      </c>
      <c r="GI515" s="2">
        <v>2</v>
      </c>
      <c r="GJ515" s="2">
        <v>0</v>
      </c>
      <c r="GK515" s="2">
        <v>0</v>
      </c>
      <c r="GL515" s="2">
        <f t="shared" si="359"/>
        <v>0</v>
      </c>
      <c r="GM515" s="2">
        <f t="shared" si="360"/>
        <v>126062.01</v>
      </c>
      <c r="GN515" s="2">
        <f t="shared" si="361"/>
        <v>126062.01</v>
      </c>
      <c r="GO515" s="2">
        <f t="shared" si="362"/>
        <v>0</v>
      </c>
      <c r="GP515" s="2">
        <f t="shared" si="363"/>
        <v>0</v>
      </c>
      <c r="GQ515" s="2"/>
      <c r="GR515" s="2">
        <v>0</v>
      </c>
      <c r="GS515" s="2">
        <v>3</v>
      </c>
      <c r="GT515" s="2">
        <v>0</v>
      </c>
      <c r="GU515" s="2" t="s">
        <v>3</v>
      </c>
      <c r="GV515" s="2">
        <f t="shared" si="364"/>
        <v>0</v>
      </c>
      <c r="GW515" s="2">
        <v>1</v>
      </c>
      <c r="GX515" s="2">
        <f t="shared" si="365"/>
        <v>0</v>
      </c>
      <c r="GY515" s="2"/>
      <c r="GZ515" s="2"/>
      <c r="HA515" s="2">
        <v>0</v>
      </c>
      <c r="HB515" s="2">
        <v>0</v>
      </c>
      <c r="HC515" s="2">
        <f t="shared" si="366"/>
        <v>0</v>
      </c>
      <c r="HD515" s="2"/>
      <c r="HE515" s="2" t="s">
        <v>3</v>
      </c>
      <c r="HF515" s="2" t="s">
        <v>3</v>
      </c>
      <c r="HG515" s="2"/>
      <c r="HH515" s="2"/>
      <c r="HI515" s="2"/>
      <c r="HJ515" s="2"/>
      <c r="HK515" s="2"/>
      <c r="HL515" s="2"/>
      <c r="HM515" s="2" t="s">
        <v>3</v>
      </c>
      <c r="HN515" s="2" t="s">
        <v>108</v>
      </c>
      <c r="HO515" s="2" t="s">
        <v>109</v>
      </c>
      <c r="HP515" s="2" t="s">
        <v>106</v>
      </c>
      <c r="HQ515" s="2" t="s">
        <v>106</v>
      </c>
      <c r="HR515" s="2"/>
      <c r="HS515" s="2">
        <v>0</v>
      </c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>
        <v>0</v>
      </c>
      <c r="IL515" s="2"/>
      <c r="IM515" s="2"/>
      <c r="IN515" s="2"/>
      <c r="IO515" s="2"/>
      <c r="IP515" s="2"/>
      <c r="IQ515" s="2"/>
      <c r="IR515" s="2"/>
      <c r="IS515" s="2"/>
      <c r="IT515" s="2"/>
      <c r="IU515" s="2"/>
    </row>
    <row r="516" spans="1:255" x14ac:dyDescent="0.25">
      <c r="A516" s="2">
        <v>17</v>
      </c>
      <c r="B516" s="2">
        <v>0</v>
      </c>
      <c r="C516" s="2"/>
      <c r="D516" s="2"/>
      <c r="E516" s="2" t="s">
        <v>3</v>
      </c>
      <c r="F516" s="2" t="s">
        <v>127</v>
      </c>
      <c r="G516" s="2" t="s">
        <v>128</v>
      </c>
      <c r="H516" s="2" t="s">
        <v>115</v>
      </c>
      <c r="I516" s="2">
        <f>ROUND(26*2+4,7)</f>
        <v>56</v>
      </c>
      <c r="J516" s="2">
        <v>0</v>
      </c>
      <c r="K516" s="2">
        <f>ROUND(26*2+4,7)</f>
        <v>56</v>
      </c>
      <c r="L516" s="2"/>
      <c r="M516" s="2"/>
      <c r="N516" s="2"/>
      <c r="O516" s="2">
        <f t="shared" si="346"/>
        <v>60860.800000000003</v>
      </c>
      <c r="P516" s="2">
        <f>ROUND(CQ516*I516,2)</f>
        <v>60860.800000000003</v>
      </c>
      <c r="Q516" s="2">
        <f>ROUND(CR516*I516,2)</f>
        <v>0</v>
      </c>
      <c r="R516" s="2">
        <f>ROUND(CS516*I516,2)</f>
        <v>0</v>
      </c>
      <c r="S516" s="2">
        <f>ROUND(CT516*I516,2)</f>
        <v>0</v>
      </c>
      <c r="T516" s="2">
        <f t="shared" si="347"/>
        <v>0</v>
      </c>
      <c r="U516" s="2">
        <f>ROUND(CV516*I516,7)</f>
        <v>0</v>
      </c>
      <c r="V516" s="2">
        <f>ROUND(CW516*I516,7)</f>
        <v>0</v>
      </c>
      <c r="W516" s="2">
        <f t="shared" si="348"/>
        <v>0</v>
      </c>
      <c r="X516" s="2">
        <f t="shared" si="349"/>
        <v>0</v>
      </c>
      <c r="Y516" s="2">
        <f t="shared" si="350"/>
        <v>0</v>
      </c>
      <c r="Z516" s="2"/>
      <c r="AA516" s="2">
        <v>-1</v>
      </c>
      <c r="AB516" s="2">
        <f t="shared" si="351"/>
        <v>1086.8</v>
      </c>
      <c r="AC516" s="2">
        <f>ROUND((ES516),6)</f>
        <v>1086.8</v>
      </c>
      <c r="AD516" s="2">
        <f>ROUND((ET516),6)</f>
        <v>0</v>
      </c>
      <c r="AE516" s="2">
        <f t="shared" si="367"/>
        <v>0</v>
      </c>
      <c r="AF516" s="2">
        <f t="shared" si="367"/>
        <v>0</v>
      </c>
      <c r="AG516" s="2">
        <f t="shared" si="352"/>
        <v>0</v>
      </c>
      <c r="AH516" s="2">
        <f t="shared" si="368"/>
        <v>0</v>
      </c>
      <c r="AI516" s="2">
        <f t="shared" si="368"/>
        <v>0</v>
      </c>
      <c r="AJ516" s="2">
        <f t="shared" si="353"/>
        <v>0</v>
      </c>
      <c r="AK516" s="2">
        <v>1086.8</v>
      </c>
      <c r="AL516" s="2">
        <v>1086.8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v>0</v>
      </c>
      <c r="AV516" s="2">
        <v>1</v>
      </c>
      <c r="AW516" s="2">
        <v>1</v>
      </c>
      <c r="AX516" s="2"/>
      <c r="AY516" s="2"/>
      <c r="AZ516" s="2">
        <v>1</v>
      </c>
      <c r="BA516" s="2">
        <v>1</v>
      </c>
      <c r="BB516" s="2">
        <v>1</v>
      </c>
      <c r="BC516" s="2">
        <v>1</v>
      </c>
      <c r="BD516" s="2" t="s">
        <v>3</v>
      </c>
      <c r="BE516" s="2" t="s">
        <v>3</v>
      </c>
      <c r="BF516" s="2" t="s">
        <v>3</v>
      </c>
      <c r="BG516" s="2" t="s">
        <v>3</v>
      </c>
      <c r="BH516" s="2">
        <v>3</v>
      </c>
      <c r="BI516" s="2">
        <v>1</v>
      </c>
      <c r="BJ516" s="2" t="s">
        <v>127</v>
      </c>
      <c r="BK516" s="2"/>
      <c r="BL516" s="2"/>
      <c r="BM516" s="2">
        <v>900</v>
      </c>
      <c r="BN516" s="2">
        <v>0</v>
      </c>
      <c r="BO516" s="2" t="s">
        <v>3</v>
      </c>
      <c r="BP516" s="2">
        <v>0</v>
      </c>
      <c r="BQ516" s="2">
        <v>90</v>
      </c>
      <c r="BR516" s="2">
        <v>0</v>
      </c>
      <c r="BS516" s="2">
        <v>1</v>
      </c>
      <c r="BT516" s="2">
        <v>1</v>
      </c>
      <c r="BU516" s="2">
        <v>1</v>
      </c>
      <c r="BV516" s="2">
        <v>1</v>
      </c>
      <c r="BW516" s="2">
        <v>1</v>
      </c>
      <c r="BX516" s="2">
        <v>1</v>
      </c>
      <c r="BY516" s="2" t="s">
        <v>3</v>
      </c>
      <c r="BZ516" s="2">
        <v>0</v>
      </c>
      <c r="CA516" s="2">
        <v>0</v>
      </c>
      <c r="CB516" s="2" t="s">
        <v>3</v>
      </c>
      <c r="CC516" s="2"/>
      <c r="CD516" s="2"/>
      <c r="CE516" s="2">
        <v>0</v>
      </c>
      <c r="CF516" s="2">
        <v>0</v>
      </c>
      <c r="CG516" s="2">
        <v>0</v>
      </c>
      <c r="CH516" s="2"/>
      <c r="CI516" s="2"/>
      <c r="CJ516" s="2"/>
      <c r="CK516" s="2"/>
      <c r="CL516" s="2"/>
      <c r="CM516" s="2">
        <v>0</v>
      </c>
      <c r="CN516" s="2" t="s">
        <v>3</v>
      </c>
      <c r="CO516" s="2">
        <v>0</v>
      </c>
      <c r="CP516" s="2">
        <f t="shared" si="354"/>
        <v>60860.800000000003</v>
      </c>
      <c r="CQ516" s="2">
        <f>ROUND(AL516,2)</f>
        <v>1086.8</v>
      </c>
      <c r="CR516" s="2">
        <f>ROUND(AM516,2)</f>
        <v>0</v>
      </c>
      <c r="CS516" s="2">
        <f>ROUND(AN516*BS516,2)</f>
        <v>0</v>
      </c>
      <c r="CT516" s="2">
        <f>ROUND(AO516*BA516,2)</f>
        <v>0</v>
      </c>
      <c r="CU516" s="2">
        <f t="shared" si="355"/>
        <v>0</v>
      </c>
      <c r="CV516" s="2">
        <f t="shared" si="369"/>
        <v>0</v>
      </c>
      <c r="CW516" s="2">
        <f t="shared" si="369"/>
        <v>0</v>
      </c>
      <c r="CX516" s="2">
        <f t="shared" si="356"/>
        <v>0</v>
      </c>
      <c r="CY516" s="2">
        <f>0</f>
        <v>0</v>
      </c>
      <c r="CZ516" s="2">
        <f>0</f>
        <v>0</v>
      </c>
      <c r="DA516" s="2"/>
      <c r="DB516" s="2"/>
      <c r="DC516" s="2" t="s">
        <v>3</v>
      </c>
      <c r="DD516" s="2" t="s">
        <v>3</v>
      </c>
      <c r="DE516" s="2" t="s">
        <v>3</v>
      </c>
      <c r="DF516" s="2" t="s">
        <v>3</v>
      </c>
      <c r="DG516" s="2" t="s">
        <v>3</v>
      </c>
      <c r="DH516" s="2" t="s">
        <v>3</v>
      </c>
      <c r="DI516" s="2" t="s">
        <v>3</v>
      </c>
      <c r="DJ516" s="2" t="s">
        <v>3</v>
      </c>
      <c r="DK516" s="2" t="s">
        <v>3</v>
      </c>
      <c r="DL516" s="2" t="s">
        <v>3</v>
      </c>
      <c r="DM516" s="2" t="s">
        <v>3</v>
      </c>
      <c r="DN516" s="2">
        <v>0</v>
      </c>
      <c r="DO516" s="2">
        <v>0</v>
      </c>
      <c r="DP516" s="2">
        <v>1</v>
      </c>
      <c r="DQ516" s="2">
        <v>1</v>
      </c>
      <c r="DR516" s="2"/>
      <c r="DS516" s="2"/>
      <c r="DT516" s="2"/>
      <c r="DU516" s="2">
        <v>1003</v>
      </c>
      <c r="DV516" s="2" t="s">
        <v>115</v>
      </c>
      <c r="DW516" s="2" t="s">
        <v>115</v>
      </c>
      <c r="DX516" s="2">
        <v>1</v>
      </c>
      <c r="DY516" s="2"/>
      <c r="DZ516" s="2" t="s">
        <v>3</v>
      </c>
      <c r="EA516" s="2" t="s">
        <v>3</v>
      </c>
      <c r="EB516" s="2" t="s">
        <v>3</v>
      </c>
      <c r="EC516" s="2" t="s">
        <v>3</v>
      </c>
      <c r="ED516" s="2"/>
      <c r="EE516" s="2">
        <v>75085368</v>
      </c>
      <c r="EF516" s="2">
        <v>90</v>
      </c>
      <c r="EG516" s="2" t="s">
        <v>129</v>
      </c>
      <c r="EH516" s="2">
        <v>0</v>
      </c>
      <c r="EI516" s="2" t="s">
        <v>3</v>
      </c>
      <c r="EJ516" s="2">
        <v>1</v>
      </c>
      <c r="EK516" s="2">
        <v>900</v>
      </c>
      <c r="EL516" s="2" t="s">
        <v>129</v>
      </c>
      <c r="EM516" s="2" t="s">
        <v>130</v>
      </c>
      <c r="EN516" s="2"/>
      <c r="EO516" s="2" t="s">
        <v>3</v>
      </c>
      <c r="EP516" s="2"/>
      <c r="EQ516" s="2">
        <v>1040</v>
      </c>
      <c r="ER516" s="2">
        <v>0</v>
      </c>
      <c r="ES516" s="2">
        <v>1086.8</v>
      </c>
      <c r="ET516" s="2">
        <v>0</v>
      </c>
      <c r="EU516" s="2">
        <v>0</v>
      </c>
      <c r="EV516" s="2">
        <v>0</v>
      </c>
      <c r="EW516" s="2">
        <v>0</v>
      </c>
      <c r="EX516" s="2">
        <v>0</v>
      </c>
      <c r="EY516" s="2">
        <v>0</v>
      </c>
      <c r="EZ516" s="2">
        <v>5</v>
      </c>
      <c r="FA516" s="2"/>
      <c r="FB516" s="2"/>
      <c r="FC516" s="2">
        <v>0</v>
      </c>
      <c r="FD516" s="2">
        <v>18</v>
      </c>
      <c r="FE516" s="2"/>
      <c r="FF516" s="2">
        <v>1086.8</v>
      </c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>
        <v>0</v>
      </c>
      <c r="FR516" s="2">
        <v>0</v>
      </c>
      <c r="FS516" s="2">
        <v>0</v>
      </c>
      <c r="FT516" s="2"/>
      <c r="FU516" s="2"/>
      <c r="FV516" s="2"/>
      <c r="FW516" s="2"/>
      <c r="FX516" s="2">
        <v>0</v>
      </c>
      <c r="FY516" s="2">
        <v>0</v>
      </c>
      <c r="FZ516" s="2"/>
      <c r="GA516" s="2" t="s">
        <v>3</v>
      </c>
      <c r="GB516" s="2"/>
      <c r="GC516" s="2"/>
      <c r="GD516" s="2">
        <v>1</v>
      </c>
      <c r="GE516" s="2"/>
      <c r="GF516" s="2">
        <v>1707101952</v>
      </c>
      <c r="GG516" s="2">
        <v>2</v>
      </c>
      <c r="GH516" s="2">
        <v>3</v>
      </c>
      <c r="GI516" s="2">
        <v>-2</v>
      </c>
      <c r="GJ516" s="2">
        <v>0</v>
      </c>
      <c r="GK516" s="2">
        <v>0</v>
      </c>
      <c r="GL516" s="2">
        <f t="shared" si="359"/>
        <v>0</v>
      </c>
      <c r="GM516" s="2">
        <f t="shared" si="360"/>
        <v>60860.800000000003</v>
      </c>
      <c r="GN516" s="2">
        <f t="shared" si="361"/>
        <v>60860.800000000003</v>
      </c>
      <c r="GO516" s="2">
        <f t="shared" si="362"/>
        <v>0</v>
      </c>
      <c r="GP516" s="2">
        <f t="shared" si="363"/>
        <v>0</v>
      </c>
      <c r="GQ516" s="2"/>
      <c r="GR516" s="2">
        <v>1</v>
      </c>
      <c r="GS516" s="2">
        <v>1</v>
      </c>
      <c r="GT516" s="2">
        <v>0</v>
      </c>
      <c r="GU516" s="2" t="s">
        <v>3</v>
      </c>
      <c r="GV516" s="2">
        <f t="shared" si="364"/>
        <v>0</v>
      </c>
      <c r="GW516" s="2">
        <v>1</v>
      </c>
      <c r="GX516" s="2">
        <f t="shared" si="365"/>
        <v>0</v>
      </c>
      <c r="GY516" s="2"/>
      <c r="GZ516" s="2"/>
      <c r="HA516" s="2">
        <v>0</v>
      </c>
      <c r="HB516" s="2">
        <v>0</v>
      </c>
      <c r="HC516" s="2">
        <f t="shared" si="366"/>
        <v>0</v>
      </c>
      <c r="HD516" s="2"/>
      <c r="HE516" s="2" t="s">
        <v>3</v>
      </c>
      <c r="HF516" s="2" t="s">
        <v>3</v>
      </c>
      <c r="HG516" s="2">
        <f>ROUND(ROUND(AL516,2)*I516,2)</f>
        <v>60860.800000000003</v>
      </c>
      <c r="HH516" s="2"/>
      <c r="HI516" s="2"/>
      <c r="HJ516" s="2"/>
      <c r="HK516" s="2"/>
      <c r="HL516" s="2"/>
      <c r="HM516" s="2" t="s">
        <v>3</v>
      </c>
      <c r="HN516" s="2" t="s">
        <v>3</v>
      </c>
      <c r="HO516" s="2" t="s">
        <v>3</v>
      </c>
      <c r="HP516" s="2" t="s">
        <v>3</v>
      </c>
      <c r="HQ516" s="2" t="s">
        <v>3</v>
      </c>
      <c r="HR516" s="2"/>
      <c r="HS516" s="2">
        <v>0</v>
      </c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>
        <v>0</v>
      </c>
      <c r="IL516" s="2"/>
      <c r="IM516" s="2"/>
      <c r="IN516" s="2"/>
      <c r="IO516" s="2"/>
      <c r="IP516" s="2"/>
      <c r="IQ516" s="2"/>
      <c r="IR516" s="2"/>
      <c r="IS516" s="2"/>
      <c r="IT516" s="2"/>
      <c r="IU516" s="2"/>
    </row>
    <row r="517" spans="1:255" ht="409.6" x14ac:dyDescent="0.25">
      <c r="A517" s="2">
        <v>17</v>
      </c>
      <c r="B517" s="2">
        <v>0</v>
      </c>
      <c r="C517" s="2">
        <f>ROW(SmtRes!A425)</f>
        <v>425</v>
      </c>
      <c r="D517" s="2">
        <f>ROW(EtalonRes!A416)</f>
        <v>416</v>
      </c>
      <c r="E517" s="2" t="s">
        <v>3</v>
      </c>
      <c r="F517" s="2" t="s">
        <v>131</v>
      </c>
      <c r="G517" s="2" t="s">
        <v>132</v>
      </c>
      <c r="H517" s="2" t="s">
        <v>133</v>
      </c>
      <c r="I517" s="2">
        <f>ROUND(4,7)</f>
        <v>4</v>
      </c>
      <c r="J517" s="2">
        <v>0</v>
      </c>
      <c r="K517" s="2">
        <f>ROUND(4,7)</f>
        <v>4</v>
      </c>
      <c r="L517" s="2"/>
      <c r="M517" s="2"/>
      <c r="N517" s="2"/>
      <c r="O517" s="2">
        <f t="shared" si="346"/>
        <v>3654.44</v>
      </c>
      <c r="P517" s="2">
        <f>SUMIF(SmtRes!AQ422:'SmtRes'!AQ425,"=1",SmtRes!DF422:'SmtRes'!DF425)</f>
        <v>10.41</v>
      </c>
      <c r="Q517" s="2">
        <f>SUMIF(SmtRes!AQ422:'SmtRes'!AQ425,"=1",SmtRes!DG422:'SmtRes'!DG425)</f>
        <v>294.13</v>
      </c>
      <c r="R517" s="2">
        <f>SUMIF(SmtRes!AQ422:'SmtRes'!AQ425,"=1",SmtRes!DH422:'SmtRes'!DH425)</f>
        <v>0</v>
      </c>
      <c r="S517" s="2">
        <f>SUMIF(SmtRes!AQ422:'SmtRes'!AQ425,"=1",SmtRes!DI422:'SmtRes'!DI425)</f>
        <v>3349.9</v>
      </c>
      <c r="T517" s="2">
        <f t="shared" si="347"/>
        <v>0</v>
      </c>
      <c r="U517" s="2">
        <f>SUMIF(SmtRes!AQ422:'SmtRes'!AQ425,"=1",SmtRes!CV422:'SmtRes'!CV425)</f>
        <v>4.32</v>
      </c>
      <c r="V517" s="2">
        <f>SUMIF(SmtRes!AQ422:'SmtRes'!AQ425,"=1",SmtRes!CW422:'SmtRes'!CW425)</f>
        <v>0</v>
      </c>
      <c r="W517" s="2">
        <f t="shared" si="348"/>
        <v>0</v>
      </c>
      <c r="X517" s="2">
        <f t="shared" si="349"/>
        <v>3919.38</v>
      </c>
      <c r="Y517" s="2">
        <f t="shared" si="350"/>
        <v>2478.9299999999998</v>
      </c>
      <c r="Z517" s="2"/>
      <c r="AA517" s="2">
        <v>-1</v>
      </c>
      <c r="AB517" s="2">
        <f t="shared" si="351"/>
        <v>888.64212499999996</v>
      </c>
      <c r="AC517" s="2">
        <f>ROUND((SUM(SmtRes!BQ422:'SmtRes'!BQ425)),6)</f>
        <v>1.8184849999999999</v>
      </c>
      <c r="AD517" s="2">
        <f>ROUND((((SUM(SmtRes!BR422:'SmtRes'!BR425))-(0))+AE517),6)</f>
        <v>49.348439999999997</v>
      </c>
      <c r="AE517" s="2">
        <f>ROUND((0),6)</f>
        <v>0</v>
      </c>
      <c r="AF517" s="2">
        <f>ROUND((SUM(SmtRes!BT422:'SmtRes'!BT425)),6)</f>
        <v>837.47519999999997</v>
      </c>
      <c r="AG517" s="2">
        <f t="shared" si="352"/>
        <v>0</v>
      </c>
      <c r="AH517" s="2">
        <f>(SUM(SmtRes!BU422:'SmtRes'!BU425))</f>
        <v>1.08</v>
      </c>
      <c r="AI517" s="2">
        <f>(0)</f>
        <v>0</v>
      </c>
      <c r="AJ517" s="2">
        <f t="shared" si="353"/>
        <v>0</v>
      </c>
      <c r="AK517" s="2">
        <v>740.83818500000007</v>
      </c>
      <c r="AL517" s="2">
        <v>1.8184849999999999</v>
      </c>
      <c r="AM517" s="2">
        <v>41.123700000000007</v>
      </c>
      <c r="AN517" s="2">
        <v>0</v>
      </c>
      <c r="AO517" s="2">
        <v>697.89600000000007</v>
      </c>
      <c r="AP517" s="2">
        <v>0</v>
      </c>
      <c r="AQ517" s="2">
        <v>0.9</v>
      </c>
      <c r="AR517" s="2">
        <v>0</v>
      </c>
      <c r="AS517" s="2">
        <v>0</v>
      </c>
      <c r="AT517" s="2">
        <v>117</v>
      </c>
      <c r="AU517" s="2">
        <v>74</v>
      </c>
      <c r="AV517" s="2">
        <v>1</v>
      </c>
      <c r="AW517" s="2">
        <v>1</v>
      </c>
      <c r="AX517" s="2"/>
      <c r="AY517" s="2"/>
      <c r="AZ517" s="2">
        <v>1</v>
      </c>
      <c r="BA517" s="2">
        <v>1</v>
      </c>
      <c r="BB517" s="2">
        <v>1</v>
      </c>
      <c r="BC517" s="2">
        <v>1</v>
      </c>
      <c r="BD517" s="2" t="s">
        <v>3</v>
      </c>
      <c r="BE517" s="2" t="s">
        <v>3</v>
      </c>
      <c r="BF517" s="2" t="s">
        <v>3</v>
      </c>
      <c r="BG517" s="2" t="s">
        <v>3</v>
      </c>
      <c r="BH517" s="2">
        <v>0</v>
      </c>
      <c r="BI517" s="2">
        <v>1</v>
      </c>
      <c r="BJ517" s="2" t="s">
        <v>134</v>
      </c>
      <c r="BK517" s="2"/>
      <c r="BL517" s="2"/>
      <c r="BM517" s="2">
        <v>24001</v>
      </c>
      <c r="BN517" s="2">
        <v>0</v>
      </c>
      <c r="BO517" s="2" t="s">
        <v>3</v>
      </c>
      <c r="BP517" s="2">
        <v>0</v>
      </c>
      <c r="BQ517" s="2">
        <v>2</v>
      </c>
      <c r="BR517" s="2">
        <v>0</v>
      </c>
      <c r="BS517" s="2">
        <v>1</v>
      </c>
      <c r="BT517" s="2">
        <v>1</v>
      </c>
      <c r="BU517" s="2">
        <v>1</v>
      </c>
      <c r="BV517" s="2">
        <v>1</v>
      </c>
      <c r="BW517" s="2">
        <v>1</v>
      </c>
      <c r="BX517" s="2">
        <v>1</v>
      </c>
      <c r="BY517" s="2" t="s">
        <v>3</v>
      </c>
      <c r="BZ517" s="2">
        <v>117</v>
      </c>
      <c r="CA517" s="2">
        <v>74</v>
      </c>
      <c r="CB517" s="2" t="s">
        <v>3</v>
      </c>
      <c r="CC517" s="2"/>
      <c r="CD517" s="2"/>
      <c r="CE517" s="2">
        <v>0</v>
      </c>
      <c r="CF517" s="2">
        <v>0</v>
      </c>
      <c r="CG517" s="2">
        <v>0</v>
      </c>
      <c r="CH517" s="2"/>
      <c r="CI517" s="2"/>
      <c r="CJ517" s="2"/>
      <c r="CK517" s="2"/>
      <c r="CL517" s="2"/>
      <c r="CM517" s="2">
        <v>0</v>
      </c>
      <c r="CN517" s="7" t="s">
        <v>487</v>
      </c>
      <c r="CO517" s="2">
        <v>0</v>
      </c>
      <c r="CP517" s="2">
        <f t="shared" si="354"/>
        <v>3654.44</v>
      </c>
      <c r="CQ517" s="2">
        <f>SUMIF(SmtRes!AQ422:'SmtRes'!AQ425,"=1",SmtRes!AA422:'SmtRes'!AA425)</f>
        <v>939.85</v>
      </c>
      <c r="CR517" s="2">
        <f>SUMIF(SmtRes!AQ422:'SmtRes'!AQ425,"=1",SmtRes!AB422:'SmtRes'!AB425)</f>
        <v>75.650000000000006</v>
      </c>
      <c r="CS517" s="2">
        <f>SUMIF(SmtRes!AQ422:'SmtRes'!AQ425,"=1",SmtRes!AC422:'SmtRes'!AC425)</f>
        <v>0</v>
      </c>
      <c r="CT517" s="2">
        <f>SUMIF(SmtRes!AQ422:'SmtRes'!AQ425,"=1",SmtRes!AD422:'SmtRes'!AD425)</f>
        <v>775.44</v>
      </c>
      <c r="CU517" s="2">
        <f t="shared" si="355"/>
        <v>0</v>
      </c>
      <c r="CV517" s="2">
        <f>SUMIF(SmtRes!AQ422:'SmtRes'!AQ425,"=1",SmtRes!BU422:'SmtRes'!BU425)</f>
        <v>1.08</v>
      </c>
      <c r="CW517" s="2">
        <f>SUMIF(SmtRes!AQ422:'SmtRes'!AQ425,"=1",SmtRes!BV422:'SmtRes'!BV425)</f>
        <v>0</v>
      </c>
      <c r="CX517" s="2">
        <f t="shared" si="356"/>
        <v>0</v>
      </c>
      <c r="CY517" s="2">
        <f>(((S517+R517)*AT517)/100)</f>
        <v>3919.3829999999998</v>
      </c>
      <c r="CZ517" s="2">
        <f>(((S517+R517)*AU517)/100)</f>
        <v>2478.9259999999999</v>
      </c>
      <c r="DA517" s="2"/>
      <c r="DB517" s="2">
        <v>43</v>
      </c>
      <c r="DC517" s="2" t="s">
        <v>3</v>
      </c>
      <c r="DD517" s="2" t="s">
        <v>3</v>
      </c>
      <c r="DE517" s="2" t="s">
        <v>24</v>
      </c>
      <c r="DF517" s="2" t="s">
        <v>24</v>
      </c>
      <c r="DG517" s="2" t="s">
        <v>24</v>
      </c>
      <c r="DH517" s="2" t="s">
        <v>3</v>
      </c>
      <c r="DI517" s="2" t="s">
        <v>24</v>
      </c>
      <c r="DJ517" s="2" t="s">
        <v>24</v>
      </c>
      <c r="DK517" s="2" t="s">
        <v>3</v>
      </c>
      <c r="DL517" s="2" t="s">
        <v>3</v>
      </c>
      <c r="DM517" s="2" t="s">
        <v>3</v>
      </c>
      <c r="DN517" s="2">
        <v>0</v>
      </c>
      <c r="DO517" s="2">
        <v>0</v>
      </c>
      <c r="DP517" s="2">
        <v>1</v>
      </c>
      <c r="DQ517" s="2">
        <v>1</v>
      </c>
      <c r="DR517" s="2"/>
      <c r="DS517" s="2"/>
      <c r="DT517" s="2"/>
      <c r="DU517" s="2">
        <v>1013</v>
      </c>
      <c r="DV517" s="2" t="s">
        <v>133</v>
      </c>
      <c r="DW517" s="2" t="s">
        <v>133</v>
      </c>
      <c r="DX517" s="2">
        <v>1</v>
      </c>
      <c r="DY517" s="2"/>
      <c r="DZ517" s="2" t="s">
        <v>3</v>
      </c>
      <c r="EA517" s="2" t="s">
        <v>3</v>
      </c>
      <c r="EB517" s="2" t="s">
        <v>3</v>
      </c>
      <c r="EC517" s="2" t="s">
        <v>3</v>
      </c>
      <c r="ED517" s="2"/>
      <c r="EE517" s="2">
        <v>75084991</v>
      </c>
      <c r="EF517" s="2">
        <v>2</v>
      </c>
      <c r="EG517" s="2" t="s">
        <v>25</v>
      </c>
      <c r="EH517" s="2">
        <v>18</v>
      </c>
      <c r="EI517" s="2" t="s">
        <v>135</v>
      </c>
      <c r="EJ517" s="2">
        <v>1</v>
      </c>
      <c r="EK517" s="2">
        <v>24001</v>
      </c>
      <c r="EL517" s="2" t="s">
        <v>135</v>
      </c>
      <c r="EM517" s="2" t="s">
        <v>136</v>
      </c>
      <c r="EN517" s="2"/>
      <c r="EO517" s="2" t="s">
        <v>29</v>
      </c>
      <c r="EP517" s="2"/>
      <c r="EQ517" s="2">
        <v>1024</v>
      </c>
      <c r="ER517" s="2">
        <v>0</v>
      </c>
      <c r="ES517" s="2">
        <v>0</v>
      </c>
      <c r="ET517" s="2">
        <v>0</v>
      </c>
      <c r="EU517" s="2">
        <v>0</v>
      </c>
      <c r="EV517" s="2">
        <v>0</v>
      </c>
      <c r="EW517" s="2">
        <v>0.9</v>
      </c>
      <c r="EX517" s="2">
        <v>0</v>
      </c>
      <c r="EY517" s="2">
        <v>0</v>
      </c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>
        <v>0</v>
      </c>
      <c r="FR517" s="2">
        <v>0</v>
      </c>
      <c r="FS517" s="2">
        <v>0</v>
      </c>
      <c r="FT517" s="2"/>
      <c r="FU517" s="2"/>
      <c r="FV517" s="2"/>
      <c r="FW517" s="2"/>
      <c r="FX517" s="2">
        <v>117</v>
      </c>
      <c r="FY517" s="2">
        <v>74</v>
      </c>
      <c r="FZ517" s="2"/>
      <c r="GA517" s="2" t="s">
        <v>3</v>
      </c>
      <c r="GB517" s="2"/>
      <c r="GC517" s="2"/>
      <c r="GD517" s="2">
        <v>1</v>
      </c>
      <c r="GE517" s="2"/>
      <c r="GF517" s="2">
        <v>-894489737</v>
      </c>
      <c r="GG517" s="2">
        <v>2</v>
      </c>
      <c r="GH517" s="2">
        <v>1</v>
      </c>
      <c r="GI517" s="2">
        <v>-2</v>
      </c>
      <c r="GJ517" s="2">
        <v>0</v>
      </c>
      <c r="GK517" s="2">
        <v>0</v>
      </c>
      <c r="GL517" s="2">
        <f t="shared" si="359"/>
        <v>0</v>
      </c>
      <c r="GM517" s="2">
        <f t="shared" si="360"/>
        <v>10052.75</v>
      </c>
      <c r="GN517" s="2">
        <f t="shared" si="361"/>
        <v>10052.75</v>
      </c>
      <c r="GO517" s="2">
        <f t="shared" si="362"/>
        <v>0</v>
      </c>
      <c r="GP517" s="2">
        <f t="shared" si="363"/>
        <v>0</v>
      </c>
      <c r="GQ517" s="2"/>
      <c r="GR517" s="2">
        <v>0</v>
      </c>
      <c r="GS517" s="2">
        <v>3</v>
      </c>
      <c r="GT517" s="2">
        <v>0</v>
      </c>
      <c r="GU517" s="2" t="s">
        <v>3</v>
      </c>
      <c r="GV517" s="2">
        <f t="shared" si="364"/>
        <v>0</v>
      </c>
      <c r="GW517" s="2">
        <v>1</v>
      </c>
      <c r="GX517" s="2">
        <f t="shared" si="365"/>
        <v>0</v>
      </c>
      <c r="GY517" s="2"/>
      <c r="GZ517" s="2"/>
      <c r="HA517" s="2">
        <v>0</v>
      </c>
      <c r="HB517" s="2">
        <v>0</v>
      </c>
      <c r="HC517" s="2">
        <f t="shared" si="366"/>
        <v>0</v>
      </c>
      <c r="HD517" s="2"/>
      <c r="HE517" s="2" t="s">
        <v>3</v>
      </c>
      <c r="HF517" s="2" t="s">
        <v>3</v>
      </c>
      <c r="HG517" s="2"/>
      <c r="HH517" s="2"/>
      <c r="HI517" s="2"/>
      <c r="HJ517" s="2"/>
      <c r="HK517" s="2"/>
      <c r="HL517" s="2"/>
      <c r="HM517" s="2" t="s">
        <v>3</v>
      </c>
      <c r="HN517" s="2" t="s">
        <v>137</v>
      </c>
      <c r="HO517" s="2" t="s">
        <v>138</v>
      </c>
      <c r="HP517" s="2" t="s">
        <v>135</v>
      </c>
      <c r="HQ517" s="2" t="s">
        <v>135</v>
      </c>
      <c r="HR517" s="2"/>
      <c r="HS517" s="2">
        <v>0</v>
      </c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>
        <v>0</v>
      </c>
      <c r="IL517" s="2"/>
      <c r="IM517" s="2"/>
      <c r="IN517" s="2"/>
      <c r="IO517" s="2"/>
      <c r="IP517" s="2"/>
      <c r="IQ517" s="2"/>
      <c r="IR517" s="2"/>
      <c r="IS517" s="2"/>
      <c r="IT517" s="2"/>
      <c r="IU517" s="2"/>
    </row>
    <row r="518" spans="1:255" ht="409.6" x14ac:dyDescent="0.25">
      <c r="A518" s="2">
        <v>17</v>
      </c>
      <c r="B518" s="2">
        <v>0</v>
      </c>
      <c r="C518" s="2">
        <f>ROW(SmtRes!A429)</f>
        <v>429</v>
      </c>
      <c r="D518" s="2">
        <f>ROW(EtalonRes!A419)</f>
        <v>419</v>
      </c>
      <c r="E518" s="2" t="s">
        <v>3</v>
      </c>
      <c r="F518" s="2" t="s">
        <v>139</v>
      </c>
      <c r="G518" s="2" t="s">
        <v>140</v>
      </c>
      <c r="H518" s="2" t="s">
        <v>141</v>
      </c>
      <c r="I518" s="2">
        <f>ROUND(1,7)</f>
        <v>1</v>
      </c>
      <c r="J518" s="2">
        <v>0</v>
      </c>
      <c r="K518" s="2">
        <f>ROUND(1,7)</f>
        <v>1</v>
      </c>
      <c r="L518" s="2"/>
      <c r="M518" s="2"/>
      <c r="N518" s="2"/>
      <c r="O518" s="2">
        <f t="shared" si="346"/>
        <v>105.06</v>
      </c>
      <c r="P518" s="2">
        <f>SUMIF(SmtRes!AQ426:'SmtRes'!AQ429,"=1",SmtRes!DF426:'SmtRes'!DF429)</f>
        <v>7.65</v>
      </c>
      <c r="Q518" s="2">
        <f>SUMIF(SmtRes!AQ426:'SmtRes'!AQ429,"=1",SmtRes!DG426:'SmtRes'!DG429)</f>
        <v>0</v>
      </c>
      <c r="R518" s="2">
        <f>SUMIF(SmtRes!AQ426:'SmtRes'!AQ429,"=1",SmtRes!DH426:'SmtRes'!DH429)</f>
        <v>0</v>
      </c>
      <c r="S518" s="2">
        <f>SUMIF(SmtRes!AQ426:'SmtRes'!AQ429,"=1",SmtRes!DI426:'SmtRes'!DI429)</f>
        <v>97.41</v>
      </c>
      <c r="T518" s="2">
        <f t="shared" si="347"/>
        <v>0</v>
      </c>
      <c r="U518" s="2">
        <f>SUMIF(SmtRes!AQ426:'SmtRes'!AQ429,"=1",SmtRes!CV426:'SmtRes'!CV429)</f>
        <v>0.12</v>
      </c>
      <c r="V518" s="2">
        <f>SUMIF(SmtRes!AQ426:'SmtRes'!AQ429,"=1",SmtRes!CW426:'SmtRes'!CW429)</f>
        <v>0</v>
      </c>
      <c r="W518" s="2">
        <f t="shared" si="348"/>
        <v>0</v>
      </c>
      <c r="X518" s="2">
        <f t="shared" si="349"/>
        <v>87.67</v>
      </c>
      <c r="Y518" s="2">
        <f t="shared" si="350"/>
        <v>44.81</v>
      </c>
      <c r="Z518" s="2"/>
      <c r="AA518" s="2">
        <v>-1</v>
      </c>
      <c r="AB518" s="2">
        <f t="shared" si="351"/>
        <v>104.84114</v>
      </c>
      <c r="AC518" s="2">
        <f>ROUND((SUM(SmtRes!BQ426:'SmtRes'!BQ429)),6)</f>
        <v>7.4263399999999997</v>
      </c>
      <c r="AD518" s="2">
        <f>ROUND((((0)-(0))+AE518),6)</f>
        <v>0</v>
      </c>
      <c r="AE518" s="2">
        <f>ROUND((0),6)</f>
        <v>0</v>
      </c>
      <c r="AF518" s="2">
        <f>ROUND((SUM(SmtRes!BT426:'SmtRes'!BT429)),6)</f>
        <v>97.4148</v>
      </c>
      <c r="AG518" s="2">
        <f t="shared" si="352"/>
        <v>0</v>
      </c>
      <c r="AH518" s="2">
        <f>(SUM(SmtRes!BU426:'SmtRes'!BU429))</f>
        <v>0.12</v>
      </c>
      <c r="AI518" s="2">
        <f>(0)</f>
        <v>0</v>
      </c>
      <c r="AJ518" s="2">
        <f t="shared" si="353"/>
        <v>0</v>
      </c>
      <c r="AK518" s="2">
        <v>88.605339499999999</v>
      </c>
      <c r="AL518" s="2">
        <v>7.4263394999999992</v>
      </c>
      <c r="AM518" s="2">
        <v>0</v>
      </c>
      <c r="AN518" s="2">
        <v>0</v>
      </c>
      <c r="AO518" s="2">
        <v>81.179000000000002</v>
      </c>
      <c r="AP518" s="2">
        <v>0</v>
      </c>
      <c r="AQ518" s="2">
        <v>0.1</v>
      </c>
      <c r="AR518" s="2">
        <v>0</v>
      </c>
      <c r="AS518" s="2">
        <v>0</v>
      </c>
      <c r="AT518" s="2">
        <v>90</v>
      </c>
      <c r="AU518" s="2">
        <v>46</v>
      </c>
      <c r="AV518" s="2">
        <v>1</v>
      </c>
      <c r="AW518" s="2">
        <v>1</v>
      </c>
      <c r="AX518" s="2"/>
      <c r="AY518" s="2"/>
      <c r="AZ518" s="2">
        <v>1</v>
      </c>
      <c r="BA518" s="2">
        <v>1</v>
      </c>
      <c r="BB518" s="2">
        <v>1</v>
      </c>
      <c r="BC518" s="2">
        <v>1</v>
      </c>
      <c r="BD518" s="2" t="s">
        <v>3</v>
      </c>
      <c r="BE518" s="2" t="s">
        <v>3</v>
      </c>
      <c r="BF518" s="2" t="s">
        <v>3</v>
      </c>
      <c r="BG518" s="2" t="s">
        <v>3</v>
      </c>
      <c r="BH518" s="2">
        <v>0</v>
      </c>
      <c r="BI518" s="2">
        <v>2</v>
      </c>
      <c r="BJ518" s="2" t="s">
        <v>142</v>
      </c>
      <c r="BK518" s="2"/>
      <c r="BL518" s="2"/>
      <c r="BM518" s="2">
        <v>110006</v>
      </c>
      <c r="BN518" s="2">
        <v>0</v>
      </c>
      <c r="BO518" s="2" t="s">
        <v>3</v>
      </c>
      <c r="BP518" s="2">
        <v>0</v>
      </c>
      <c r="BQ518" s="2">
        <v>3</v>
      </c>
      <c r="BR518" s="2">
        <v>0</v>
      </c>
      <c r="BS518" s="2">
        <v>1</v>
      </c>
      <c r="BT518" s="2">
        <v>1</v>
      </c>
      <c r="BU518" s="2">
        <v>1</v>
      </c>
      <c r="BV518" s="2">
        <v>1</v>
      </c>
      <c r="BW518" s="2">
        <v>1</v>
      </c>
      <c r="BX518" s="2">
        <v>1</v>
      </c>
      <c r="BY518" s="2" t="s">
        <v>3</v>
      </c>
      <c r="BZ518" s="2">
        <v>90</v>
      </c>
      <c r="CA518" s="2">
        <v>46</v>
      </c>
      <c r="CB518" s="2" t="s">
        <v>3</v>
      </c>
      <c r="CC518" s="2"/>
      <c r="CD518" s="2"/>
      <c r="CE518" s="2">
        <v>0</v>
      </c>
      <c r="CF518" s="2">
        <v>0</v>
      </c>
      <c r="CG518" s="2">
        <v>0</v>
      </c>
      <c r="CH518" s="2"/>
      <c r="CI518" s="2"/>
      <c r="CJ518" s="2"/>
      <c r="CK518" s="2"/>
      <c r="CL518" s="2"/>
      <c r="CM518" s="2">
        <v>0</v>
      </c>
      <c r="CN518" s="7" t="s">
        <v>487</v>
      </c>
      <c r="CO518" s="2">
        <v>0</v>
      </c>
      <c r="CP518" s="2">
        <f t="shared" si="354"/>
        <v>105.06</v>
      </c>
      <c r="CQ518" s="2">
        <f>SUMIF(SmtRes!AQ426:'SmtRes'!AQ429,"=1",SmtRes!AA426:'SmtRes'!AA429)</f>
        <v>248.59</v>
      </c>
      <c r="CR518" s="2">
        <f>SUMIF(SmtRes!AQ426:'SmtRes'!AQ429,"=1",SmtRes!AB426:'SmtRes'!AB429)</f>
        <v>0</v>
      </c>
      <c r="CS518" s="2">
        <f>SUMIF(SmtRes!AQ426:'SmtRes'!AQ429,"=1",SmtRes!AC426:'SmtRes'!AC429)</f>
        <v>0</v>
      </c>
      <c r="CT518" s="2">
        <f>SUMIF(SmtRes!AQ426:'SmtRes'!AQ429,"=1",SmtRes!AD426:'SmtRes'!AD429)</f>
        <v>811.79</v>
      </c>
      <c r="CU518" s="2">
        <f t="shared" si="355"/>
        <v>0</v>
      </c>
      <c r="CV518" s="2">
        <f>SUMIF(SmtRes!AQ426:'SmtRes'!AQ429,"=1",SmtRes!BU426:'SmtRes'!BU429)</f>
        <v>0.12</v>
      </c>
      <c r="CW518" s="2">
        <f>SUMIF(SmtRes!AQ426:'SmtRes'!AQ429,"=1",SmtRes!BV426:'SmtRes'!BV429)</f>
        <v>0</v>
      </c>
      <c r="CX518" s="2">
        <f t="shared" si="356"/>
        <v>0</v>
      </c>
      <c r="CY518" s="2">
        <f>(((S518+R518)*AT518)/100)</f>
        <v>87.668999999999997</v>
      </c>
      <c r="CZ518" s="2">
        <f>(((S518+R518)*AU518)/100)</f>
        <v>44.808599999999998</v>
      </c>
      <c r="DA518" s="2"/>
      <c r="DB518" s="2">
        <v>44</v>
      </c>
      <c r="DC518" s="2" t="s">
        <v>3</v>
      </c>
      <c r="DD518" s="2" t="s">
        <v>3</v>
      </c>
      <c r="DE518" s="2" t="s">
        <v>24</v>
      </c>
      <c r="DF518" s="2" t="s">
        <v>24</v>
      </c>
      <c r="DG518" s="2" t="s">
        <v>24</v>
      </c>
      <c r="DH518" s="2" t="s">
        <v>3</v>
      </c>
      <c r="DI518" s="2" t="s">
        <v>24</v>
      </c>
      <c r="DJ518" s="2" t="s">
        <v>24</v>
      </c>
      <c r="DK518" s="2" t="s">
        <v>3</v>
      </c>
      <c r="DL518" s="2" t="s">
        <v>3</v>
      </c>
      <c r="DM518" s="2" t="s">
        <v>3</v>
      </c>
      <c r="DN518" s="2">
        <v>0</v>
      </c>
      <c r="DO518" s="2">
        <v>0</v>
      </c>
      <c r="DP518" s="2">
        <v>1</v>
      </c>
      <c r="DQ518" s="2">
        <v>1</v>
      </c>
      <c r="DR518" s="2"/>
      <c r="DS518" s="2"/>
      <c r="DT518" s="2"/>
      <c r="DU518" s="2">
        <v>1013</v>
      </c>
      <c r="DV518" s="2" t="s">
        <v>141</v>
      </c>
      <c r="DW518" s="2" t="s">
        <v>141</v>
      </c>
      <c r="DX518" s="2">
        <v>1</v>
      </c>
      <c r="DY518" s="2"/>
      <c r="DZ518" s="2" t="s">
        <v>3</v>
      </c>
      <c r="EA518" s="2" t="s">
        <v>3</v>
      </c>
      <c r="EB518" s="2" t="s">
        <v>3</v>
      </c>
      <c r="EC518" s="2" t="s">
        <v>3</v>
      </c>
      <c r="ED518" s="2"/>
      <c r="EE518" s="2">
        <v>75084877</v>
      </c>
      <c r="EF518" s="2">
        <v>3</v>
      </c>
      <c r="EG518" s="2" t="s">
        <v>143</v>
      </c>
      <c r="EH518" s="2">
        <v>0</v>
      </c>
      <c r="EI518" s="2" t="s">
        <v>3</v>
      </c>
      <c r="EJ518" s="2">
        <v>2</v>
      </c>
      <c r="EK518" s="2">
        <v>110006</v>
      </c>
      <c r="EL518" s="2" t="s">
        <v>144</v>
      </c>
      <c r="EM518" s="2" t="s">
        <v>145</v>
      </c>
      <c r="EN518" s="2"/>
      <c r="EO518" s="2" t="s">
        <v>29</v>
      </c>
      <c r="EP518" s="2"/>
      <c r="EQ518" s="2">
        <v>1024</v>
      </c>
      <c r="ER518" s="2">
        <v>0</v>
      </c>
      <c r="ES518" s="2">
        <v>0</v>
      </c>
      <c r="ET518" s="2">
        <v>0</v>
      </c>
      <c r="EU518" s="2">
        <v>0</v>
      </c>
      <c r="EV518" s="2">
        <v>0</v>
      </c>
      <c r="EW518" s="2">
        <v>0.1</v>
      </c>
      <c r="EX518" s="2">
        <v>0</v>
      </c>
      <c r="EY518" s="2">
        <v>0</v>
      </c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>
        <v>0</v>
      </c>
      <c r="FR518" s="2">
        <v>0</v>
      </c>
      <c r="FS518" s="2">
        <v>0</v>
      </c>
      <c r="FT518" s="2"/>
      <c r="FU518" s="2"/>
      <c r="FV518" s="2"/>
      <c r="FW518" s="2"/>
      <c r="FX518" s="2">
        <v>90</v>
      </c>
      <c r="FY518" s="2">
        <v>46</v>
      </c>
      <c r="FZ518" s="2"/>
      <c r="GA518" s="2" t="s">
        <v>3</v>
      </c>
      <c r="GB518" s="2"/>
      <c r="GC518" s="2"/>
      <c r="GD518" s="2">
        <v>1</v>
      </c>
      <c r="GE518" s="2"/>
      <c r="GF518" s="2">
        <v>-760787583</v>
      </c>
      <c r="GG518" s="2">
        <v>2</v>
      </c>
      <c r="GH518" s="2">
        <v>1</v>
      </c>
      <c r="GI518" s="2">
        <v>-2</v>
      </c>
      <c r="GJ518" s="2">
        <v>0</v>
      </c>
      <c r="GK518" s="2">
        <v>0</v>
      </c>
      <c r="GL518" s="2">
        <f t="shared" si="359"/>
        <v>0</v>
      </c>
      <c r="GM518" s="2">
        <f t="shared" si="360"/>
        <v>237.54</v>
      </c>
      <c r="GN518" s="2">
        <f t="shared" si="361"/>
        <v>0</v>
      </c>
      <c r="GO518" s="2">
        <f t="shared" si="362"/>
        <v>237.54</v>
      </c>
      <c r="GP518" s="2">
        <f t="shared" si="363"/>
        <v>0</v>
      </c>
      <c r="GQ518" s="2"/>
      <c r="GR518" s="2">
        <v>0</v>
      </c>
      <c r="GS518" s="2">
        <v>3</v>
      </c>
      <c r="GT518" s="2">
        <v>0</v>
      </c>
      <c r="GU518" s="2" t="s">
        <v>3</v>
      </c>
      <c r="GV518" s="2">
        <f t="shared" si="364"/>
        <v>0</v>
      </c>
      <c r="GW518" s="2">
        <v>1</v>
      </c>
      <c r="GX518" s="2">
        <f t="shared" si="365"/>
        <v>0</v>
      </c>
      <c r="GY518" s="2"/>
      <c r="GZ518" s="2"/>
      <c r="HA518" s="2">
        <v>0</v>
      </c>
      <c r="HB518" s="2">
        <v>0</v>
      </c>
      <c r="HC518" s="2">
        <f t="shared" si="366"/>
        <v>0</v>
      </c>
      <c r="HD518" s="2"/>
      <c r="HE518" s="2" t="s">
        <v>3</v>
      </c>
      <c r="HF518" s="2" t="s">
        <v>3</v>
      </c>
      <c r="HG518" s="2"/>
      <c r="HH518" s="2"/>
      <c r="HI518" s="2"/>
      <c r="HJ518" s="2"/>
      <c r="HK518" s="2"/>
      <c r="HL518" s="2"/>
      <c r="HM518" s="2" t="s">
        <v>3</v>
      </c>
      <c r="HN518" s="2" t="s">
        <v>146</v>
      </c>
      <c r="HO518" s="2" t="s">
        <v>147</v>
      </c>
      <c r="HP518" s="2" t="s">
        <v>144</v>
      </c>
      <c r="HQ518" s="2" t="s">
        <v>144</v>
      </c>
      <c r="HR518" s="2"/>
      <c r="HS518" s="2">
        <v>0</v>
      </c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>
        <v>0</v>
      </c>
      <c r="IL518" s="2"/>
      <c r="IM518" s="2"/>
      <c r="IN518" s="2"/>
      <c r="IO518" s="2"/>
      <c r="IP518" s="2"/>
      <c r="IQ518" s="2"/>
      <c r="IR518" s="2"/>
      <c r="IS518" s="2"/>
      <c r="IT518" s="2"/>
      <c r="IU518" s="2"/>
    </row>
    <row r="519" spans="1:255" x14ac:dyDescent="0.25">
      <c r="A519" s="2">
        <v>18</v>
      </c>
      <c r="B519" s="2">
        <v>0</v>
      </c>
      <c r="C519" s="2">
        <v>428</v>
      </c>
      <c r="D519" s="2"/>
      <c r="E519" s="2" t="s">
        <v>3</v>
      </c>
      <c r="F519" s="2" t="s">
        <v>148</v>
      </c>
      <c r="G519" s="2" t="s">
        <v>149</v>
      </c>
      <c r="H519" s="2" t="s">
        <v>103</v>
      </c>
      <c r="I519" s="2">
        <f>I518*J519</f>
        <v>-3.0769999999999999E-2</v>
      </c>
      <c r="J519" s="2">
        <v>-3.0769999999999999E-2</v>
      </c>
      <c r="K519" s="2">
        <v>-3.0769999999999999E-2</v>
      </c>
      <c r="L519" s="2"/>
      <c r="M519" s="2"/>
      <c r="N519" s="2"/>
      <c r="O519" s="2">
        <f t="shared" si="346"/>
        <v>-7.65</v>
      </c>
      <c r="P519" s="2">
        <f>ROUND(CQ519*I519,2)</f>
        <v>-7.65</v>
      </c>
      <c r="Q519" s="2">
        <f>ROUND(CR519*I519,2)</f>
        <v>0</v>
      </c>
      <c r="R519" s="2">
        <f>ROUND(CS519*I519,2)</f>
        <v>0</v>
      </c>
      <c r="S519" s="2">
        <f>ROUND(CT519*I519,2)</f>
        <v>0</v>
      </c>
      <c r="T519" s="2">
        <f t="shared" si="347"/>
        <v>0</v>
      </c>
      <c r="U519" s="2">
        <f>ROUND(CV519*I519,7)</f>
        <v>0</v>
      </c>
      <c r="V519" s="2">
        <f>ROUND(CW519*I519,7)</f>
        <v>0</v>
      </c>
      <c r="W519" s="2">
        <f t="shared" si="348"/>
        <v>0</v>
      </c>
      <c r="X519" s="2">
        <f t="shared" si="349"/>
        <v>0</v>
      </c>
      <c r="Y519" s="2">
        <f t="shared" si="350"/>
        <v>0</v>
      </c>
      <c r="Z519" s="2"/>
      <c r="AA519" s="2">
        <v>-1</v>
      </c>
      <c r="AB519" s="2">
        <f t="shared" si="351"/>
        <v>241.35</v>
      </c>
      <c r="AC519" s="2">
        <f>ROUND((ES519),6)</f>
        <v>241.35</v>
      </c>
      <c r="AD519" s="2">
        <f>ROUND((((ET519)-(EU519))+AE519),6)</f>
        <v>0</v>
      </c>
      <c r="AE519" s="2">
        <f t="shared" ref="AE519:AF521" si="370">ROUND((EU519),6)</f>
        <v>0</v>
      </c>
      <c r="AF519" s="2">
        <f t="shared" si="370"/>
        <v>0</v>
      </c>
      <c r="AG519" s="2">
        <f t="shared" si="352"/>
        <v>0</v>
      </c>
      <c r="AH519" s="2">
        <f t="shared" ref="AH519:AI521" si="371">(EW519)</f>
        <v>0</v>
      </c>
      <c r="AI519" s="2">
        <f t="shared" si="371"/>
        <v>0</v>
      </c>
      <c r="AJ519" s="2">
        <f t="shared" si="353"/>
        <v>0</v>
      </c>
      <c r="AK519" s="2">
        <v>241.35</v>
      </c>
      <c r="AL519" s="2">
        <v>241.35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90</v>
      </c>
      <c r="AU519" s="2">
        <v>46</v>
      </c>
      <c r="AV519" s="2">
        <v>1</v>
      </c>
      <c r="AW519" s="2">
        <v>1</v>
      </c>
      <c r="AX519" s="2"/>
      <c r="AY519" s="2"/>
      <c r="AZ519" s="2">
        <v>1</v>
      </c>
      <c r="BA519" s="2">
        <v>1</v>
      </c>
      <c r="BB519" s="2">
        <v>1</v>
      </c>
      <c r="BC519" s="2">
        <v>1.03</v>
      </c>
      <c r="BD519" s="2" t="s">
        <v>3</v>
      </c>
      <c r="BE519" s="2" t="s">
        <v>3</v>
      </c>
      <c r="BF519" s="2" t="s">
        <v>3</v>
      </c>
      <c r="BG519" s="2" t="s">
        <v>3</v>
      </c>
      <c r="BH519" s="2">
        <v>3</v>
      </c>
      <c r="BI519" s="2">
        <v>2</v>
      </c>
      <c r="BJ519" s="2" t="s">
        <v>150</v>
      </c>
      <c r="BK519" s="2"/>
      <c r="BL519" s="2"/>
      <c r="BM519" s="2">
        <v>110006</v>
      </c>
      <c r="BN519" s="2">
        <v>0</v>
      </c>
      <c r="BO519" s="2" t="s">
        <v>148</v>
      </c>
      <c r="BP519" s="2">
        <v>1</v>
      </c>
      <c r="BQ519" s="2">
        <v>3</v>
      </c>
      <c r="BR519" s="2">
        <v>0</v>
      </c>
      <c r="BS519" s="2">
        <v>1</v>
      </c>
      <c r="BT519" s="2">
        <v>1</v>
      </c>
      <c r="BU519" s="2">
        <v>1</v>
      </c>
      <c r="BV519" s="2">
        <v>1</v>
      </c>
      <c r="BW519" s="2">
        <v>1</v>
      </c>
      <c r="BX519" s="2">
        <v>1</v>
      </c>
      <c r="BY519" s="2" t="s">
        <v>3</v>
      </c>
      <c r="BZ519" s="2">
        <v>90</v>
      </c>
      <c r="CA519" s="2">
        <v>46</v>
      </c>
      <c r="CB519" s="2" t="s">
        <v>3</v>
      </c>
      <c r="CC519" s="2"/>
      <c r="CD519" s="2"/>
      <c r="CE519" s="2">
        <v>0</v>
      </c>
      <c r="CF519" s="2">
        <v>0</v>
      </c>
      <c r="CG519" s="2">
        <v>0</v>
      </c>
      <c r="CH519" s="2"/>
      <c r="CI519" s="2"/>
      <c r="CJ519" s="2"/>
      <c r="CK519" s="2"/>
      <c r="CL519" s="2"/>
      <c r="CM519" s="2">
        <v>0</v>
      </c>
      <c r="CN519" s="2" t="s">
        <v>3</v>
      </c>
      <c r="CO519" s="2">
        <v>0</v>
      </c>
      <c r="CP519" s="2">
        <f t="shared" si="354"/>
        <v>-7.65</v>
      </c>
      <c r="CQ519" s="2">
        <f>ROUND(AL519*BC519,2)</f>
        <v>248.59</v>
      </c>
      <c r="CR519" s="2">
        <f>ROUND(AM519*BB519,2)</f>
        <v>0</v>
      </c>
      <c r="CS519" s="2">
        <f>ROUND(AN519*BS519,2)</f>
        <v>0</v>
      </c>
      <c r="CT519" s="2">
        <f>ROUND(AO519*BA519,2)</f>
        <v>0</v>
      </c>
      <c r="CU519" s="2">
        <f t="shared" si="355"/>
        <v>0</v>
      </c>
      <c r="CV519" s="2">
        <f>AH519</f>
        <v>0</v>
      </c>
      <c r="CW519" s="2">
        <f>AI519</f>
        <v>0</v>
      </c>
      <c r="CX519" s="2">
        <f t="shared" si="356"/>
        <v>0</v>
      </c>
      <c r="CY519" s="2">
        <f>(((S519+R519)*AT519)/100)</f>
        <v>0</v>
      </c>
      <c r="CZ519" s="2">
        <f>(((S519+R519)*AU519)/100)</f>
        <v>0</v>
      </c>
      <c r="DA519" s="2"/>
      <c r="DB519" s="2"/>
      <c r="DC519" s="2" t="s">
        <v>3</v>
      </c>
      <c r="DD519" s="2" t="s">
        <v>3</v>
      </c>
      <c r="DE519" s="2" t="s">
        <v>3</v>
      </c>
      <c r="DF519" s="2" t="s">
        <v>3</v>
      </c>
      <c r="DG519" s="2" t="s">
        <v>3</v>
      </c>
      <c r="DH519" s="2" t="s">
        <v>3</v>
      </c>
      <c r="DI519" s="2" t="s">
        <v>3</v>
      </c>
      <c r="DJ519" s="2" t="s">
        <v>3</v>
      </c>
      <c r="DK519" s="2" t="s">
        <v>3</v>
      </c>
      <c r="DL519" s="2" t="s">
        <v>3</v>
      </c>
      <c r="DM519" s="2" t="s">
        <v>3</v>
      </c>
      <c r="DN519" s="2">
        <v>0</v>
      </c>
      <c r="DO519" s="2">
        <v>0</v>
      </c>
      <c r="DP519" s="2">
        <v>1</v>
      </c>
      <c r="DQ519" s="2">
        <v>1</v>
      </c>
      <c r="DR519" s="2"/>
      <c r="DS519" s="2"/>
      <c r="DT519" s="2"/>
      <c r="DU519" s="2">
        <v>1013</v>
      </c>
      <c r="DV519" s="2" t="s">
        <v>103</v>
      </c>
      <c r="DW519" s="2" t="s">
        <v>105</v>
      </c>
      <c r="DX519" s="2">
        <v>1</v>
      </c>
      <c r="DY519" s="2"/>
      <c r="DZ519" s="2" t="s">
        <v>3</v>
      </c>
      <c r="EA519" s="2" t="s">
        <v>3</v>
      </c>
      <c r="EB519" s="2" t="s">
        <v>3</v>
      </c>
      <c r="EC519" s="2" t="s">
        <v>3</v>
      </c>
      <c r="ED519" s="2"/>
      <c r="EE519" s="2">
        <v>75084877</v>
      </c>
      <c r="EF519" s="2">
        <v>3</v>
      </c>
      <c r="EG519" s="2" t="s">
        <v>143</v>
      </c>
      <c r="EH519" s="2">
        <v>0</v>
      </c>
      <c r="EI519" s="2" t="s">
        <v>3</v>
      </c>
      <c r="EJ519" s="2">
        <v>2</v>
      </c>
      <c r="EK519" s="2">
        <v>110006</v>
      </c>
      <c r="EL519" s="2" t="s">
        <v>144</v>
      </c>
      <c r="EM519" s="2" t="s">
        <v>145</v>
      </c>
      <c r="EN519" s="2"/>
      <c r="EO519" s="2" t="s">
        <v>3</v>
      </c>
      <c r="EP519" s="2"/>
      <c r="EQ519" s="2">
        <v>1024</v>
      </c>
      <c r="ER519" s="2">
        <v>241.35</v>
      </c>
      <c r="ES519" s="2">
        <v>241.35</v>
      </c>
      <c r="ET519" s="2">
        <v>0</v>
      </c>
      <c r="EU519" s="2">
        <v>0</v>
      </c>
      <c r="EV519" s="2">
        <v>0</v>
      </c>
      <c r="EW519" s="2">
        <v>0</v>
      </c>
      <c r="EX519" s="2">
        <v>0</v>
      </c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>
        <v>0</v>
      </c>
      <c r="FR519" s="2">
        <v>0</v>
      </c>
      <c r="FS519" s="2">
        <v>0</v>
      </c>
      <c r="FT519" s="2"/>
      <c r="FU519" s="2"/>
      <c r="FV519" s="2"/>
      <c r="FW519" s="2"/>
      <c r="FX519" s="2">
        <v>90</v>
      </c>
      <c r="FY519" s="2">
        <v>46</v>
      </c>
      <c r="FZ519" s="2"/>
      <c r="GA519" s="2" t="s">
        <v>3</v>
      </c>
      <c r="GB519" s="2"/>
      <c r="GC519" s="2"/>
      <c r="GD519" s="2">
        <v>1</v>
      </c>
      <c r="GE519" s="2"/>
      <c r="GF519" s="2">
        <v>-1706756297</v>
      </c>
      <c r="GG519" s="2">
        <v>2</v>
      </c>
      <c r="GH519" s="2">
        <v>1</v>
      </c>
      <c r="GI519" s="2">
        <v>2</v>
      </c>
      <c r="GJ519" s="2">
        <v>0</v>
      </c>
      <c r="GK519" s="2">
        <v>0</v>
      </c>
      <c r="GL519" s="2">
        <f t="shared" si="359"/>
        <v>0</v>
      </c>
      <c r="GM519" s="2">
        <f t="shared" si="360"/>
        <v>-7.65</v>
      </c>
      <c r="GN519" s="2">
        <f t="shared" si="361"/>
        <v>0</v>
      </c>
      <c r="GO519" s="2">
        <f t="shared" si="362"/>
        <v>-7.65</v>
      </c>
      <c r="GP519" s="2">
        <f t="shared" si="363"/>
        <v>0</v>
      </c>
      <c r="GQ519" s="2"/>
      <c r="GR519" s="2">
        <v>0</v>
      </c>
      <c r="GS519" s="2">
        <v>3</v>
      </c>
      <c r="GT519" s="2">
        <v>0</v>
      </c>
      <c r="GU519" s="2" t="s">
        <v>3</v>
      </c>
      <c r="GV519" s="2">
        <f t="shared" si="364"/>
        <v>0</v>
      </c>
      <c r="GW519" s="2">
        <v>1</v>
      </c>
      <c r="GX519" s="2">
        <f t="shared" si="365"/>
        <v>0</v>
      </c>
      <c r="GY519" s="2"/>
      <c r="GZ519" s="2"/>
      <c r="HA519" s="2">
        <v>0</v>
      </c>
      <c r="HB519" s="2">
        <v>0</v>
      </c>
      <c r="HC519" s="2">
        <f t="shared" si="366"/>
        <v>0</v>
      </c>
      <c r="HD519" s="2"/>
      <c r="HE519" s="2" t="s">
        <v>3</v>
      </c>
      <c r="HF519" s="2" t="s">
        <v>3</v>
      </c>
      <c r="HG519" s="2"/>
      <c r="HH519" s="2"/>
      <c r="HI519" s="2"/>
      <c r="HJ519" s="2"/>
      <c r="HK519" s="2"/>
      <c r="HL519" s="2"/>
      <c r="HM519" s="2" t="s">
        <v>3</v>
      </c>
      <c r="HN519" s="2" t="s">
        <v>146</v>
      </c>
      <c r="HO519" s="2" t="s">
        <v>147</v>
      </c>
      <c r="HP519" s="2" t="s">
        <v>144</v>
      </c>
      <c r="HQ519" s="2" t="s">
        <v>144</v>
      </c>
      <c r="HR519" s="2"/>
      <c r="HS519" s="2">
        <v>0</v>
      </c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>
        <v>0</v>
      </c>
      <c r="IL519" s="2"/>
      <c r="IM519" s="2"/>
      <c r="IN519" s="2"/>
      <c r="IO519" s="2"/>
      <c r="IP519" s="2"/>
      <c r="IQ519" s="2"/>
      <c r="IR519" s="2"/>
      <c r="IS519" s="2"/>
      <c r="IT519" s="2"/>
      <c r="IU519" s="2"/>
    </row>
    <row r="520" spans="1:255" x14ac:dyDescent="0.25">
      <c r="A520" s="2">
        <v>18</v>
      </c>
      <c r="B520" s="2">
        <v>0</v>
      </c>
      <c r="C520" s="2">
        <v>429</v>
      </c>
      <c r="D520" s="2"/>
      <c r="E520" s="2" t="s">
        <v>3</v>
      </c>
      <c r="F520" s="2" t="s">
        <v>151</v>
      </c>
      <c r="G520" s="2" t="s">
        <v>152</v>
      </c>
      <c r="H520" s="2" t="s">
        <v>153</v>
      </c>
      <c r="I520" s="2">
        <f>J520</f>
        <v>2</v>
      </c>
      <c r="J520" s="2">
        <v>2</v>
      </c>
      <c r="K520" s="2">
        <v>2</v>
      </c>
      <c r="L520" s="2"/>
      <c r="M520" s="2"/>
      <c r="N520" s="2"/>
      <c r="O520" s="2">
        <f>ROUND(P520,2)</f>
        <v>1.62</v>
      </c>
      <c r="P520" s="2">
        <f>ROUND(ROUND(ROUND(SUMIF(SmtRes!AQ426:'SmtRes'!AQ429,"=1",SmtRes!CU426:'SmtRes'!CU429),2),2)*I520/100,2)</f>
        <v>1.62</v>
      </c>
      <c r="Q520" s="2">
        <f>ROUND(CR520*I520,2)</f>
        <v>0</v>
      </c>
      <c r="R520" s="2">
        <f>ROUND(CS520*I520,2)</f>
        <v>0</v>
      </c>
      <c r="S520" s="2">
        <f>ROUND(CT520*I520,2)</f>
        <v>0</v>
      </c>
      <c r="T520" s="2">
        <f t="shared" si="347"/>
        <v>0</v>
      </c>
      <c r="U520" s="2">
        <f>ROUND(CV520*I520,7)</f>
        <v>0</v>
      </c>
      <c r="V520" s="2">
        <f>ROUND(CW520*I520,7)</f>
        <v>0</v>
      </c>
      <c r="W520" s="2">
        <f t="shared" si="348"/>
        <v>0</v>
      </c>
      <c r="X520" s="2">
        <f t="shared" si="349"/>
        <v>0</v>
      </c>
      <c r="Y520" s="2">
        <f t="shared" si="350"/>
        <v>0</v>
      </c>
      <c r="Z520" s="2"/>
      <c r="AA520" s="2">
        <v>-1</v>
      </c>
      <c r="AB520" s="2">
        <f t="shared" si="351"/>
        <v>0</v>
      </c>
      <c r="AC520" s="2">
        <f>ROUND((ES520),6)</f>
        <v>0</v>
      </c>
      <c r="AD520" s="2">
        <f>ROUND((((ET520)-(EU520))+AE520),6)</f>
        <v>0</v>
      </c>
      <c r="AE520" s="2">
        <f t="shared" si="370"/>
        <v>0</v>
      </c>
      <c r="AF520" s="2">
        <f t="shared" si="370"/>
        <v>0</v>
      </c>
      <c r="AG520" s="2">
        <f t="shared" si="352"/>
        <v>0</v>
      </c>
      <c r="AH520" s="2">
        <f t="shared" si="371"/>
        <v>0</v>
      </c>
      <c r="AI520" s="2">
        <f t="shared" si="371"/>
        <v>0</v>
      </c>
      <c r="AJ520" s="2">
        <f t="shared" si="353"/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90</v>
      </c>
      <c r="AU520" s="2">
        <v>46</v>
      </c>
      <c r="AV520" s="2">
        <v>1</v>
      </c>
      <c r="AW520" s="2">
        <v>1</v>
      </c>
      <c r="AX520" s="2"/>
      <c r="AY520" s="2"/>
      <c r="AZ520" s="2">
        <v>1</v>
      </c>
      <c r="BA520" s="2">
        <v>1</v>
      </c>
      <c r="BB520" s="2">
        <v>1</v>
      </c>
      <c r="BC520" s="2">
        <v>1</v>
      </c>
      <c r="BD520" s="2" t="s">
        <v>3</v>
      </c>
      <c r="BE520" s="2" t="s">
        <v>3</v>
      </c>
      <c r="BF520" s="2" t="s">
        <v>3</v>
      </c>
      <c r="BG520" s="2" t="s">
        <v>3</v>
      </c>
      <c r="BH520" s="2">
        <v>3</v>
      </c>
      <c r="BI520" s="2">
        <v>2</v>
      </c>
      <c r="BJ520" s="2" t="s">
        <v>3</v>
      </c>
      <c r="BK520" s="2"/>
      <c r="BL520" s="2"/>
      <c r="BM520" s="2">
        <v>110006</v>
      </c>
      <c r="BN520" s="2">
        <v>0</v>
      </c>
      <c r="BO520" s="2" t="s">
        <v>3</v>
      </c>
      <c r="BP520" s="2">
        <v>0</v>
      </c>
      <c r="BQ520" s="2">
        <v>3</v>
      </c>
      <c r="BR520" s="2">
        <v>0</v>
      </c>
      <c r="BS520" s="2">
        <v>1</v>
      </c>
      <c r="BT520" s="2">
        <v>1</v>
      </c>
      <c r="BU520" s="2">
        <v>1</v>
      </c>
      <c r="BV520" s="2">
        <v>1</v>
      </c>
      <c r="BW520" s="2">
        <v>1</v>
      </c>
      <c r="BX520" s="2">
        <v>1</v>
      </c>
      <c r="BY520" s="2" t="s">
        <v>3</v>
      </c>
      <c r="BZ520" s="2">
        <v>90</v>
      </c>
      <c r="CA520" s="2">
        <v>46</v>
      </c>
      <c r="CB520" s="2" t="s">
        <v>3</v>
      </c>
      <c r="CC520" s="2"/>
      <c r="CD520" s="2"/>
      <c r="CE520" s="2">
        <v>0</v>
      </c>
      <c r="CF520" s="2">
        <v>0</v>
      </c>
      <c r="CG520" s="2">
        <v>0</v>
      </c>
      <c r="CH520" s="2"/>
      <c r="CI520" s="2"/>
      <c r="CJ520" s="2"/>
      <c r="CK520" s="2"/>
      <c r="CL520" s="2"/>
      <c r="CM520" s="2">
        <v>0</v>
      </c>
      <c r="CN520" s="2" t="s">
        <v>3</v>
      </c>
      <c r="CO520" s="2">
        <v>0</v>
      </c>
      <c r="CP520" s="2">
        <f>0</f>
        <v>0</v>
      </c>
      <c r="CQ520" s="2">
        <f>0</f>
        <v>0</v>
      </c>
      <c r="CR520" s="2">
        <f>0</f>
        <v>0</v>
      </c>
      <c r="CS520" s="2">
        <f>0</f>
        <v>0</v>
      </c>
      <c r="CT520" s="2">
        <f>0</f>
        <v>0</v>
      </c>
      <c r="CU520" s="2">
        <f>0</f>
        <v>0</v>
      </c>
      <c r="CV520" s="2">
        <f>0</f>
        <v>0</v>
      </c>
      <c r="CW520" s="2">
        <f>0</f>
        <v>0</v>
      </c>
      <c r="CX520" s="2">
        <f>0</f>
        <v>0</v>
      </c>
      <c r="CY520" s="2">
        <f>0</f>
        <v>0</v>
      </c>
      <c r="CZ520" s="2">
        <f>0</f>
        <v>0</v>
      </c>
      <c r="DA520" s="2"/>
      <c r="DB520" s="2"/>
      <c r="DC520" s="2" t="s">
        <v>3</v>
      </c>
      <c r="DD520" s="2" t="s">
        <v>3</v>
      </c>
      <c r="DE520" s="2" t="s">
        <v>3</v>
      </c>
      <c r="DF520" s="2" t="s">
        <v>3</v>
      </c>
      <c r="DG520" s="2" t="s">
        <v>3</v>
      </c>
      <c r="DH520" s="2" t="s">
        <v>3</v>
      </c>
      <c r="DI520" s="2" t="s">
        <v>3</v>
      </c>
      <c r="DJ520" s="2" t="s">
        <v>3</v>
      </c>
      <c r="DK520" s="2" t="s">
        <v>3</v>
      </c>
      <c r="DL520" s="2" t="s">
        <v>3</v>
      </c>
      <c r="DM520" s="2" t="s">
        <v>3</v>
      </c>
      <c r="DN520" s="2">
        <v>0</v>
      </c>
      <c r="DO520" s="2">
        <v>0</v>
      </c>
      <c r="DP520" s="2">
        <v>1</v>
      </c>
      <c r="DQ520" s="2">
        <v>1</v>
      </c>
      <c r="DR520" s="2"/>
      <c r="DS520" s="2"/>
      <c r="DT520" s="2"/>
      <c r="DU520" s="2">
        <v>1013</v>
      </c>
      <c r="DV520" s="2" t="s">
        <v>153</v>
      </c>
      <c r="DW520" s="2" t="s">
        <v>153</v>
      </c>
      <c r="DX520" s="2">
        <v>1</v>
      </c>
      <c r="DY520" s="2"/>
      <c r="DZ520" s="2" t="s">
        <v>3</v>
      </c>
      <c r="EA520" s="2" t="s">
        <v>3</v>
      </c>
      <c r="EB520" s="2" t="s">
        <v>3</v>
      </c>
      <c r="EC520" s="2" t="s">
        <v>3</v>
      </c>
      <c r="ED520" s="2"/>
      <c r="EE520" s="2">
        <v>75084877</v>
      </c>
      <c r="EF520" s="2">
        <v>3</v>
      </c>
      <c r="EG520" s="2" t="s">
        <v>143</v>
      </c>
      <c r="EH520" s="2">
        <v>0</v>
      </c>
      <c r="EI520" s="2" t="s">
        <v>3</v>
      </c>
      <c r="EJ520" s="2">
        <v>2</v>
      </c>
      <c r="EK520" s="2">
        <v>110006</v>
      </c>
      <c r="EL520" s="2" t="s">
        <v>144</v>
      </c>
      <c r="EM520" s="2" t="s">
        <v>145</v>
      </c>
      <c r="EN520" s="2"/>
      <c r="EO520" s="2" t="s">
        <v>3</v>
      </c>
      <c r="EP520" s="2"/>
      <c r="EQ520" s="2">
        <v>1024</v>
      </c>
      <c r="ER520" s="2">
        <v>0</v>
      </c>
      <c r="ES520" s="2">
        <v>0</v>
      </c>
      <c r="ET520" s="2">
        <v>0</v>
      </c>
      <c r="EU520" s="2">
        <v>0</v>
      </c>
      <c r="EV520" s="2">
        <v>0</v>
      </c>
      <c r="EW520" s="2">
        <v>0</v>
      </c>
      <c r="EX520" s="2">
        <v>0</v>
      </c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>
        <v>0</v>
      </c>
      <c r="FR520" s="2">
        <v>0</v>
      </c>
      <c r="FS520" s="2">
        <v>0</v>
      </c>
      <c r="FT520" s="2"/>
      <c r="FU520" s="2"/>
      <c r="FV520" s="2"/>
      <c r="FW520" s="2"/>
      <c r="FX520" s="2">
        <v>90</v>
      </c>
      <c r="FY520" s="2">
        <v>46</v>
      </c>
      <c r="FZ520" s="2"/>
      <c r="GA520" s="2" t="s">
        <v>3</v>
      </c>
      <c r="GB520" s="2"/>
      <c r="GC520" s="2"/>
      <c r="GD520" s="2">
        <v>1</v>
      </c>
      <c r="GE520" s="2"/>
      <c r="GF520" s="2">
        <v>274903907</v>
      </c>
      <c r="GG520" s="2">
        <v>2</v>
      </c>
      <c r="GH520" s="2">
        <v>1</v>
      </c>
      <c r="GI520" s="2">
        <v>-2</v>
      </c>
      <c r="GJ520" s="2">
        <v>0</v>
      </c>
      <c r="GK520" s="2">
        <v>0</v>
      </c>
      <c r="GL520" s="2">
        <f t="shared" si="359"/>
        <v>0</v>
      </c>
      <c r="GM520" s="2">
        <f t="shared" si="360"/>
        <v>1.62</v>
      </c>
      <c r="GN520" s="2">
        <f t="shared" si="361"/>
        <v>0</v>
      </c>
      <c r="GO520" s="2">
        <f t="shared" si="362"/>
        <v>1.62</v>
      </c>
      <c r="GP520" s="2">
        <f t="shared" si="363"/>
        <v>0</v>
      </c>
      <c r="GQ520" s="2"/>
      <c r="GR520" s="2">
        <v>0</v>
      </c>
      <c r="GS520" s="2">
        <v>3</v>
      </c>
      <c r="GT520" s="2">
        <v>0</v>
      </c>
      <c r="GU520" s="2" t="s">
        <v>3</v>
      </c>
      <c r="GV520" s="2">
        <f t="shared" si="364"/>
        <v>0</v>
      </c>
      <c r="GW520" s="2">
        <v>1</v>
      </c>
      <c r="GX520" s="2">
        <f t="shared" si="365"/>
        <v>0</v>
      </c>
      <c r="GY520" s="2"/>
      <c r="GZ520" s="2"/>
      <c r="HA520" s="2">
        <v>0</v>
      </c>
      <c r="HB520" s="2">
        <v>0</v>
      </c>
      <c r="HC520" s="2">
        <f>0</f>
        <v>0</v>
      </c>
      <c r="HD520" s="2"/>
      <c r="HE520" s="2" t="s">
        <v>3</v>
      </c>
      <c r="HF520" s="2" t="s">
        <v>3</v>
      </c>
      <c r="HG520" s="2"/>
      <c r="HH520" s="2"/>
      <c r="HI520" s="2"/>
      <c r="HJ520" s="2"/>
      <c r="HK520" s="2"/>
      <c r="HL520" s="2"/>
      <c r="HM520" s="2" t="s">
        <v>3</v>
      </c>
      <c r="HN520" s="2" t="s">
        <v>146</v>
      </c>
      <c r="HO520" s="2" t="s">
        <v>147</v>
      </c>
      <c r="HP520" s="2" t="s">
        <v>144</v>
      </c>
      <c r="HQ520" s="2" t="s">
        <v>144</v>
      </c>
      <c r="HR520" s="2"/>
      <c r="HS520" s="2">
        <v>0</v>
      </c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>
        <v>0</v>
      </c>
      <c r="IL520" s="2"/>
      <c r="IM520" s="2"/>
      <c r="IN520" s="2"/>
      <c r="IO520" s="2"/>
      <c r="IP520" s="2"/>
      <c r="IQ520" s="2"/>
      <c r="IR520" s="2"/>
      <c r="IS520" s="2"/>
      <c r="IT520" s="2"/>
      <c r="IU520" s="2"/>
    </row>
    <row r="521" spans="1:255" x14ac:dyDescent="0.25">
      <c r="A521" s="2">
        <v>17</v>
      </c>
      <c r="B521" s="2">
        <v>0</v>
      </c>
      <c r="C521" s="2"/>
      <c r="D521" s="2"/>
      <c r="E521" s="2" t="s">
        <v>3</v>
      </c>
      <c r="F521" s="2" t="s">
        <v>154</v>
      </c>
      <c r="G521" s="2" t="s">
        <v>155</v>
      </c>
      <c r="H521" s="2" t="s">
        <v>103</v>
      </c>
      <c r="I521" s="2">
        <f>ROUND(2,7)</f>
        <v>2</v>
      </c>
      <c r="J521" s="2">
        <v>0</v>
      </c>
      <c r="K521" s="2">
        <f>ROUND(2,7)</f>
        <v>2</v>
      </c>
      <c r="L521" s="2"/>
      <c r="M521" s="2"/>
      <c r="N521" s="2"/>
      <c r="O521" s="2">
        <f>ROUND(CP521,2)</f>
        <v>895</v>
      </c>
      <c r="P521" s="2">
        <f>ROUND(CQ521*I521,2)</f>
        <v>895</v>
      </c>
      <c r="Q521" s="2">
        <f>ROUND(CR521*I521,2)</f>
        <v>0</v>
      </c>
      <c r="R521" s="2">
        <f>ROUND(CS521*I521,2)</f>
        <v>0</v>
      </c>
      <c r="S521" s="2">
        <f>ROUND(CT521*I521,2)</f>
        <v>0</v>
      </c>
      <c r="T521" s="2">
        <f t="shared" si="347"/>
        <v>0</v>
      </c>
      <c r="U521" s="2">
        <f>ROUND(CV521*I521,7)</f>
        <v>0</v>
      </c>
      <c r="V521" s="2">
        <f>ROUND(CW521*I521,7)</f>
        <v>0</v>
      </c>
      <c r="W521" s="2">
        <f t="shared" si="348"/>
        <v>0</v>
      </c>
      <c r="X521" s="2">
        <f t="shared" si="349"/>
        <v>0</v>
      </c>
      <c r="Y521" s="2">
        <f t="shared" si="350"/>
        <v>0</v>
      </c>
      <c r="Z521" s="2"/>
      <c r="AA521" s="2">
        <v>-1</v>
      </c>
      <c r="AB521" s="2">
        <f t="shared" si="351"/>
        <v>491.76</v>
      </c>
      <c r="AC521" s="2">
        <f>ROUND((ES521),6)</f>
        <v>491.76</v>
      </c>
      <c r="AD521" s="2">
        <f>ROUND((((ET521)-(EU521))+AE521),6)</f>
        <v>0</v>
      </c>
      <c r="AE521" s="2">
        <f t="shared" si="370"/>
        <v>0</v>
      </c>
      <c r="AF521" s="2">
        <f t="shared" si="370"/>
        <v>0</v>
      </c>
      <c r="AG521" s="2">
        <f t="shared" si="352"/>
        <v>0</v>
      </c>
      <c r="AH521" s="2">
        <f t="shared" si="371"/>
        <v>0</v>
      </c>
      <c r="AI521" s="2">
        <f t="shared" si="371"/>
        <v>0</v>
      </c>
      <c r="AJ521" s="2">
        <f t="shared" si="353"/>
        <v>0</v>
      </c>
      <c r="AK521" s="2">
        <v>491.76</v>
      </c>
      <c r="AL521" s="2">
        <v>491.76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v>0</v>
      </c>
      <c r="AV521" s="2">
        <v>1</v>
      </c>
      <c r="AW521" s="2">
        <v>1</v>
      </c>
      <c r="AX521" s="2"/>
      <c r="AY521" s="2"/>
      <c r="AZ521" s="2">
        <v>1</v>
      </c>
      <c r="BA521" s="2">
        <v>1</v>
      </c>
      <c r="BB521" s="2">
        <v>1</v>
      </c>
      <c r="BC521" s="2">
        <v>0.91</v>
      </c>
      <c r="BD521" s="2" t="s">
        <v>3</v>
      </c>
      <c r="BE521" s="2" t="s">
        <v>3</v>
      </c>
      <c r="BF521" s="2" t="s">
        <v>3</v>
      </c>
      <c r="BG521" s="2" t="s">
        <v>3</v>
      </c>
      <c r="BH521" s="2">
        <v>3</v>
      </c>
      <c r="BI521" s="2">
        <v>1</v>
      </c>
      <c r="BJ521" s="2" t="s">
        <v>156</v>
      </c>
      <c r="BK521" s="2"/>
      <c r="BL521" s="2"/>
      <c r="BM521" s="2">
        <v>500001</v>
      </c>
      <c r="BN521" s="2">
        <v>0</v>
      </c>
      <c r="BO521" s="2" t="s">
        <v>154</v>
      </c>
      <c r="BP521" s="2">
        <v>1</v>
      </c>
      <c r="BQ521" s="2">
        <v>8</v>
      </c>
      <c r="BR521" s="2">
        <v>0</v>
      </c>
      <c r="BS521" s="2">
        <v>1</v>
      </c>
      <c r="BT521" s="2">
        <v>1</v>
      </c>
      <c r="BU521" s="2">
        <v>1</v>
      </c>
      <c r="BV521" s="2">
        <v>1</v>
      </c>
      <c r="BW521" s="2">
        <v>1</v>
      </c>
      <c r="BX521" s="2">
        <v>1</v>
      </c>
      <c r="BY521" s="2" t="s">
        <v>3</v>
      </c>
      <c r="BZ521" s="2">
        <v>0</v>
      </c>
      <c r="CA521" s="2">
        <v>0</v>
      </c>
      <c r="CB521" s="2" t="s">
        <v>3</v>
      </c>
      <c r="CC521" s="2"/>
      <c r="CD521" s="2"/>
      <c r="CE521" s="2">
        <v>0</v>
      </c>
      <c r="CF521" s="2">
        <v>0</v>
      </c>
      <c r="CG521" s="2">
        <v>0</v>
      </c>
      <c r="CH521" s="2"/>
      <c r="CI521" s="2"/>
      <c r="CJ521" s="2"/>
      <c r="CK521" s="2"/>
      <c r="CL521" s="2"/>
      <c r="CM521" s="2">
        <v>0</v>
      </c>
      <c r="CN521" s="2" t="s">
        <v>3</v>
      </c>
      <c r="CO521" s="2">
        <v>0</v>
      </c>
      <c r="CP521" s="2">
        <f>(P521+Q521+S521+R521)</f>
        <v>895</v>
      </c>
      <c r="CQ521" s="2">
        <f>ROUND(AL521*BC521,2)</f>
        <v>447.5</v>
      </c>
      <c r="CR521" s="2">
        <f>ROUND(AM521*BB521,2)</f>
        <v>0</v>
      </c>
      <c r="CS521" s="2">
        <f>ROUND(AN521*BS521,2)</f>
        <v>0</v>
      </c>
      <c r="CT521" s="2">
        <f>ROUND(AO521*BA521,2)</f>
        <v>0</v>
      </c>
      <c r="CU521" s="2">
        <f>AG521</f>
        <v>0</v>
      </c>
      <c r="CV521" s="2">
        <f>AH521</f>
        <v>0</v>
      </c>
      <c r="CW521" s="2">
        <f>AI521</f>
        <v>0</v>
      </c>
      <c r="CX521" s="2">
        <f>AJ521</f>
        <v>0</v>
      </c>
      <c r="CY521" s="2">
        <f>0</f>
        <v>0</v>
      </c>
      <c r="CZ521" s="2">
        <f>0</f>
        <v>0</v>
      </c>
      <c r="DA521" s="2"/>
      <c r="DB521" s="2"/>
      <c r="DC521" s="2" t="s">
        <v>3</v>
      </c>
      <c r="DD521" s="2" t="s">
        <v>3</v>
      </c>
      <c r="DE521" s="2" t="s">
        <v>3</v>
      </c>
      <c r="DF521" s="2" t="s">
        <v>3</v>
      </c>
      <c r="DG521" s="2" t="s">
        <v>3</v>
      </c>
      <c r="DH521" s="2" t="s">
        <v>3</v>
      </c>
      <c r="DI521" s="2" t="s">
        <v>3</v>
      </c>
      <c r="DJ521" s="2" t="s">
        <v>3</v>
      </c>
      <c r="DK521" s="2" t="s">
        <v>3</v>
      </c>
      <c r="DL521" s="2" t="s">
        <v>3</v>
      </c>
      <c r="DM521" s="2" t="s">
        <v>3</v>
      </c>
      <c r="DN521" s="2">
        <v>0</v>
      </c>
      <c r="DO521" s="2">
        <v>0</v>
      </c>
      <c r="DP521" s="2">
        <v>1</v>
      </c>
      <c r="DQ521" s="2">
        <v>1</v>
      </c>
      <c r="DR521" s="2"/>
      <c r="DS521" s="2"/>
      <c r="DT521" s="2"/>
      <c r="DU521" s="2">
        <v>1013</v>
      </c>
      <c r="DV521" s="2" t="s">
        <v>103</v>
      </c>
      <c r="DW521" s="2" t="s">
        <v>105</v>
      </c>
      <c r="DX521" s="2">
        <v>1</v>
      </c>
      <c r="DY521" s="2"/>
      <c r="DZ521" s="2" t="s">
        <v>3</v>
      </c>
      <c r="EA521" s="2" t="s">
        <v>3</v>
      </c>
      <c r="EB521" s="2" t="s">
        <v>3</v>
      </c>
      <c r="EC521" s="2" t="s">
        <v>3</v>
      </c>
      <c r="ED521" s="2"/>
      <c r="EE521" s="2">
        <v>75084889</v>
      </c>
      <c r="EF521" s="2">
        <v>8</v>
      </c>
      <c r="EG521" s="2" t="s">
        <v>157</v>
      </c>
      <c r="EH521" s="2">
        <v>0</v>
      </c>
      <c r="EI521" s="2" t="s">
        <v>3</v>
      </c>
      <c r="EJ521" s="2">
        <v>1</v>
      </c>
      <c r="EK521" s="2">
        <v>500001</v>
      </c>
      <c r="EL521" s="2" t="s">
        <v>158</v>
      </c>
      <c r="EM521" s="2" t="s">
        <v>159</v>
      </c>
      <c r="EN521" s="2"/>
      <c r="EO521" s="2" t="s">
        <v>3</v>
      </c>
      <c r="EP521" s="2"/>
      <c r="EQ521" s="2">
        <v>1024</v>
      </c>
      <c r="ER521" s="2">
        <v>491.76</v>
      </c>
      <c r="ES521" s="2">
        <v>491.76</v>
      </c>
      <c r="ET521" s="2">
        <v>0</v>
      </c>
      <c r="EU521" s="2">
        <v>0</v>
      </c>
      <c r="EV521" s="2">
        <v>0</v>
      </c>
      <c r="EW521" s="2">
        <v>0</v>
      </c>
      <c r="EX521" s="2">
        <v>0</v>
      </c>
      <c r="EY521" s="2">
        <v>0</v>
      </c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>
        <v>0</v>
      </c>
      <c r="FR521" s="2">
        <v>0</v>
      </c>
      <c r="FS521" s="2">
        <v>0</v>
      </c>
      <c r="FT521" s="2"/>
      <c r="FU521" s="2"/>
      <c r="FV521" s="2"/>
      <c r="FW521" s="2"/>
      <c r="FX521" s="2">
        <v>0</v>
      </c>
      <c r="FY521" s="2">
        <v>0</v>
      </c>
      <c r="FZ521" s="2"/>
      <c r="GA521" s="2" t="s">
        <v>3</v>
      </c>
      <c r="GB521" s="2"/>
      <c r="GC521" s="2"/>
      <c r="GD521" s="2">
        <v>1</v>
      </c>
      <c r="GE521" s="2"/>
      <c r="GF521" s="2">
        <v>227203295</v>
      </c>
      <c r="GG521" s="2">
        <v>2</v>
      </c>
      <c r="GH521" s="2">
        <v>1</v>
      </c>
      <c r="GI521" s="2">
        <v>2</v>
      </c>
      <c r="GJ521" s="2">
        <v>0</v>
      </c>
      <c r="GK521" s="2">
        <v>0</v>
      </c>
      <c r="GL521" s="2">
        <f t="shared" si="359"/>
        <v>0</v>
      </c>
      <c r="GM521" s="2">
        <f t="shared" si="360"/>
        <v>895</v>
      </c>
      <c r="GN521" s="2">
        <f t="shared" si="361"/>
        <v>895</v>
      </c>
      <c r="GO521" s="2">
        <f t="shared" si="362"/>
        <v>0</v>
      </c>
      <c r="GP521" s="2">
        <f t="shared" si="363"/>
        <v>0</v>
      </c>
      <c r="GQ521" s="2"/>
      <c r="GR521" s="2">
        <v>0</v>
      </c>
      <c r="GS521" s="2">
        <v>3</v>
      </c>
      <c r="GT521" s="2">
        <v>0</v>
      </c>
      <c r="GU521" s="2" t="s">
        <v>3</v>
      </c>
      <c r="GV521" s="2">
        <f t="shared" si="364"/>
        <v>0</v>
      </c>
      <c r="GW521" s="2">
        <v>1</v>
      </c>
      <c r="GX521" s="2">
        <f t="shared" si="365"/>
        <v>0</v>
      </c>
      <c r="GY521" s="2"/>
      <c r="GZ521" s="2"/>
      <c r="HA521" s="2">
        <v>0</v>
      </c>
      <c r="HB521" s="2">
        <v>0</v>
      </c>
      <c r="HC521" s="2">
        <f>GV521*GW521</f>
        <v>0</v>
      </c>
      <c r="HD521" s="2"/>
      <c r="HE521" s="2" t="s">
        <v>3</v>
      </c>
      <c r="HF521" s="2" t="s">
        <v>3</v>
      </c>
      <c r="HG521" s="2"/>
      <c r="HH521" s="2"/>
      <c r="HI521" s="2"/>
      <c r="HJ521" s="2"/>
      <c r="HK521" s="2"/>
      <c r="HL521" s="2"/>
      <c r="HM521" s="2" t="s">
        <v>3</v>
      </c>
      <c r="HN521" s="2" t="s">
        <v>3</v>
      </c>
      <c r="HO521" s="2" t="s">
        <v>3</v>
      </c>
      <c r="HP521" s="2" t="s">
        <v>3</v>
      </c>
      <c r="HQ521" s="2" t="s">
        <v>3</v>
      </c>
      <c r="HR521" s="2"/>
      <c r="HS521" s="2">
        <v>0</v>
      </c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>
        <v>0</v>
      </c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3" spans="1:255" x14ac:dyDescent="0.25">
      <c r="A523" s="3">
        <v>51</v>
      </c>
      <c r="B523" s="3">
        <f>B504</f>
        <v>0</v>
      </c>
      <c r="C523" s="3">
        <f>A504</f>
        <v>4</v>
      </c>
      <c r="D523" s="3">
        <f>ROW(A504)</f>
        <v>504</v>
      </c>
      <c r="E523" s="3"/>
      <c r="F523" s="3" t="str">
        <f>IF(F504&lt;&gt;"",F504,"")</f>
        <v>Новый раздел</v>
      </c>
      <c r="G523" s="3" t="str">
        <f>IF(G504&lt;&gt;"",G504,"")</f>
        <v>ГНБ №16. L=26 м (1 скв., 2  трубы, под напряжением)</v>
      </c>
      <c r="H523" s="3">
        <v>0</v>
      </c>
      <c r="I523" s="3"/>
      <c r="J523" s="3"/>
      <c r="K523" s="3"/>
      <c r="L523" s="3"/>
      <c r="M523" s="3"/>
      <c r="N523" s="3"/>
      <c r="O523" s="3">
        <f t="shared" ref="O523:T523" si="372">ROUND(AB523,2)</f>
        <v>0</v>
      </c>
      <c r="P523" s="3">
        <f t="shared" si="372"/>
        <v>0</v>
      </c>
      <c r="Q523" s="3">
        <f t="shared" si="372"/>
        <v>0</v>
      </c>
      <c r="R523" s="3">
        <f t="shared" si="372"/>
        <v>0</v>
      </c>
      <c r="S523" s="3">
        <f t="shared" si="372"/>
        <v>0</v>
      </c>
      <c r="T523" s="3">
        <f t="shared" si="372"/>
        <v>0</v>
      </c>
      <c r="U523" s="3">
        <f>AH523</f>
        <v>0</v>
      </c>
      <c r="V523" s="3">
        <f>AI523</f>
        <v>0</v>
      </c>
      <c r="W523" s="3">
        <f>ROUND(AJ523,2)</f>
        <v>0</v>
      </c>
      <c r="X523" s="3">
        <f>ROUND(AK523,2)</f>
        <v>0</v>
      </c>
      <c r="Y523" s="3">
        <f>ROUND(AL523,2)</f>
        <v>0</v>
      </c>
      <c r="Z523" s="3"/>
      <c r="AA523" s="3"/>
      <c r="AB523" s="3">
        <f>ROUND(SUMIF(AA508:AA521,"=78005709",O508:O521),2)</f>
        <v>0</v>
      </c>
      <c r="AC523" s="3">
        <f>ROUND(SUMIF(AA508:AA521,"=78005709",P508:P521),2)</f>
        <v>0</v>
      </c>
      <c r="AD523" s="3">
        <f>ROUND(SUMIF(AA508:AA521,"=78005709",Q508:Q521),2)</f>
        <v>0</v>
      </c>
      <c r="AE523" s="3">
        <f>ROUND(SUMIF(AA508:AA521,"=78005709",R508:R521),2)</f>
        <v>0</v>
      </c>
      <c r="AF523" s="3">
        <f>ROUND(SUMIF(AA508:AA521,"=78005709",S508:S521),2)</f>
        <v>0</v>
      </c>
      <c r="AG523" s="3">
        <f>ROUND(SUMIF(AA508:AA521,"=78005709",T508:T521),2)</f>
        <v>0</v>
      </c>
      <c r="AH523" s="3">
        <f>SUMIF(AA508:AA521,"=78005709",U508:U521)</f>
        <v>0</v>
      </c>
      <c r="AI523" s="3">
        <f>SUMIF(AA508:AA521,"=78005709",V508:V521)</f>
        <v>0</v>
      </c>
      <c r="AJ523" s="3">
        <f>ROUND(SUMIF(AA508:AA521,"=78005709",W508:W521),2)</f>
        <v>0</v>
      </c>
      <c r="AK523" s="3">
        <f>ROUND(SUMIF(AA508:AA521,"=78005709",X508:X521),2)</f>
        <v>0</v>
      </c>
      <c r="AL523" s="3">
        <f>ROUND(SUMIF(AA508:AA521,"=78005709",Y508:Y521),2)</f>
        <v>0</v>
      </c>
      <c r="AM523" s="3"/>
      <c r="AN523" s="3"/>
      <c r="AO523" s="3">
        <f t="shared" ref="AO523:BD523" si="373">ROUND(BX523,2)</f>
        <v>0</v>
      </c>
      <c r="AP523" s="3">
        <f t="shared" si="373"/>
        <v>0</v>
      </c>
      <c r="AQ523" s="3">
        <f t="shared" si="373"/>
        <v>0</v>
      </c>
      <c r="AR523" s="3">
        <f t="shared" si="373"/>
        <v>0</v>
      </c>
      <c r="AS523" s="3">
        <f t="shared" si="373"/>
        <v>0</v>
      </c>
      <c r="AT523" s="3">
        <f t="shared" si="373"/>
        <v>0</v>
      </c>
      <c r="AU523" s="3">
        <f t="shared" si="373"/>
        <v>0</v>
      </c>
      <c r="AV523" s="3">
        <f t="shared" si="373"/>
        <v>0</v>
      </c>
      <c r="AW523" s="3">
        <f t="shared" si="373"/>
        <v>0</v>
      </c>
      <c r="AX523" s="3">
        <f t="shared" si="373"/>
        <v>0</v>
      </c>
      <c r="AY523" s="3">
        <f t="shared" si="373"/>
        <v>0</v>
      </c>
      <c r="AZ523" s="3">
        <f t="shared" si="373"/>
        <v>0</v>
      </c>
      <c r="BA523" s="3">
        <f t="shared" si="373"/>
        <v>0</v>
      </c>
      <c r="BB523" s="3">
        <f t="shared" si="373"/>
        <v>0</v>
      </c>
      <c r="BC523" s="3">
        <f t="shared" si="373"/>
        <v>0</v>
      </c>
      <c r="BD523" s="3">
        <f t="shared" si="373"/>
        <v>0</v>
      </c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>
        <f>ROUND(SUMIF(AA508:AA521,"=78005709",FQ508:FQ521),2)</f>
        <v>0</v>
      </c>
      <c r="BY523" s="3">
        <f>ROUND(SUMIF(AA508:AA521,"=78005709",FR508:FR521),2)</f>
        <v>0</v>
      </c>
      <c r="BZ523" s="3">
        <f>ROUND(SUMIF(AA508:AA521,"=78005709",GL508:GL521),2)</f>
        <v>0</v>
      </c>
      <c r="CA523" s="3">
        <f>ROUND(SUMIF(AA508:AA521,"=78005709",GM508:GM521),2)</f>
        <v>0</v>
      </c>
      <c r="CB523" s="3">
        <f>ROUND(SUMIF(AA508:AA521,"=78005709",GN508:GN521),2)</f>
        <v>0</v>
      </c>
      <c r="CC523" s="3">
        <f>ROUND(SUMIF(AA508:AA521,"=78005709",GO508:GO521),2)</f>
        <v>0</v>
      </c>
      <c r="CD523" s="3">
        <f>ROUND(SUMIF(AA508:AA521,"=78005709",GP508:GP521),2)</f>
        <v>0</v>
      </c>
      <c r="CE523" s="3">
        <f>AC523-BX523</f>
        <v>0</v>
      </c>
      <c r="CF523" s="3">
        <f>AC523-BY523</f>
        <v>0</v>
      </c>
      <c r="CG523" s="3">
        <f>BX523-BZ523</f>
        <v>0</v>
      </c>
      <c r="CH523" s="3">
        <f>AC523-BX523-BY523+BZ523</f>
        <v>0</v>
      </c>
      <c r="CI523" s="3">
        <f>BY523-BZ523</f>
        <v>0</v>
      </c>
      <c r="CJ523" s="3">
        <f>ROUND(SUMIF(AA508:AA521,"=78005709",GX508:GX521),2)</f>
        <v>0</v>
      </c>
      <c r="CK523" s="3">
        <f>ROUND(SUMIF(AA508:AA521,"=78005709",GY508:GY521),2)</f>
        <v>0</v>
      </c>
      <c r="CL523" s="3">
        <f>ROUND(SUMIF(AA508:AA521,"=78005709",GZ508:GZ521),2)</f>
        <v>0</v>
      </c>
      <c r="CM523" s="3">
        <f>ROUND(SUMIF(AA508:AA521,"=78005709",HD508:HD521),2)</f>
        <v>0</v>
      </c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4"/>
      <c r="DH523" s="4"/>
      <c r="DI523" s="4"/>
      <c r="DJ523" s="4"/>
      <c r="DK523" s="4"/>
      <c r="DL523" s="4"/>
      <c r="DM523" s="4"/>
      <c r="DN523" s="4"/>
      <c r="DO523" s="4"/>
      <c r="DP523" s="4"/>
      <c r="DQ523" s="4"/>
      <c r="DR523" s="4"/>
      <c r="DS523" s="4"/>
      <c r="DT523" s="4"/>
      <c r="DU523" s="4"/>
      <c r="DV523" s="4"/>
      <c r="DW523" s="4"/>
      <c r="DX523" s="4"/>
      <c r="DY523" s="4"/>
      <c r="DZ523" s="4"/>
      <c r="EA523" s="4"/>
      <c r="EB523" s="4"/>
      <c r="EC523" s="4"/>
      <c r="ED523" s="4"/>
      <c r="EE523" s="4"/>
      <c r="EF523" s="4"/>
      <c r="EG523" s="4"/>
      <c r="EH523" s="4"/>
      <c r="EI523" s="4"/>
      <c r="EJ523" s="4"/>
      <c r="EK523" s="4"/>
      <c r="EL523" s="4"/>
      <c r="EM523" s="4"/>
      <c r="EN523" s="4"/>
      <c r="EO523" s="4"/>
      <c r="EP523" s="4"/>
      <c r="EQ523" s="4"/>
      <c r="ER523" s="4"/>
      <c r="ES523" s="4"/>
      <c r="ET523" s="4"/>
      <c r="EU523" s="4"/>
      <c r="EV523" s="4"/>
      <c r="EW523" s="4"/>
      <c r="EX523" s="4"/>
      <c r="EY523" s="4"/>
      <c r="EZ523" s="4"/>
      <c r="FA523" s="4"/>
      <c r="FB523" s="4"/>
      <c r="FC523" s="4"/>
      <c r="FD523" s="4"/>
      <c r="FE523" s="4"/>
      <c r="FF523" s="4"/>
      <c r="FG523" s="4"/>
      <c r="FH523" s="4"/>
      <c r="FI523" s="4"/>
      <c r="FJ523" s="4"/>
      <c r="FK523" s="4"/>
      <c r="FL523" s="4"/>
      <c r="FM523" s="4"/>
      <c r="FN523" s="4"/>
      <c r="FO523" s="4"/>
      <c r="FP523" s="4"/>
      <c r="FQ523" s="4"/>
      <c r="FR523" s="4"/>
      <c r="FS523" s="4"/>
      <c r="FT523" s="4"/>
      <c r="FU523" s="4"/>
      <c r="FV523" s="4"/>
      <c r="FW523" s="4"/>
      <c r="FX523" s="4"/>
      <c r="FY523" s="4"/>
      <c r="FZ523" s="4"/>
      <c r="GA523" s="4"/>
      <c r="GB523" s="4"/>
      <c r="GC523" s="4"/>
      <c r="GD523" s="4"/>
      <c r="GE523" s="4"/>
      <c r="GF523" s="4"/>
      <c r="GG523" s="4"/>
      <c r="GH523" s="4"/>
      <c r="GI523" s="4"/>
      <c r="GJ523" s="4"/>
      <c r="GK523" s="4"/>
      <c r="GL523" s="4"/>
      <c r="GM523" s="4"/>
      <c r="GN523" s="4"/>
      <c r="GO523" s="4"/>
      <c r="GP523" s="4"/>
      <c r="GQ523" s="4"/>
      <c r="GR523" s="4"/>
      <c r="GS523" s="4"/>
      <c r="GT523" s="4"/>
      <c r="GU523" s="4"/>
      <c r="GV523" s="4"/>
      <c r="GW523" s="4"/>
      <c r="GX523" s="4">
        <v>0</v>
      </c>
    </row>
    <row r="525" spans="1:255" x14ac:dyDescent="0.25">
      <c r="A525" s="5">
        <v>50</v>
      </c>
      <c r="B525" s="5">
        <v>0</v>
      </c>
      <c r="C525" s="5">
        <v>0</v>
      </c>
      <c r="D525" s="5">
        <v>1</v>
      </c>
      <c r="E525" s="5">
        <v>201</v>
      </c>
      <c r="F525" s="5">
        <f>ROUND(Source!O523,O525)</f>
        <v>0</v>
      </c>
      <c r="G525" s="5" t="s">
        <v>46</v>
      </c>
      <c r="H525" s="5" t="s">
        <v>47</v>
      </c>
      <c r="I525" s="5"/>
      <c r="J525" s="5"/>
      <c r="K525" s="5">
        <v>201</v>
      </c>
      <c r="L525" s="5">
        <v>1</v>
      </c>
      <c r="M525" s="5">
        <v>3</v>
      </c>
      <c r="N525" s="5" t="s">
        <v>3</v>
      </c>
      <c r="O525" s="5">
        <v>2</v>
      </c>
      <c r="P525" s="5"/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/>
      <c r="AA525" s="5"/>
      <c r="AB525" s="5"/>
    </row>
    <row r="526" spans="1:255" x14ac:dyDescent="0.25">
      <c r="A526" s="5">
        <v>50</v>
      </c>
      <c r="B526" s="5">
        <v>0</v>
      </c>
      <c r="C526" s="5">
        <v>0</v>
      </c>
      <c r="D526" s="5">
        <v>1</v>
      </c>
      <c r="E526" s="5">
        <v>202</v>
      </c>
      <c r="F526" s="5">
        <f>ROUND(Source!P523,O526)</f>
        <v>0</v>
      </c>
      <c r="G526" s="5" t="s">
        <v>48</v>
      </c>
      <c r="H526" s="5" t="s">
        <v>49</v>
      </c>
      <c r="I526" s="5"/>
      <c r="J526" s="5"/>
      <c r="K526" s="5">
        <v>202</v>
      </c>
      <c r="L526" s="5">
        <v>2</v>
      </c>
      <c r="M526" s="5">
        <v>3</v>
      </c>
      <c r="N526" s="5" t="s">
        <v>3</v>
      </c>
      <c r="O526" s="5">
        <v>2</v>
      </c>
      <c r="P526" s="5"/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/>
      <c r="AA526" s="5"/>
      <c r="AB526" s="5"/>
    </row>
    <row r="527" spans="1:255" x14ac:dyDescent="0.25">
      <c r="A527" s="5">
        <v>50</v>
      </c>
      <c r="B527" s="5">
        <v>0</v>
      </c>
      <c r="C527" s="5">
        <v>0</v>
      </c>
      <c r="D527" s="5">
        <v>1</v>
      </c>
      <c r="E527" s="5">
        <v>222</v>
      </c>
      <c r="F527" s="5">
        <f>ROUND(Source!AO523,O527)</f>
        <v>0</v>
      </c>
      <c r="G527" s="5" t="s">
        <v>50</v>
      </c>
      <c r="H527" s="5" t="s">
        <v>51</v>
      </c>
      <c r="I527" s="5"/>
      <c r="J527" s="5"/>
      <c r="K527" s="5">
        <v>222</v>
      </c>
      <c r="L527" s="5">
        <v>3</v>
      </c>
      <c r="M527" s="5">
        <v>3</v>
      </c>
      <c r="N527" s="5" t="s">
        <v>3</v>
      </c>
      <c r="O527" s="5">
        <v>2</v>
      </c>
      <c r="P527" s="5"/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/>
      <c r="AA527" s="5"/>
      <c r="AB527" s="5"/>
    </row>
    <row r="528" spans="1:255" x14ac:dyDescent="0.25">
      <c r="A528" s="5">
        <v>50</v>
      </c>
      <c r="B528" s="5">
        <v>0</v>
      </c>
      <c r="C528" s="5">
        <v>0</v>
      </c>
      <c r="D528" s="5">
        <v>1</v>
      </c>
      <c r="E528" s="5">
        <v>225</v>
      </c>
      <c r="F528" s="5">
        <f>ROUND(Source!AV523,O528)</f>
        <v>0</v>
      </c>
      <c r="G528" s="5" t="s">
        <v>52</v>
      </c>
      <c r="H528" s="5" t="s">
        <v>53</v>
      </c>
      <c r="I528" s="5"/>
      <c r="J528" s="5"/>
      <c r="K528" s="5">
        <v>225</v>
      </c>
      <c r="L528" s="5">
        <v>4</v>
      </c>
      <c r="M528" s="5">
        <v>3</v>
      </c>
      <c r="N528" s="5" t="s">
        <v>3</v>
      </c>
      <c r="O528" s="5">
        <v>2</v>
      </c>
      <c r="P528" s="5"/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/>
      <c r="AA528" s="5"/>
      <c r="AB528" s="5"/>
    </row>
    <row r="529" spans="1:28" x14ac:dyDescent="0.25">
      <c r="A529" s="5">
        <v>50</v>
      </c>
      <c r="B529" s="5">
        <v>0</v>
      </c>
      <c r="C529" s="5">
        <v>0</v>
      </c>
      <c r="D529" s="5">
        <v>1</v>
      </c>
      <c r="E529" s="5">
        <v>226</v>
      </c>
      <c r="F529" s="5">
        <f>ROUND(Source!AW523,O529)</f>
        <v>0</v>
      </c>
      <c r="G529" s="5" t="s">
        <v>54</v>
      </c>
      <c r="H529" s="5" t="s">
        <v>55</v>
      </c>
      <c r="I529" s="5"/>
      <c r="J529" s="5"/>
      <c r="K529" s="5">
        <v>226</v>
      </c>
      <c r="L529" s="5">
        <v>5</v>
      </c>
      <c r="M529" s="5">
        <v>3</v>
      </c>
      <c r="N529" s="5" t="s">
        <v>3</v>
      </c>
      <c r="O529" s="5">
        <v>2</v>
      </c>
      <c r="P529" s="5"/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/>
      <c r="AA529" s="5"/>
      <c r="AB529" s="5"/>
    </row>
    <row r="530" spans="1:28" x14ac:dyDescent="0.25">
      <c r="A530" s="5">
        <v>50</v>
      </c>
      <c r="B530" s="5">
        <v>0</v>
      </c>
      <c r="C530" s="5">
        <v>0</v>
      </c>
      <c r="D530" s="5">
        <v>1</v>
      </c>
      <c r="E530" s="5">
        <v>227</v>
      </c>
      <c r="F530" s="5">
        <f>ROUND(Source!AX523,O530)</f>
        <v>0</v>
      </c>
      <c r="G530" s="5" t="s">
        <v>56</v>
      </c>
      <c r="H530" s="5" t="s">
        <v>57</v>
      </c>
      <c r="I530" s="5"/>
      <c r="J530" s="5"/>
      <c r="K530" s="5">
        <v>227</v>
      </c>
      <c r="L530" s="5">
        <v>6</v>
      </c>
      <c r="M530" s="5">
        <v>3</v>
      </c>
      <c r="N530" s="5" t="s">
        <v>3</v>
      </c>
      <c r="O530" s="5">
        <v>2</v>
      </c>
      <c r="P530" s="5"/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/>
      <c r="AA530" s="5"/>
      <c r="AB530" s="5"/>
    </row>
    <row r="531" spans="1:28" x14ac:dyDescent="0.25">
      <c r="A531" s="5">
        <v>50</v>
      </c>
      <c r="B531" s="5">
        <v>0</v>
      </c>
      <c r="C531" s="5">
        <v>0</v>
      </c>
      <c r="D531" s="5">
        <v>1</v>
      </c>
      <c r="E531" s="5">
        <v>228</v>
      </c>
      <c r="F531" s="5">
        <f>ROUND(Source!AY523,O531)</f>
        <v>0</v>
      </c>
      <c r="G531" s="5" t="s">
        <v>58</v>
      </c>
      <c r="H531" s="5" t="s">
        <v>59</v>
      </c>
      <c r="I531" s="5"/>
      <c r="J531" s="5"/>
      <c r="K531" s="5">
        <v>228</v>
      </c>
      <c r="L531" s="5">
        <v>7</v>
      </c>
      <c r="M531" s="5">
        <v>3</v>
      </c>
      <c r="N531" s="5" t="s">
        <v>3</v>
      </c>
      <c r="O531" s="5">
        <v>2</v>
      </c>
      <c r="P531" s="5"/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/>
      <c r="AA531" s="5"/>
      <c r="AB531" s="5"/>
    </row>
    <row r="532" spans="1:28" x14ac:dyDescent="0.25">
      <c r="A532" s="5">
        <v>50</v>
      </c>
      <c r="B532" s="5">
        <v>0</v>
      </c>
      <c r="C532" s="5">
        <v>0</v>
      </c>
      <c r="D532" s="5">
        <v>1</v>
      </c>
      <c r="E532" s="5">
        <v>216</v>
      </c>
      <c r="F532" s="5">
        <f>ROUND(Source!AP523,O532)</f>
        <v>0</v>
      </c>
      <c r="G532" s="5" t="s">
        <v>60</v>
      </c>
      <c r="H532" s="5" t="s">
        <v>61</v>
      </c>
      <c r="I532" s="5"/>
      <c r="J532" s="5"/>
      <c r="K532" s="5">
        <v>216</v>
      </c>
      <c r="L532" s="5">
        <v>8</v>
      </c>
      <c r="M532" s="5">
        <v>3</v>
      </c>
      <c r="N532" s="5" t="s">
        <v>3</v>
      </c>
      <c r="O532" s="5">
        <v>2</v>
      </c>
      <c r="P532" s="5"/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/>
      <c r="AA532" s="5"/>
      <c r="AB532" s="5"/>
    </row>
    <row r="533" spans="1:28" x14ac:dyDescent="0.25">
      <c r="A533" s="5">
        <v>50</v>
      </c>
      <c r="B533" s="5">
        <v>0</v>
      </c>
      <c r="C533" s="5">
        <v>0</v>
      </c>
      <c r="D533" s="5">
        <v>1</v>
      </c>
      <c r="E533" s="5">
        <v>223</v>
      </c>
      <c r="F533" s="5">
        <f>ROUND(Source!AQ523,O533)</f>
        <v>0</v>
      </c>
      <c r="G533" s="5" t="s">
        <v>62</v>
      </c>
      <c r="H533" s="5" t="s">
        <v>63</v>
      </c>
      <c r="I533" s="5"/>
      <c r="J533" s="5"/>
      <c r="K533" s="5">
        <v>223</v>
      </c>
      <c r="L533" s="5">
        <v>9</v>
      </c>
      <c r="M533" s="5">
        <v>3</v>
      </c>
      <c r="N533" s="5" t="s">
        <v>3</v>
      </c>
      <c r="O533" s="5">
        <v>2</v>
      </c>
      <c r="P533" s="5"/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/>
      <c r="AA533" s="5"/>
      <c r="AB533" s="5"/>
    </row>
    <row r="534" spans="1:28" x14ac:dyDescent="0.25">
      <c r="A534" s="5">
        <v>50</v>
      </c>
      <c r="B534" s="5">
        <v>0</v>
      </c>
      <c r="C534" s="5">
        <v>0</v>
      </c>
      <c r="D534" s="5">
        <v>1</v>
      </c>
      <c r="E534" s="5">
        <v>229</v>
      </c>
      <c r="F534" s="5">
        <f>ROUND(Source!AZ523,O534)</f>
        <v>0</v>
      </c>
      <c r="G534" s="5" t="s">
        <v>64</v>
      </c>
      <c r="H534" s="5" t="s">
        <v>65</v>
      </c>
      <c r="I534" s="5"/>
      <c r="J534" s="5"/>
      <c r="K534" s="5">
        <v>229</v>
      </c>
      <c r="L534" s="5">
        <v>10</v>
      </c>
      <c r="M534" s="5">
        <v>3</v>
      </c>
      <c r="N534" s="5" t="s">
        <v>3</v>
      </c>
      <c r="O534" s="5">
        <v>2</v>
      </c>
      <c r="P534" s="5"/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/>
      <c r="AA534" s="5"/>
      <c r="AB534" s="5"/>
    </row>
    <row r="535" spans="1:28" x14ac:dyDescent="0.25">
      <c r="A535" s="5">
        <v>50</v>
      </c>
      <c r="B535" s="5">
        <v>0</v>
      </c>
      <c r="C535" s="5">
        <v>0</v>
      </c>
      <c r="D535" s="5">
        <v>1</v>
      </c>
      <c r="E535" s="5">
        <v>203</v>
      </c>
      <c r="F535" s="5">
        <f>ROUND(Source!Q523,O535)</f>
        <v>0</v>
      </c>
      <c r="G535" s="5" t="s">
        <v>66</v>
      </c>
      <c r="H535" s="5" t="s">
        <v>67</v>
      </c>
      <c r="I535" s="5"/>
      <c r="J535" s="5"/>
      <c r="K535" s="5">
        <v>203</v>
      </c>
      <c r="L535" s="5">
        <v>11</v>
      </c>
      <c r="M535" s="5">
        <v>3</v>
      </c>
      <c r="N535" s="5" t="s">
        <v>3</v>
      </c>
      <c r="O535" s="5">
        <v>2</v>
      </c>
      <c r="P535" s="5"/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/>
      <c r="AA535" s="5"/>
      <c r="AB535" s="5"/>
    </row>
    <row r="536" spans="1:28" x14ac:dyDescent="0.25">
      <c r="A536" s="5">
        <v>50</v>
      </c>
      <c r="B536" s="5">
        <v>0</v>
      </c>
      <c r="C536" s="5">
        <v>0</v>
      </c>
      <c r="D536" s="5">
        <v>1</v>
      </c>
      <c r="E536" s="5">
        <v>231</v>
      </c>
      <c r="F536" s="5">
        <f>ROUND(Source!BB523,O536)</f>
        <v>0</v>
      </c>
      <c r="G536" s="5" t="s">
        <v>68</v>
      </c>
      <c r="H536" s="5" t="s">
        <v>69</v>
      </c>
      <c r="I536" s="5"/>
      <c r="J536" s="5"/>
      <c r="K536" s="5">
        <v>231</v>
      </c>
      <c r="L536" s="5">
        <v>12</v>
      </c>
      <c r="M536" s="5">
        <v>3</v>
      </c>
      <c r="N536" s="5" t="s">
        <v>3</v>
      </c>
      <c r="O536" s="5">
        <v>2</v>
      </c>
      <c r="P536" s="5"/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/>
      <c r="AA536" s="5"/>
      <c r="AB536" s="5"/>
    </row>
    <row r="537" spans="1:28" x14ac:dyDescent="0.25">
      <c r="A537" s="5">
        <v>50</v>
      </c>
      <c r="B537" s="5">
        <v>0</v>
      </c>
      <c r="C537" s="5">
        <v>0</v>
      </c>
      <c r="D537" s="5">
        <v>1</v>
      </c>
      <c r="E537" s="5">
        <v>204</v>
      </c>
      <c r="F537" s="5">
        <f>ROUND(Source!R523,O537)</f>
        <v>0</v>
      </c>
      <c r="G537" s="5" t="s">
        <v>70</v>
      </c>
      <c r="H537" s="5" t="s">
        <v>71</v>
      </c>
      <c r="I537" s="5"/>
      <c r="J537" s="5"/>
      <c r="K537" s="5">
        <v>204</v>
      </c>
      <c r="L537" s="5">
        <v>13</v>
      </c>
      <c r="M537" s="5">
        <v>3</v>
      </c>
      <c r="N537" s="5" t="s">
        <v>3</v>
      </c>
      <c r="O537" s="5">
        <v>2</v>
      </c>
      <c r="P537" s="5"/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/>
      <c r="AA537" s="5"/>
      <c r="AB537" s="5"/>
    </row>
    <row r="538" spans="1:28" x14ac:dyDescent="0.25">
      <c r="A538" s="5">
        <v>50</v>
      </c>
      <c r="B538" s="5">
        <v>0</v>
      </c>
      <c r="C538" s="5">
        <v>0</v>
      </c>
      <c r="D538" s="5">
        <v>1</v>
      </c>
      <c r="E538" s="5">
        <v>205</v>
      </c>
      <c r="F538" s="5">
        <f>ROUND(Source!S523,O538)</f>
        <v>0</v>
      </c>
      <c r="G538" s="5" t="s">
        <v>72</v>
      </c>
      <c r="H538" s="5" t="s">
        <v>73</v>
      </c>
      <c r="I538" s="5"/>
      <c r="J538" s="5"/>
      <c r="K538" s="5">
        <v>205</v>
      </c>
      <c r="L538" s="5">
        <v>14</v>
      </c>
      <c r="M538" s="5">
        <v>3</v>
      </c>
      <c r="N538" s="5" t="s">
        <v>3</v>
      </c>
      <c r="O538" s="5">
        <v>2</v>
      </c>
      <c r="P538" s="5"/>
      <c r="Q538" s="5"/>
      <c r="R538" s="5"/>
      <c r="S538" s="5"/>
      <c r="T538" s="5"/>
      <c r="U538" s="5"/>
      <c r="V538" s="5"/>
      <c r="W538" s="5">
        <v>0</v>
      </c>
      <c r="X538" s="5">
        <v>1</v>
      </c>
      <c r="Y538" s="5">
        <v>0</v>
      </c>
      <c r="Z538" s="5"/>
      <c r="AA538" s="5"/>
      <c r="AB538" s="5"/>
    </row>
    <row r="539" spans="1:28" x14ac:dyDescent="0.25">
      <c r="A539" s="5">
        <v>50</v>
      </c>
      <c r="B539" s="5">
        <v>0</v>
      </c>
      <c r="C539" s="5">
        <v>0</v>
      </c>
      <c r="D539" s="5">
        <v>1</v>
      </c>
      <c r="E539" s="5">
        <v>232</v>
      </c>
      <c r="F539" s="5">
        <f>ROUND(Source!BC523,O539)</f>
        <v>0</v>
      </c>
      <c r="G539" s="5" t="s">
        <v>74</v>
      </c>
      <c r="H539" s="5" t="s">
        <v>75</v>
      </c>
      <c r="I539" s="5"/>
      <c r="J539" s="5"/>
      <c r="K539" s="5">
        <v>232</v>
      </c>
      <c r="L539" s="5">
        <v>15</v>
      </c>
      <c r="M539" s="5">
        <v>3</v>
      </c>
      <c r="N539" s="5" t="s">
        <v>3</v>
      </c>
      <c r="O539" s="5">
        <v>2</v>
      </c>
      <c r="P539" s="5"/>
      <c r="Q539" s="5"/>
      <c r="R539" s="5"/>
      <c r="S539" s="5"/>
      <c r="T539" s="5"/>
      <c r="U539" s="5"/>
      <c r="V539" s="5"/>
      <c r="W539" s="5">
        <v>0</v>
      </c>
      <c r="X539" s="5">
        <v>1</v>
      </c>
      <c r="Y539" s="5">
        <v>0</v>
      </c>
      <c r="Z539" s="5"/>
      <c r="AA539" s="5"/>
      <c r="AB539" s="5"/>
    </row>
    <row r="540" spans="1:28" x14ac:dyDescent="0.25">
      <c r="A540" s="5">
        <v>50</v>
      </c>
      <c r="B540" s="5">
        <v>0</v>
      </c>
      <c r="C540" s="5">
        <v>0</v>
      </c>
      <c r="D540" s="5">
        <v>1</v>
      </c>
      <c r="E540" s="5">
        <v>214</v>
      </c>
      <c r="F540" s="5">
        <f>ROUND(Source!AS523,O540)</f>
        <v>0</v>
      </c>
      <c r="G540" s="5" t="s">
        <v>76</v>
      </c>
      <c r="H540" s="5" t="s">
        <v>77</v>
      </c>
      <c r="I540" s="5"/>
      <c r="J540" s="5"/>
      <c r="K540" s="5">
        <v>214</v>
      </c>
      <c r="L540" s="5">
        <v>16</v>
      </c>
      <c r="M540" s="5">
        <v>3</v>
      </c>
      <c r="N540" s="5" t="s">
        <v>3</v>
      </c>
      <c r="O540" s="5">
        <v>2</v>
      </c>
      <c r="P540" s="5"/>
      <c r="Q540" s="5"/>
      <c r="R540" s="5"/>
      <c r="S540" s="5"/>
      <c r="T540" s="5"/>
      <c r="U540" s="5"/>
      <c r="V540" s="5"/>
      <c r="W540" s="5">
        <v>0</v>
      </c>
      <c r="X540" s="5">
        <v>1</v>
      </c>
      <c r="Y540" s="5">
        <v>0</v>
      </c>
      <c r="Z540" s="5"/>
      <c r="AA540" s="5"/>
      <c r="AB540" s="5"/>
    </row>
    <row r="541" spans="1:28" x14ac:dyDescent="0.25">
      <c r="A541" s="5">
        <v>50</v>
      </c>
      <c r="B541" s="5">
        <v>0</v>
      </c>
      <c r="C541" s="5">
        <v>0</v>
      </c>
      <c r="D541" s="5">
        <v>1</v>
      </c>
      <c r="E541" s="5">
        <v>215</v>
      </c>
      <c r="F541" s="5">
        <f>ROUND(Source!AT523,O541)</f>
        <v>0</v>
      </c>
      <c r="G541" s="5" t="s">
        <v>78</v>
      </c>
      <c r="H541" s="5" t="s">
        <v>79</v>
      </c>
      <c r="I541" s="5"/>
      <c r="J541" s="5"/>
      <c r="K541" s="5">
        <v>215</v>
      </c>
      <c r="L541" s="5">
        <v>17</v>
      </c>
      <c r="M541" s="5">
        <v>3</v>
      </c>
      <c r="N541" s="5" t="s">
        <v>3</v>
      </c>
      <c r="O541" s="5">
        <v>2</v>
      </c>
      <c r="P541" s="5"/>
      <c r="Q541" s="5"/>
      <c r="R541" s="5"/>
      <c r="S541" s="5"/>
      <c r="T541" s="5"/>
      <c r="U541" s="5"/>
      <c r="V541" s="5"/>
      <c r="W541" s="5">
        <v>0</v>
      </c>
      <c r="X541" s="5">
        <v>1</v>
      </c>
      <c r="Y541" s="5">
        <v>0</v>
      </c>
      <c r="Z541" s="5"/>
      <c r="AA541" s="5"/>
      <c r="AB541" s="5"/>
    </row>
    <row r="542" spans="1:28" x14ac:dyDescent="0.25">
      <c r="A542" s="5">
        <v>50</v>
      </c>
      <c r="B542" s="5">
        <v>0</v>
      </c>
      <c r="C542" s="5">
        <v>0</v>
      </c>
      <c r="D542" s="5">
        <v>1</v>
      </c>
      <c r="E542" s="5">
        <v>217</v>
      </c>
      <c r="F542" s="5">
        <f>ROUND(Source!AU523,O542)</f>
        <v>0</v>
      </c>
      <c r="G542" s="5" t="s">
        <v>80</v>
      </c>
      <c r="H542" s="5" t="s">
        <v>81</v>
      </c>
      <c r="I542" s="5"/>
      <c r="J542" s="5"/>
      <c r="K542" s="5">
        <v>217</v>
      </c>
      <c r="L542" s="5">
        <v>18</v>
      </c>
      <c r="M542" s="5">
        <v>3</v>
      </c>
      <c r="N542" s="5" t="s">
        <v>3</v>
      </c>
      <c r="O542" s="5">
        <v>2</v>
      </c>
      <c r="P542" s="5"/>
      <c r="Q542" s="5"/>
      <c r="R542" s="5"/>
      <c r="S542" s="5"/>
      <c r="T542" s="5"/>
      <c r="U542" s="5"/>
      <c r="V542" s="5"/>
      <c r="W542" s="5">
        <v>0</v>
      </c>
      <c r="X542" s="5">
        <v>1</v>
      </c>
      <c r="Y542" s="5">
        <v>0</v>
      </c>
      <c r="Z542" s="5"/>
      <c r="AA542" s="5"/>
      <c r="AB542" s="5"/>
    </row>
    <row r="543" spans="1:28" x14ac:dyDescent="0.25">
      <c r="A543" s="5">
        <v>50</v>
      </c>
      <c r="B543" s="5">
        <v>0</v>
      </c>
      <c r="C543" s="5">
        <v>0</v>
      </c>
      <c r="D543" s="5">
        <v>1</v>
      </c>
      <c r="E543" s="5">
        <v>230</v>
      </c>
      <c r="F543" s="5">
        <f>ROUND(Source!BA523,O543)</f>
        <v>0</v>
      </c>
      <c r="G543" s="5" t="s">
        <v>82</v>
      </c>
      <c r="H543" s="5" t="s">
        <v>83</v>
      </c>
      <c r="I543" s="5"/>
      <c r="J543" s="5"/>
      <c r="K543" s="5">
        <v>230</v>
      </c>
      <c r="L543" s="5">
        <v>19</v>
      </c>
      <c r="M543" s="5">
        <v>3</v>
      </c>
      <c r="N543" s="5" t="s">
        <v>3</v>
      </c>
      <c r="O543" s="5">
        <v>2</v>
      </c>
      <c r="P543" s="5"/>
      <c r="Q543" s="5"/>
      <c r="R543" s="5"/>
      <c r="S543" s="5"/>
      <c r="T543" s="5"/>
      <c r="U543" s="5"/>
      <c r="V543" s="5"/>
      <c r="W543" s="5">
        <v>0</v>
      </c>
      <c r="X543" s="5">
        <v>1</v>
      </c>
      <c r="Y543" s="5">
        <v>0</v>
      </c>
      <c r="Z543" s="5"/>
      <c r="AA543" s="5"/>
      <c r="AB543" s="5"/>
    </row>
    <row r="544" spans="1:28" x14ac:dyDescent="0.25">
      <c r="A544" s="5">
        <v>50</v>
      </c>
      <c r="B544" s="5">
        <v>0</v>
      </c>
      <c r="C544" s="5">
        <v>0</v>
      </c>
      <c r="D544" s="5">
        <v>1</v>
      </c>
      <c r="E544" s="5">
        <v>206</v>
      </c>
      <c r="F544" s="5">
        <f>ROUND(Source!T523,O544)</f>
        <v>0</v>
      </c>
      <c r="G544" s="5" t="s">
        <v>84</v>
      </c>
      <c r="H544" s="5" t="s">
        <v>85</v>
      </c>
      <c r="I544" s="5"/>
      <c r="J544" s="5"/>
      <c r="K544" s="5">
        <v>206</v>
      </c>
      <c r="L544" s="5">
        <v>20</v>
      </c>
      <c r="M544" s="5">
        <v>3</v>
      </c>
      <c r="N544" s="5" t="s">
        <v>3</v>
      </c>
      <c r="O544" s="5">
        <v>2</v>
      </c>
      <c r="P544" s="5"/>
      <c r="Q544" s="5"/>
      <c r="R544" s="5"/>
      <c r="S544" s="5"/>
      <c r="T544" s="5"/>
      <c r="U544" s="5"/>
      <c r="V544" s="5"/>
      <c r="W544" s="5">
        <v>0</v>
      </c>
      <c r="X544" s="5">
        <v>1</v>
      </c>
      <c r="Y544" s="5">
        <v>0</v>
      </c>
      <c r="Z544" s="5"/>
      <c r="AA544" s="5"/>
      <c r="AB544" s="5"/>
    </row>
    <row r="545" spans="1:255" x14ac:dyDescent="0.25">
      <c r="A545" s="5">
        <v>50</v>
      </c>
      <c r="B545" s="5">
        <v>0</v>
      </c>
      <c r="C545" s="5">
        <v>0</v>
      </c>
      <c r="D545" s="5">
        <v>1</v>
      </c>
      <c r="E545" s="5">
        <v>207</v>
      </c>
      <c r="F545" s="5">
        <f>ROUND(Source!U523,O545)</f>
        <v>0</v>
      </c>
      <c r="G545" s="5" t="s">
        <v>86</v>
      </c>
      <c r="H545" s="5" t="s">
        <v>87</v>
      </c>
      <c r="I545" s="5"/>
      <c r="J545" s="5"/>
      <c r="K545" s="5">
        <v>207</v>
      </c>
      <c r="L545" s="5">
        <v>21</v>
      </c>
      <c r="M545" s="5">
        <v>3</v>
      </c>
      <c r="N545" s="5" t="s">
        <v>3</v>
      </c>
      <c r="O545" s="5">
        <v>7</v>
      </c>
      <c r="P545" s="5"/>
      <c r="Q545" s="5"/>
      <c r="R545" s="5"/>
      <c r="S545" s="5"/>
      <c r="T545" s="5"/>
      <c r="U545" s="5"/>
      <c r="V545" s="5"/>
      <c r="W545" s="5">
        <v>0</v>
      </c>
      <c r="X545" s="5">
        <v>1</v>
      </c>
      <c r="Y545" s="5">
        <v>0</v>
      </c>
      <c r="Z545" s="5"/>
      <c r="AA545" s="5"/>
      <c r="AB545" s="5"/>
    </row>
    <row r="546" spans="1:255" x14ac:dyDescent="0.25">
      <c r="A546" s="5">
        <v>50</v>
      </c>
      <c r="B546" s="5">
        <v>0</v>
      </c>
      <c r="C546" s="5">
        <v>0</v>
      </c>
      <c r="D546" s="5">
        <v>1</v>
      </c>
      <c r="E546" s="5">
        <v>208</v>
      </c>
      <c r="F546" s="5">
        <f>ROUND(Source!V523,O546)</f>
        <v>0</v>
      </c>
      <c r="G546" s="5" t="s">
        <v>88</v>
      </c>
      <c r="H546" s="5" t="s">
        <v>89</v>
      </c>
      <c r="I546" s="5"/>
      <c r="J546" s="5"/>
      <c r="K546" s="5">
        <v>208</v>
      </c>
      <c r="L546" s="5">
        <v>22</v>
      </c>
      <c r="M546" s="5">
        <v>3</v>
      </c>
      <c r="N546" s="5" t="s">
        <v>3</v>
      </c>
      <c r="O546" s="5">
        <v>7</v>
      </c>
      <c r="P546" s="5"/>
      <c r="Q546" s="5"/>
      <c r="R546" s="5"/>
      <c r="S546" s="5"/>
      <c r="T546" s="5"/>
      <c r="U546" s="5"/>
      <c r="V546" s="5"/>
      <c r="W546" s="5">
        <v>0</v>
      </c>
      <c r="X546" s="5">
        <v>1</v>
      </c>
      <c r="Y546" s="5">
        <v>0</v>
      </c>
      <c r="Z546" s="5"/>
      <c r="AA546" s="5"/>
      <c r="AB546" s="5"/>
    </row>
    <row r="547" spans="1:255" x14ac:dyDescent="0.25">
      <c r="A547" s="5">
        <v>50</v>
      </c>
      <c r="B547" s="5">
        <v>0</v>
      </c>
      <c r="C547" s="5">
        <v>0</v>
      </c>
      <c r="D547" s="5">
        <v>1</v>
      </c>
      <c r="E547" s="5">
        <v>209</v>
      </c>
      <c r="F547" s="5">
        <f>ROUND(Source!W523,O547)</f>
        <v>0</v>
      </c>
      <c r="G547" s="5" t="s">
        <v>90</v>
      </c>
      <c r="H547" s="5" t="s">
        <v>91</v>
      </c>
      <c r="I547" s="5"/>
      <c r="J547" s="5"/>
      <c r="K547" s="5">
        <v>209</v>
      </c>
      <c r="L547" s="5">
        <v>23</v>
      </c>
      <c r="M547" s="5">
        <v>3</v>
      </c>
      <c r="N547" s="5" t="s">
        <v>3</v>
      </c>
      <c r="O547" s="5">
        <v>2</v>
      </c>
      <c r="P547" s="5"/>
      <c r="Q547" s="5"/>
      <c r="R547" s="5"/>
      <c r="S547" s="5"/>
      <c r="T547" s="5"/>
      <c r="U547" s="5"/>
      <c r="V547" s="5"/>
      <c r="W547" s="5">
        <v>0</v>
      </c>
      <c r="X547" s="5">
        <v>1</v>
      </c>
      <c r="Y547" s="5">
        <v>0</v>
      </c>
      <c r="Z547" s="5"/>
      <c r="AA547" s="5"/>
      <c r="AB547" s="5"/>
    </row>
    <row r="548" spans="1:255" x14ac:dyDescent="0.25">
      <c r="A548" s="5">
        <v>50</v>
      </c>
      <c r="B548" s="5">
        <v>0</v>
      </c>
      <c r="C548" s="5">
        <v>0</v>
      </c>
      <c r="D548" s="5">
        <v>1</v>
      </c>
      <c r="E548" s="5">
        <v>233</v>
      </c>
      <c r="F548" s="5">
        <f>ROUND(Source!BD523,O548)</f>
        <v>0</v>
      </c>
      <c r="G548" s="5" t="s">
        <v>92</v>
      </c>
      <c r="H548" s="5" t="s">
        <v>93</v>
      </c>
      <c r="I548" s="5"/>
      <c r="J548" s="5"/>
      <c r="K548" s="5">
        <v>233</v>
      </c>
      <c r="L548" s="5">
        <v>24</v>
      </c>
      <c r="M548" s="5">
        <v>3</v>
      </c>
      <c r="N548" s="5" t="s">
        <v>3</v>
      </c>
      <c r="O548" s="5">
        <v>2</v>
      </c>
      <c r="P548" s="5"/>
      <c r="Q548" s="5"/>
      <c r="R548" s="5"/>
      <c r="S548" s="5"/>
      <c r="T548" s="5"/>
      <c r="U548" s="5"/>
      <c r="V548" s="5"/>
      <c r="W548" s="5">
        <v>0</v>
      </c>
      <c r="X548" s="5">
        <v>1</v>
      </c>
      <c r="Y548" s="5">
        <v>0</v>
      </c>
      <c r="Z548" s="5"/>
      <c r="AA548" s="5"/>
      <c r="AB548" s="5"/>
    </row>
    <row r="549" spans="1:255" x14ac:dyDescent="0.25">
      <c r="A549" s="5">
        <v>50</v>
      </c>
      <c r="B549" s="5">
        <v>0</v>
      </c>
      <c r="C549" s="5">
        <v>0</v>
      </c>
      <c r="D549" s="5">
        <v>1</v>
      </c>
      <c r="E549" s="5">
        <v>210</v>
      </c>
      <c r="F549" s="5">
        <f>ROUND(Source!X523,O549)</f>
        <v>0</v>
      </c>
      <c r="G549" s="5" t="s">
        <v>94</v>
      </c>
      <c r="H549" s="5" t="s">
        <v>95</v>
      </c>
      <c r="I549" s="5"/>
      <c r="J549" s="5"/>
      <c r="K549" s="5">
        <v>210</v>
      </c>
      <c r="L549" s="5">
        <v>25</v>
      </c>
      <c r="M549" s="5">
        <v>3</v>
      </c>
      <c r="N549" s="5" t="s">
        <v>3</v>
      </c>
      <c r="O549" s="5">
        <v>2</v>
      </c>
      <c r="P549" s="5"/>
      <c r="Q549" s="5"/>
      <c r="R549" s="5"/>
      <c r="S549" s="5"/>
      <c r="T549" s="5"/>
      <c r="U549" s="5"/>
      <c r="V549" s="5"/>
      <c r="W549" s="5">
        <v>0</v>
      </c>
      <c r="X549" s="5">
        <v>1</v>
      </c>
      <c r="Y549" s="5">
        <v>0</v>
      </c>
      <c r="Z549" s="5"/>
      <c r="AA549" s="5"/>
      <c r="AB549" s="5"/>
    </row>
    <row r="550" spans="1:255" x14ac:dyDescent="0.25">
      <c r="A550" s="5">
        <v>50</v>
      </c>
      <c r="B550" s="5">
        <v>0</v>
      </c>
      <c r="C550" s="5">
        <v>0</v>
      </c>
      <c r="D550" s="5">
        <v>1</v>
      </c>
      <c r="E550" s="5">
        <v>211</v>
      </c>
      <c r="F550" s="5">
        <f>ROUND(Source!Y523,O550)</f>
        <v>0</v>
      </c>
      <c r="G550" s="5" t="s">
        <v>96</v>
      </c>
      <c r="H550" s="5" t="s">
        <v>97</v>
      </c>
      <c r="I550" s="5"/>
      <c r="J550" s="5"/>
      <c r="K550" s="5">
        <v>211</v>
      </c>
      <c r="L550" s="5">
        <v>26</v>
      </c>
      <c r="M550" s="5">
        <v>3</v>
      </c>
      <c r="N550" s="5" t="s">
        <v>3</v>
      </c>
      <c r="O550" s="5">
        <v>2</v>
      </c>
      <c r="P550" s="5"/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/>
      <c r="AA550" s="5"/>
      <c r="AB550" s="5"/>
    </row>
    <row r="551" spans="1:255" x14ac:dyDescent="0.25">
      <c r="A551" s="5">
        <v>50</v>
      </c>
      <c r="B551" s="5">
        <v>0</v>
      </c>
      <c r="C551" s="5">
        <v>0</v>
      </c>
      <c r="D551" s="5">
        <v>1</v>
      </c>
      <c r="E551" s="5">
        <v>224</v>
      </c>
      <c r="F551" s="5">
        <f>ROUND(Source!AR523,O551)</f>
        <v>0</v>
      </c>
      <c r="G551" s="5" t="s">
        <v>98</v>
      </c>
      <c r="H551" s="5" t="s">
        <v>99</v>
      </c>
      <c r="I551" s="5"/>
      <c r="J551" s="5"/>
      <c r="K551" s="5">
        <v>224</v>
      </c>
      <c r="L551" s="5">
        <v>27</v>
      </c>
      <c r="M551" s="5">
        <v>3</v>
      </c>
      <c r="N551" s="5" t="s">
        <v>3</v>
      </c>
      <c r="O551" s="5">
        <v>2</v>
      </c>
      <c r="P551" s="5"/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/>
      <c r="AA551" s="5"/>
      <c r="AB551" s="5"/>
    </row>
    <row r="553" spans="1:255" x14ac:dyDescent="0.25">
      <c r="A553" s="1">
        <v>4</v>
      </c>
      <c r="B553" s="1">
        <v>1</v>
      </c>
      <c r="C553" s="1"/>
      <c r="D553" s="1">
        <f>ROW(A563)</f>
        <v>563</v>
      </c>
      <c r="E553" s="1"/>
      <c r="F553" s="1" t="s">
        <v>18</v>
      </c>
      <c r="G553" s="1" t="s">
        <v>178</v>
      </c>
      <c r="H553" s="1" t="s">
        <v>3</v>
      </c>
      <c r="I553" s="1">
        <v>0</v>
      </c>
      <c r="J553" s="1"/>
      <c r="K553" s="1">
        <v>0</v>
      </c>
      <c r="L553" s="1"/>
      <c r="M553" s="1" t="s">
        <v>3</v>
      </c>
      <c r="N553" s="1"/>
      <c r="O553" s="1"/>
      <c r="P553" s="1"/>
      <c r="Q553" s="1"/>
      <c r="R553" s="1"/>
      <c r="S553" s="1">
        <v>0</v>
      </c>
      <c r="T553" s="1"/>
      <c r="U553" s="1" t="s">
        <v>3</v>
      </c>
      <c r="V553" s="1">
        <v>2</v>
      </c>
      <c r="W553" s="1"/>
      <c r="X553" s="1"/>
      <c r="Y553" s="1"/>
      <c r="Z553" s="1"/>
      <c r="AA553" s="1"/>
      <c r="AB553" s="1" t="s">
        <v>3</v>
      </c>
      <c r="AC553" s="1" t="s">
        <v>3</v>
      </c>
      <c r="AD553" s="1" t="s">
        <v>3</v>
      </c>
      <c r="AE553" s="1" t="s">
        <v>3</v>
      </c>
      <c r="AF553" s="1" t="s">
        <v>3</v>
      </c>
      <c r="AG553" s="1" t="s">
        <v>3</v>
      </c>
      <c r="AH553" s="1"/>
      <c r="AI553" s="1"/>
      <c r="AJ553" s="1"/>
      <c r="AK553" s="1"/>
      <c r="AL553" s="1"/>
      <c r="AM553" s="1"/>
      <c r="AN553" s="1"/>
      <c r="AO553" s="1"/>
      <c r="AP553" s="1" t="s">
        <v>3</v>
      </c>
      <c r="AQ553" s="1" t="s">
        <v>3</v>
      </c>
      <c r="AR553" s="1" t="s">
        <v>3</v>
      </c>
      <c r="AS553" s="1"/>
      <c r="AT553" s="1"/>
      <c r="AU553" s="1"/>
      <c r="AV553" s="1"/>
      <c r="AW553" s="1"/>
      <c r="AX553" s="1"/>
      <c r="AY553" s="1"/>
      <c r="AZ553" s="1" t="s">
        <v>3</v>
      </c>
      <c r="BA553" s="1"/>
      <c r="BB553" s="1" t="s">
        <v>3</v>
      </c>
      <c r="BC553" s="1" t="s">
        <v>3</v>
      </c>
      <c r="BD553" s="1" t="s">
        <v>3</v>
      </c>
      <c r="BE553" s="1" t="s">
        <v>3</v>
      </c>
      <c r="BF553" s="1" t="s">
        <v>3</v>
      </c>
      <c r="BG553" s="1" t="s">
        <v>3</v>
      </c>
      <c r="BH553" s="1" t="s">
        <v>3</v>
      </c>
      <c r="BI553" s="1" t="s">
        <v>3</v>
      </c>
      <c r="BJ553" s="1" t="s">
        <v>3</v>
      </c>
      <c r="BK553" s="1" t="s">
        <v>3</v>
      </c>
      <c r="BL553" s="1" t="s">
        <v>3</v>
      </c>
      <c r="BM553" s="1" t="s">
        <v>3</v>
      </c>
      <c r="BN553" s="1" t="s">
        <v>3</v>
      </c>
      <c r="BO553" s="1" t="s">
        <v>3</v>
      </c>
      <c r="BP553" s="1" t="s">
        <v>3</v>
      </c>
      <c r="BQ553" s="1"/>
      <c r="BR553" s="1"/>
      <c r="BS553" s="1"/>
      <c r="BT553" s="1"/>
      <c r="BU553" s="1"/>
      <c r="BV553" s="1"/>
      <c r="BW553" s="1"/>
      <c r="BX553" s="1">
        <v>0</v>
      </c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>
        <v>0</v>
      </c>
    </row>
    <row r="555" spans="1:255" x14ac:dyDescent="0.25">
      <c r="A555" s="3">
        <v>52</v>
      </c>
      <c r="B555" s="3">
        <f t="shared" ref="B555:G555" si="374">B563</f>
        <v>1</v>
      </c>
      <c r="C555" s="3">
        <f t="shared" si="374"/>
        <v>4</v>
      </c>
      <c r="D555" s="3">
        <f t="shared" si="374"/>
        <v>553</v>
      </c>
      <c r="E555" s="3">
        <f t="shared" si="374"/>
        <v>0</v>
      </c>
      <c r="F555" s="3" t="str">
        <f t="shared" si="374"/>
        <v>Новый раздел</v>
      </c>
      <c r="G555" s="3" t="str">
        <f t="shared" si="374"/>
        <v>Монтаж кабеля (под напряжением)</v>
      </c>
      <c r="H555" s="3"/>
      <c r="I555" s="3"/>
      <c r="J555" s="3"/>
      <c r="K555" s="3"/>
      <c r="L555" s="3"/>
      <c r="M555" s="3"/>
      <c r="N555" s="3"/>
      <c r="O555" s="3">
        <f t="shared" ref="O555:AT555" si="375">O563</f>
        <v>219869.14</v>
      </c>
      <c r="P555" s="3">
        <f t="shared" si="375"/>
        <v>12770.09</v>
      </c>
      <c r="Q555" s="3">
        <f t="shared" si="375"/>
        <v>4460.21</v>
      </c>
      <c r="R555" s="3">
        <f t="shared" si="375"/>
        <v>2803.91</v>
      </c>
      <c r="S555" s="3">
        <f t="shared" si="375"/>
        <v>199834.93</v>
      </c>
      <c r="T555" s="3">
        <f t="shared" si="375"/>
        <v>0</v>
      </c>
      <c r="U555" s="3">
        <f t="shared" si="375"/>
        <v>248.4951456</v>
      </c>
      <c r="V555" s="3">
        <f t="shared" si="375"/>
        <v>2.9530560000000001</v>
      </c>
      <c r="W555" s="3">
        <f t="shared" si="375"/>
        <v>0</v>
      </c>
      <c r="X555" s="3">
        <f t="shared" si="375"/>
        <v>196559.67</v>
      </c>
      <c r="Y555" s="3">
        <f t="shared" si="375"/>
        <v>103345.81</v>
      </c>
      <c r="Z555" s="3">
        <f t="shared" si="375"/>
        <v>0</v>
      </c>
      <c r="AA555" s="3">
        <f t="shared" si="375"/>
        <v>0</v>
      </c>
      <c r="AB555" s="3">
        <f t="shared" si="375"/>
        <v>219869.14</v>
      </c>
      <c r="AC555" s="3">
        <f t="shared" si="375"/>
        <v>12770.09</v>
      </c>
      <c r="AD555" s="3">
        <f t="shared" si="375"/>
        <v>4460.21</v>
      </c>
      <c r="AE555" s="3">
        <f t="shared" si="375"/>
        <v>2803.91</v>
      </c>
      <c r="AF555" s="3">
        <f t="shared" si="375"/>
        <v>199834.93</v>
      </c>
      <c r="AG555" s="3">
        <f t="shared" si="375"/>
        <v>0</v>
      </c>
      <c r="AH555" s="3">
        <f t="shared" si="375"/>
        <v>248.4951456</v>
      </c>
      <c r="AI555" s="3">
        <f t="shared" si="375"/>
        <v>2.9530560000000001</v>
      </c>
      <c r="AJ555" s="3">
        <f t="shared" si="375"/>
        <v>0</v>
      </c>
      <c r="AK555" s="3">
        <f t="shared" si="375"/>
        <v>196559.67</v>
      </c>
      <c r="AL555" s="3">
        <f t="shared" si="375"/>
        <v>103345.81</v>
      </c>
      <c r="AM555" s="3">
        <f t="shared" si="375"/>
        <v>0</v>
      </c>
      <c r="AN555" s="3">
        <f t="shared" si="375"/>
        <v>0</v>
      </c>
      <c r="AO555" s="3">
        <f t="shared" si="375"/>
        <v>0</v>
      </c>
      <c r="AP555" s="3">
        <f t="shared" si="375"/>
        <v>0</v>
      </c>
      <c r="AQ555" s="3">
        <f t="shared" si="375"/>
        <v>0</v>
      </c>
      <c r="AR555" s="3">
        <f t="shared" si="375"/>
        <v>519774.62</v>
      </c>
      <c r="AS555" s="3">
        <f t="shared" si="375"/>
        <v>0</v>
      </c>
      <c r="AT555" s="3">
        <f t="shared" si="375"/>
        <v>519774.62</v>
      </c>
      <c r="AU555" s="3">
        <f t="shared" ref="AU555:BZ555" si="376">AU563</f>
        <v>0</v>
      </c>
      <c r="AV555" s="3">
        <f t="shared" si="376"/>
        <v>12770.09</v>
      </c>
      <c r="AW555" s="3">
        <f t="shared" si="376"/>
        <v>12770.09</v>
      </c>
      <c r="AX555" s="3">
        <f t="shared" si="376"/>
        <v>0</v>
      </c>
      <c r="AY555" s="3">
        <f t="shared" si="376"/>
        <v>12770.09</v>
      </c>
      <c r="AZ555" s="3">
        <f t="shared" si="376"/>
        <v>0</v>
      </c>
      <c r="BA555" s="3">
        <f t="shared" si="376"/>
        <v>0</v>
      </c>
      <c r="BB555" s="3">
        <f t="shared" si="376"/>
        <v>0</v>
      </c>
      <c r="BC555" s="3">
        <f t="shared" si="376"/>
        <v>0</v>
      </c>
      <c r="BD555" s="3">
        <f t="shared" si="376"/>
        <v>0</v>
      </c>
      <c r="BE555" s="3">
        <f t="shared" si="376"/>
        <v>0</v>
      </c>
      <c r="BF555" s="3">
        <f t="shared" si="376"/>
        <v>0</v>
      </c>
      <c r="BG555" s="3">
        <f t="shared" si="376"/>
        <v>0</v>
      </c>
      <c r="BH555" s="3">
        <f t="shared" si="376"/>
        <v>0</v>
      </c>
      <c r="BI555" s="3">
        <f t="shared" si="376"/>
        <v>0</v>
      </c>
      <c r="BJ555" s="3">
        <f t="shared" si="376"/>
        <v>0</v>
      </c>
      <c r="BK555" s="3">
        <f t="shared" si="376"/>
        <v>0</v>
      </c>
      <c r="BL555" s="3">
        <f t="shared" si="376"/>
        <v>0</v>
      </c>
      <c r="BM555" s="3">
        <f t="shared" si="376"/>
        <v>0</v>
      </c>
      <c r="BN555" s="3">
        <f t="shared" si="376"/>
        <v>0</v>
      </c>
      <c r="BO555" s="3">
        <f t="shared" si="376"/>
        <v>0</v>
      </c>
      <c r="BP555" s="3">
        <f t="shared" si="376"/>
        <v>0</v>
      </c>
      <c r="BQ555" s="3">
        <f t="shared" si="376"/>
        <v>0</v>
      </c>
      <c r="BR555" s="3">
        <f t="shared" si="376"/>
        <v>0</v>
      </c>
      <c r="BS555" s="3">
        <f t="shared" si="376"/>
        <v>0</v>
      </c>
      <c r="BT555" s="3">
        <f t="shared" si="376"/>
        <v>0</v>
      </c>
      <c r="BU555" s="3">
        <f t="shared" si="376"/>
        <v>0</v>
      </c>
      <c r="BV555" s="3">
        <f t="shared" si="376"/>
        <v>0</v>
      </c>
      <c r="BW555" s="3">
        <f t="shared" si="376"/>
        <v>0</v>
      </c>
      <c r="BX555" s="3">
        <f t="shared" si="376"/>
        <v>0</v>
      </c>
      <c r="BY555" s="3">
        <f t="shared" si="376"/>
        <v>0</v>
      </c>
      <c r="BZ555" s="3">
        <f t="shared" si="376"/>
        <v>0</v>
      </c>
      <c r="CA555" s="3">
        <f t="shared" ref="CA555:DF555" si="377">CA563</f>
        <v>519774.62</v>
      </c>
      <c r="CB555" s="3">
        <f t="shared" si="377"/>
        <v>0</v>
      </c>
      <c r="CC555" s="3">
        <f t="shared" si="377"/>
        <v>519774.62</v>
      </c>
      <c r="CD555" s="3">
        <f t="shared" si="377"/>
        <v>0</v>
      </c>
      <c r="CE555" s="3">
        <f t="shared" si="377"/>
        <v>12770.09</v>
      </c>
      <c r="CF555" s="3">
        <f t="shared" si="377"/>
        <v>12770.09</v>
      </c>
      <c r="CG555" s="3">
        <f t="shared" si="377"/>
        <v>0</v>
      </c>
      <c r="CH555" s="3">
        <f t="shared" si="377"/>
        <v>12770.09</v>
      </c>
      <c r="CI555" s="3">
        <f t="shared" si="377"/>
        <v>0</v>
      </c>
      <c r="CJ555" s="3">
        <f t="shared" si="377"/>
        <v>0</v>
      </c>
      <c r="CK555" s="3">
        <f t="shared" si="377"/>
        <v>0</v>
      </c>
      <c r="CL555" s="3">
        <f t="shared" si="377"/>
        <v>0</v>
      </c>
      <c r="CM555" s="3">
        <f t="shared" si="377"/>
        <v>0</v>
      </c>
      <c r="CN555" s="3">
        <f t="shared" si="377"/>
        <v>0</v>
      </c>
      <c r="CO555" s="3">
        <f t="shared" si="377"/>
        <v>0</v>
      </c>
      <c r="CP555" s="3">
        <f t="shared" si="377"/>
        <v>0</v>
      </c>
      <c r="CQ555" s="3">
        <f t="shared" si="377"/>
        <v>0</v>
      </c>
      <c r="CR555" s="3">
        <f t="shared" si="377"/>
        <v>0</v>
      </c>
      <c r="CS555" s="3">
        <f t="shared" si="377"/>
        <v>0</v>
      </c>
      <c r="CT555" s="3">
        <f t="shared" si="377"/>
        <v>0</v>
      </c>
      <c r="CU555" s="3">
        <f t="shared" si="377"/>
        <v>0</v>
      </c>
      <c r="CV555" s="3">
        <f t="shared" si="377"/>
        <v>0</v>
      </c>
      <c r="CW555" s="3">
        <f t="shared" si="377"/>
        <v>0</v>
      </c>
      <c r="CX555" s="3">
        <f t="shared" si="377"/>
        <v>0</v>
      </c>
      <c r="CY555" s="3">
        <f t="shared" si="377"/>
        <v>0</v>
      </c>
      <c r="CZ555" s="3">
        <f t="shared" si="377"/>
        <v>0</v>
      </c>
      <c r="DA555" s="3">
        <f t="shared" si="377"/>
        <v>0</v>
      </c>
      <c r="DB555" s="3">
        <f t="shared" si="377"/>
        <v>0</v>
      </c>
      <c r="DC555" s="3">
        <f t="shared" si="377"/>
        <v>0</v>
      </c>
      <c r="DD555" s="3">
        <f t="shared" si="377"/>
        <v>0</v>
      </c>
      <c r="DE555" s="3">
        <f t="shared" si="377"/>
        <v>0</v>
      </c>
      <c r="DF555" s="3">
        <f t="shared" si="377"/>
        <v>0</v>
      </c>
      <c r="DG555" s="4">
        <f t="shared" ref="DG555:EL555" si="378">DG563</f>
        <v>0</v>
      </c>
      <c r="DH555" s="4">
        <f t="shared" si="378"/>
        <v>0</v>
      </c>
      <c r="DI555" s="4">
        <f t="shared" si="378"/>
        <v>0</v>
      </c>
      <c r="DJ555" s="4">
        <f t="shared" si="378"/>
        <v>0</v>
      </c>
      <c r="DK555" s="4">
        <f t="shared" si="378"/>
        <v>0</v>
      </c>
      <c r="DL555" s="4">
        <f t="shared" si="378"/>
        <v>0</v>
      </c>
      <c r="DM555" s="4">
        <f t="shared" si="378"/>
        <v>0</v>
      </c>
      <c r="DN555" s="4">
        <f t="shared" si="378"/>
        <v>0</v>
      </c>
      <c r="DO555" s="4">
        <f t="shared" si="378"/>
        <v>0</v>
      </c>
      <c r="DP555" s="4">
        <f t="shared" si="378"/>
        <v>0</v>
      </c>
      <c r="DQ555" s="4">
        <f t="shared" si="378"/>
        <v>0</v>
      </c>
      <c r="DR555" s="4">
        <f t="shared" si="378"/>
        <v>0</v>
      </c>
      <c r="DS555" s="4">
        <f t="shared" si="378"/>
        <v>0</v>
      </c>
      <c r="DT555" s="4">
        <f t="shared" si="378"/>
        <v>0</v>
      </c>
      <c r="DU555" s="4">
        <f t="shared" si="378"/>
        <v>0</v>
      </c>
      <c r="DV555" s="4">
        <f t="shared" si="378"/>
        <v>0</v>
      </c>
      <c r="DW555" s="4">
        <f t="shared" si="378"/>
        <v>0</v>
      </c>
      <c r="DX555" s="4">
        <f t="shared" si="378"/>
        <v>0</v>
      </c>
      <c r="DY555" s="4">
        <f t="shared" si="378"/>
        <v>0</v>
      </c>
      <c r="DZ555" s="4">
        <f t="shared" si="378"/>
        <v>0</v>
      </c>
      <c r="EA555" s="4">
        <f t="shared" si="378"/>
        <v>0</v>
      </c>
      <c r="EB555" s="4">
        <f t="shared" si="378"/>
        <v>0</v>
      </c>
      <c r="EC555" s="4">
        <f t="shared" si="378"/>
        <v>0</v>
      </c>
      <c r="ED555" s="4">
        <f t="shared" si="378"/>
        <v>0</v>
      </c>
      <c r="EE555" s="4">
        <f t="shared" si="378"/>
        <v>0</v>
      </c>
      <c r="EF555" s="4">
        <f t="shared" si="378"/>
        <v>0</v>
      </c>
      <c r="EG555" s="4">
        <f t="shared" si="378"/>
        <v>0</v>
      </c>
      <c r="EH555" s="4">
        <f t="shared" si="378"/>
        <v>0</v>
      </c>
      <c r="EI555" s="4">
        <f t="shared" si="378"/>
        <v>0</v>
      </c>
      <c r="EJ555" s="4">
        <f t="shared" si="378"/>
        <v>0</v>
      </c>
      <c r="EK555" s="4">
        <f t="shared" si="378"/>
        <v>0</v>
      </c>
      <c r="EL555" s="4">
        <f t="shared" si="378"/>
        <v>0</v>
      </c>
      <c r="EM555" s="4">
        <f t="shared" ref="EM555:FR555" si="379">EM563</f>
        <v>0</v>
      </c>
      <c r="EN555" s="4">
        <f t="shared" si="379"/>
        <v>0</v>
      </c>
      <c r="EO555" s="4">
        <f t="shared" si="379"/>
        <v>0</v>
      </c>
      <c r="EP555" s="4">
        <f t="shared" si="379"/>
        <v>0</v>
      </c>
      <c r="EQ555" s="4">
        <f t="shared" si="379"/>
        <v>0</v>
      </c>
      <c r="ER555" s="4">
        <f t="shared" si="379"/>
        <v>0</v>
      </c>
      <c r="ES555" s="4">
        <f t="shared" si="379"/>
        <v>0</v>
      </c>
      <c r="ET555" s="4">
        <f t="shared" si="379"/>
        <v>0</v>
      </c>
      <c r="EU555" s="4">
        <f t="shared" si="379"/>
        <v>0</v>
      </c>
      <c r="EV555" s="4">
        <f t="shared" si="379"/>
        <v>0</v>
      </c>
      <c r="EW555" s="4">
        <f t="shared" si="379"/>
        <v>0</v>
      </c>
      <c r="EX555" s="4">
        <f t="shared" si="379"/>
        <v>0</v>
      </c>
      <c r="EY555" s="4">
        <f t="shared" si="379"/>
        <v>0</v>
      </c>
      <c r="EZ555" s="4">
        <f t="shared" si="379"/>
        <v>0</v>
      </c>
      <c r="FA555" s="4">
        <f t="shared" si="379"/>
        <v>0</v>
      </c>
      <c r="FB555" s="4">
        <f t="shared" si="379"/>
        <v>0</v>
      </c>
      <c r="FC555" s="4">
        <f t="shared" si="379"/>
        <v>0</v>
      </c>
      <c r="FD555" s="4">
        <f t="shared" si="379"/>
        <v>0</v>
      </c>
      <c r="FE555" s="4">
        <f t="shared" si="379"/>
        <v>0</v>
      </c>
      <c r="FF555" s="4">
        <f t="shared" si="379"/>
        <v>0</v>
      </c>
      <c r="FG555" s="4">
        <f t="shared" si="379"/>
        <v>0</v>
      </c>
      <c r="FH555" s="4">
        <f t="shared" si="379"/>
        <v>0</v>
      </c>
      <c r="FI555" s="4">
        <f t="shared" si="379"/>
        <v>0</v>
      </c>
      <c r="FJ555" s="4">
        <f t="shared" si="379"/>
        <v>0</v>
      </c>
      <c r="FK555" s="4">
        <f t="shared" si="379"/>
        <v>0</v>
      </c>
      <c r="FL555" s="4">
        <f t="shared" si="379"/>
        <v>0</v>
      </c>
      <c r="FM555" s="4">
        <f t="shared" si="379"/>
        <v>0</v>
      </c>
      <c r="FN555" s="4">
        <f t="shared" si="379"/>
        <v>0</v>
      </c>
      <c r="FO555" s="4">
        <f t="shared" si="379"/>
        <v>0</v>
      </c>
      <c r="FP555" s="4">
        <f t="shared" si="379"/>
        <v>0</v>
      </c>
      <c r="FQ555" s="4">
        <f t="shared" si="379"/>
        <v>0</v>
      </c>
      <c r="FR555" s="4">
        <f t="shared" si="379"/>
        <v>0</v>
      </c>
      <c r="FS555" s="4">
        <f t="shared" ref="FS555:GX555" si="380">FS563</f>
        <v>0</v>
      </c>
      <c r="FT555" s="4">
        <f t="shared" si="380"/>
        <v>0</v>
      </c>
      <c r="FU555" s="4">
        <f t="shared" si="380"/>
        <v>0</v>
      </c>
      <c r="FV555" s="4">
        <f t="shared" si="380"/>
        <v>0</v>
      </c>
      <c r="FW555" s="4">
        <f t="shared" si="380"/>
        <v>0</v>
      </c>
      <c r="FX555" s="4">
        <f t="shared" si="380"/>
        <v>0</v>
      </c>
      <c r="FY555" s="4">
        <f t="shared" si="380"/>
        <v>0</v>
      </c>
      <c r="FZ555" s="4">
        <f t="shared" si="380"/>
        <v>0</v>
      </c>
      <c r="GA555" s="4">
        <f t="shared" si="380"/>
        <v>0</v>
      </c>
      <c r="GB555" s="4">
        <f t="shared" si="380"/>
        <v>0</v>
      </c>
      <c r="GC555" s="4">
        <f t="shared" si="380"/>
        <v>0</v>
      </c>
      <c r="GD555" s="4">
        <f t="shared" si="380"/>
        <v>0</v>
      </c>
      <c r="GE555" s="4">
        <f t="shared" si="380"/>
        <v>0</v>
      </c>
      <c r="GF555" s="4">
        <f t="shared" si="380"/>
        <v>0</v>
      </c>
      <c r="GG555" s="4">
        <f t="shared" si="380"/>
        <v>0</v>
      </c>
      <c r="GH555" s="4">
        <f t="shared" si="380"/>
        <v>0</v>
      </c>
      <c r="GI555" s="4">
        <f t="shared" si="380"/>
        <v>0</v>
      </c>
      <c r="GJ555" s="4">
        <f t="shared" si="380"/>
        <v>0</v>
      </c>
      <c r="GK555" s="4">
        <f t="shared" si="380"/>
        <v>0</v>
      </c>
      <c r="GL555" s="4">
        <f t="shared" si="380"/>
        <v>0</v>
      </c>
      <c r="GM555" s="4">
        <f t="shared" si="380"/>
        <v>0</v>
      </c>
      <c r="GN555" s="4">
        <f t="shared" si="380"/>
        <v>0</v>
      </c>
      <c r="GO555" s="4">
        <f t="shared" si="380"/>
        <v>0</v>
      </c>
      <c r="GP555" s="4">
        <f t="shared" si="380"/>
        <v>0</v>
      </c>
      <c r="GQ555" s="4">
        <f t="shared" si="380"/>
        <v>0</v>
      </c>
      <c r="GR555" s="4">
        <f t="shared" si="380"/>
        <v>0</v>
      </c>
      <c r="GS555" s="4">
        <f t="shared" si="380"/>
        <v>0</v>
      </c>
      <c r="GT555" s="4">
        <f t="shared" si="380"/>
        <v>0</v>
      </c>
      <c r="GU555" s="4">
        <f t="shared" si="380"/>
        <v>0</v>
      </c>
      <c r="GV555" s="4">
        <f t="shared" si="380"/>
        <v>0</v>
      </c>
      <c r="GW555" s="4">
        <f t="shared" si="380"/>
        <v>0</v>
      </c>
      <c r="GX555" s="4">
        <f t="shared" si="380"/>
        <v>0</v>
      </c>
    </row>
    <row r="557" spans="1:255" ht="409.6" x14ac:dyDescent="0.25">
      <c r="A557" s="2">
        <v>17</v>
      </c>
      <c r="B557" s="2">
        <v>1</v>
      </c>
      <c r="C557" s="2">
        <f>ROW(SmtRes!A439)</f>
        <v>439</v>
      </c>
      <c r="D557" s="2">
        <f>ROW(EtalonRes!A429)</f>
        <v>429</v>
      </c>
      <c r="E557" s="2" t="s">
        <v>179</v>
      </c>
      <c r="F557" s="2" t="s">
        <v>180</v>
      </c>
      <c r="G557" s="2" t="s">
        <v>181</v>
      </c>
      <c r="H557" s="2" t="s">
        <v>182</v>
      </c>
      <c r="I557" s="2">
        <f>ROUND(6.0802,7)</f>
        <v>6.0801999999999996</v>
      </c>
      <c r="J557" s="2">
        <v>0</v>
      </c>
      <c r="K557" s="2">
        <f>ROUND(6.0802,7)</f>
        <v>6.0801999999999996</v>
      </c>
      <c r="L557" s="2"/>
      <c r="M557" s="2"/>
      <c r="N557" s="2"/>
      <c r="O557" s="2">
        <f>ROUND(CP557,2)</f>
        <v>182278.35</v>
      </c>
      <c r="P557" s="2">
        <f>SUMIF(SmtRes!AQ430:'SmtRes'!AQ439,"=1",SmtRes!DF430:'SmtRes'!DF439)</f>
        <v>4629.9800000000005</v>
      </c>
      <c r="Q557" s="2">
        <f>SUMIF(SmtRes!AQ430:'SmtRes'!AQ439,"=1",SmtRes!DG430:'SmtRes'!DG439)</f>
        <v>4404.0599999999995</v>
      </c>
      <c r="R557" s="2">
        <f>SUMIF(SmtRes!AQ430:'SmtRes'!AQ439,"=1",SmtRes!DH430:'SmtRes'!DH439)</f>
        <v>2775.85</v>
      </c>
      <c r="S557" s="2">
        <f>SUMIF(SmtRes!AQ430:'SmtRes'!AQ439,"=1",SmtRes!DI430:'SmtRes'!DI439)</f>
        <v>170468.46</v>
      </c>
      <c r="T557" s="2">
        <f>ROUND(CU557*I557,2)</f>
        <v>0</v>
      </c>
      <c r="U557" s="2">
        <f>SUMIF(SmtRes!AQ430:'SmtRes'!AQ439,"=1",SmtRes!CV430:'SmtRes'!CV439)</f>
        <v>214.80130560000001</v>
      </c>
      <c r="V557" s="2">
        <f>SUMIF(SmtRes!AQ430:'SmtRes'!AQ439,"=1",SmtRes!CW430:'SmtRes'!CW439)</f>
        <v>2.9184960000000002</v>
      </c>
      <c r="W557" s="2">
        <f>ROUND(CX557*I557,2)</f>
        <v>0</v>
      </c>
      <c r="X557" s="2">
        <f t="shared" ref="X557:Y561" si="381">ROUND(CY557,2)</f>
        <v>168046.98</v>
      </c>
      <c r="Y557" s="2">
        <f t="shared" si="381"/>
        <v>88354.6</v>
      </c>
      <c r="Z557" s="2"/>
      <c r="AA557" s="2">
        <v>78005709</v>
      </c>
      <c r="AB557" s="2">
        <f>ROUND((AC557+AD557+AF557),6)</f>
        <v>29175.778087999999</v>
      </c>
      <c r="AC557" s="2">
        <f>ROUND((SUM(SmtRes!BQ430:'SmtRes'!BQ439)),6)</f>
        <v>474.13704799999999</v>
      </c>
      <c r="AD557" s="2">
        <f>ROUND((((SUM(SmtRes!BR430:'SmtRes'!BR439))-(SUM(SmtRes!BS430:'SmtRes'!BS439)))+AE557),6)</f>
        <v>664.98695999999995</v>
      </c>
      <c r="AE557" s="2">
        <f>ROUND((SUM(SmtRes!BS430:'SmtRes'!BS439)),6)</f>
        <v>456.54</v>
      </c>
      <c r="AF557" s="2">
        <f>ROUND((SUM(SmtRes!BT430:'SmtRes'!BT439)),6)</f>
        <v>28036.65408</v>
      </c>
      <c r="AG557" s="2">
        <f>ROUND((AP557),6)</f>
        <v>0</v>
      </c>
      <c r="AH557" s="2">
        <f>(SUM(SmtRes!BU430:'SmtRes'!BU439))</f>
        <v>35.328000000000003</v>
      </c>
      <c r="AI557" s="2">
        <f>(SUM(SmtRes!BV430:'SmtRes'!BV439))</f>
        <v>0.48</v>
      </c>
      <c r="AJ557" s="2">
        <f>(AS557)</f>
        <v>0</v>
      </c>
      <c r="AK557" s="2">
        <v>24772.621248400003</v>
      </c>
      <c r="AL557" s="2">
        <v>474.13704840000003</v>
      </c>
      <c r="AM557" s="2">
        <v>554.1558</v>
      </c>
      <c r="AN557" s="2">
        <v>380.45000000000005</v>
      </c>
      <c r="AO557" s="2">
        <v>23363.878400000001</v>
      </c>
      <c r="AP557" s="2">
        <v>0</v>
      </c>
      <c r="AQ557" s="2">
        <v>29.44</v>
      </c>
      <c r="AR557" s="2">
        <v>0.4</v>
      </c>
      <c r="AS557" s="2">
        <v>0</v>
      </c>
      <c r="AT557" s="2">
        <v>97</v>
      </c>
      <c r="AU557" s="2">
        <v>51</v>
      </c>
      <c r="AV557" s="2">
        <v>1</v>
      </c>
      <c r="AW557" s="2">
        <v>1</v>
      </c>
      <c r="AX557" s="2"/>
      <c r="AY557" s="2"/>
      <c r="AZ557" s="2">
        <v>1</v>
      </c>
      <c r="BA557" s="2">
        <v>1</v>
      </c>
      <c r="BB557" s="2">
        <v>1</v>
      </c>
      <c r="BC557" s="2">
        <v>1</v>
      </c>
      <c r="BD557" s="2" t="s">
        <v>3</v>
      </c>
      <c r="BE557" s="2" t="s">
        <v>3</v>
      </c>
      <c r="BF557" s="2" t="s">
        <v>3</v>
      </c>
      <c r="BG557" s="2" t="s">
        <v>3</v>
      </c>
      <c r="BH557" s="2">
        <v>0</v>
      </c>
      <c r="BI557" s="2">
        <v>2</v>
      </c>
      <c r="BJ557" s="2" t="s">
        <v>183</v>
      </c>
      <c r="BK557" s="2"/>
      <c r="BL557" s="2"/>
      <c r="BM557" s="2">
        <v>108001</v>
      </c>
      <c r="BN557" s="2">
        <v>0</v>
      </c>
      <c r="BO557" s="2" t="s">
        <v>3</v>
      </c>
      <c r="BP557" s="2">
        <v>0</v>
      </c>
      <c r="BQ557" s="2">
        <v>3</v>
      </c>
      <c r="BR557" s="2">
        <v>0</v>
      </c>
      <c r="BS557" s="2">
        <v>1</v>
      </c>
      <c r="BT557" s="2">
        <v>1</v>
      </c>
      <c r="BU557" s="2">
        <v>1</v>
      </c>
      <c r="BV557" s="2">
        <v>1</v>
      </c>
      <c r="BW557" s="2">
        <v>1</v>
      </c>
      <c r="BX557" s="2">
        <v>1</v>
      </c>
      <c r="BY557" s="2" t="s">
        <v>3</v>
      </c>
      <c r="BZ557" s="2">
        <v>97</v>
      </c>
      <c r="CA557" s="2">
        <v>51</v>
      </c>
      <c r="CB557" s="2" t="s">
        <v>3</v>
      </c>
      <c r="CC557" s="2"/>
      <c r="CD557" s="2"/>
      <c r="CE557" s="2">
        <v>0</v>
      </c>
      <c r="CF557" s="2">
        <v>0</v>
      </c>
      <c r="CG557" s="2">
        <v>0</v>
      </c>
      <c r="CH557" s="2"/>
      <c r="CI557" s="2"/>
      <c r="CJ557" s="2"/>
      <c r="CK557" s="2"/>
      <c r="CL557" s="2"/>
      <c r="CM557" s="2">
        <v>0</v>
      </c>
      <c r="CN557" s="7" t="s">
        <v>487</v>
      </c>
      <c r="CO557" s="2">
        <v>0</v>
      </c>
      <c r="CP557" s="2">
        <f>(P557+Q557+S557+R557)</f>
        <v>182278.35</v>
      </c>
      <c r="CQ557" s="2">
        <f>SUMIF(SmtRes!AQ430:'SmtRes'!AQ439,"=1",SmtRes!AA430:'SmtRes'!AA439)</f>
        <v>108237.39</v>
      </c>
      <c r="CR557" s="2">
        <f>SUMIF(SmtRes!AQ430:'SmtRes'!AQ439,"=1",SmtRes!AB430:'SmtRes'!AB439)</f>
        <v>2290.65</v>
      </c>
      <c r="CS557" s="2">
        <f>SUMIF(SmtRes!AQ430:'SmtRes'!AQ439,"=1",SmtRes!AC430:'SmtRes'!AC439)</f>
        <v>1902.25</v>
      </c>
      <c r="CT557" s="2">
        <f>SUMIF(SmtRes!AQ430:'SmtRes'!AQ439,"=1",SmtRes!AD430:'SmtRes'!AD439)</f>
        <v>793.61</v>
      </c>
      <c r="CU557" s="2">
        <f>AG557</f>
        <v>0</v>
      </c>
      <c r="CV557" s="2">
        <f>SUMIF(SmtRes!AQ430:'SmtRes'!AQ439,"=1",SmtRes!BU430:'SmtRes'!BU439)</f>
        <v>35.328000000000003</v>
      </c>
      <c r="CW557" s="2">
        <f>SUMIF(SmtRes!AQ430:'SmtRes'!AQ439,"=1",SmtRes!BV430:'SmtRes'!BV439)</f>
        <v>0.48</v>
      </c>
      <c r="CX557" s="2">
        <f>AJ557</f>
        <v>0</v>
      </c>
      <c r="CY557" s="2">
        <f>(((S557+R557)*AT557)/100)</f>
        <v>168046.98070000001</v>
      </c>
      <c r="CZ557" s="2">
        <f>(((S557+R557)*AU557)/100)</f>
        <v>88354.598100000003</v>
      </c>
      <c r="DA557" s="2"/>
      <c r="DB557" s="2">
        <v>45</v>
      </c>
      <c r="DC557" s="2" t="s">
        <v>3</v>
      </c>
      <c r="DD557" s="2" t="s">
        <v>3</v>
      </c>
      <c r="DE557" s="2" t="s">
        <v>24</v>
      </c>
      <c r="DF557" s="2" t="s">
        <v>24</v>
      </c>
      <c r="DG557" s="2" t="s">
        <v>24</v>
      </c>
      <c r="DH557" s="2" t="s">
        <v>3</v>
      </c>
      <c r="DI557" s="2" t="s">
        <v>24</v>
      </c>
      <c r="DJ557" s="2" t="s">
        <v>24</v>
      </c>
      <c r="DK557" s="2" t="s">
        <v>3</v>
      </c>
      <c r="DL557" s="2" t="s">
        <v>3</v>
      </c>
      <c r="DM557" s="2" t="s">
        <v>3</v>
      </c>
      <c r="DN557" s="2">
        <v>0</v>
      </c>
      <c r="DO557" s="2">
        <v>0</v>
      </c>
      <c r="DP557" s="2">
        <v>1</v>
      </c>
      <c r="DQ557" s="2">
        <v>1</v>
      </c>
      <c r="DR557" s="2"/>
      <c r="DS557" s="2"/>
      <c r="DT557" s="2"/>
      <c r="DU557" s="2">
        <v>1003</v>
      </c>
      <c r="DV557" s="2" t="s">
        <v>182</v>
      </c>
      <c r="DW557" s="2" t="s">
        <v>182</v>
      </c>
      <c r="DX557" s="2">
        <v>100</v>
      </c>
      <c r="DY557" s="2"/>
      <c r="DZ557" s="2" t="s">
        <v>3</v>
      </c>
      <c r="EA557" s="2" t="s">
        <v>3</v>
      </c>
      <c r="EB557" s="2" t="s">
        <v>3</v>
      </c>
      <c r="EC557" s="2" t="s">
        <v>3</v>
      </c>
      <c r="ED557" s="2"/>
      <c r="EE557" s="2">
        <v>75084834</v>
      </c>
      <c r="EF557" s="2">
        <v>3</v>
      </c>
      <c r="EG557" s="2" t="s">
        <v>143</v>
      </c>
      <c r="EH557" s="2">
        <v>0</v>
      </c>
      <c r="EI557" s="2" t="s">
        <v>3</v>
      </c>
      <c r="EJ557" s="2">
        <v>2</v>
      </c>
      <c r="EK557" s="2">
        <v>108001</v>
      </c>
      <c r="EL557" s="2" t="s">
        <v>184</v>
      </c>
      <c r="EM557" s="2" t="s">
        <v>185</v>
      </c>
      <c r="EN557" s="2"/>
      <c r="EO557" s="2" t="s">
        <v>29</v>
      </c>
      <c r="EP557" s="2"/>
      <c r="EQ557" s="2">
        <v>0</v>
      </c>
      <c r="ER557" s="2">
        <v>0</v>
      </c>
      <c r="ES557" s="2">
        <v>0</v>
      </c>
      <c r="ET557" s="2">
        <v>0</v>
      </c>
      <c r="EU557" s="2">
        <v>0</v>
      </c>
      <c r="EV557" s="2">
        <v>0</v>
      </c>
      <c r="EW557" s="2">
        <v>29.44</v>
      </c>
      <c r="EX557" s="2">
        <v>0.4</v>
      </c>
      <c r="EY557" s="2">
        <v>0</v>
      </c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>
        <v>0</v>
      </c>
      <c r="FR557" s="2">
        <v>0</v>
      </c>
      <c r="FS557" s="2">
        <v>0</v>
      </c>
      <c r="FT557" s="2"/>
      <c r="FU557" s="2"/>
      <c r="FV557" s="2"/>
      <c r="FW557" s="2"/>
      <c r="FX557" s="2">
        <v>97</v>
      </c>
      <c r="FY557" s="2">
        <v>51</v>
      </c>
      <c r="FZ557" s="2"/>
      <c r="GA557" s="2" t="s">
        <v>3</v>
      </c>
      <c r="GB557" s="2"/>
      <c r="GC557" s="2"/>
      <c r="GD557" s="2">
        <v>1</v>
      </c>
      <c r="GE557" s="2"/>
      <c r="GF557" s="2">
        <v>-1381342261</v>
      </c>
      <c r="GG557" s="2">
        <v>2</v>
      </c>
      <c r="GH557" s="2">
        <v>1</v>
      </c>
      <c r="GI557" s="2">
        <v>-2</v>
      </c>
      <c r="GJ557" s="2">
        <v>0</v>
      </c>
      <c r="GK557" s="2">
        <v>0</v>
      </c>
      <c r="GL557" s="2">
        <f>ROUND(IF(AND(BH557=3,BI557=3,FS557&lt;&gt;0),P557,0),2)</f>
        <v>0</v>
      </c>
      <c r="GM557" s="2">
        <f>ROUND(O557+X557+Y557,2)+GX557</f>
        <v>438679.93</v>
      </c>
      <c r="GN557" s="2">
        <f>IF(OR(BI557=0,BI557=1),GM557-GX557,0)</f>
        <v>0</v>
      </c>
      <c r="GO557" s="2">
        <f>IF(BI557=2,GM557-GX557,0)</f>
        <v>438679.93</v>
      </c>
      <c r="GP557" s="2">
        <f>IF(BI557=4,GM557-GX557,0)</f>
        <v>0</v>
      </c>
      <c r="GQ557" s="2"/>
      <c r="GR557" s="2">
        <v>0</v>
      </c>
      <c r="GS557" s="2">
        <v>3</v>
      </c>
      <c r="GT557" s="2">
        <v>0</v>
      </c>
      <c r="GU557" s="2" t="s">
        <v>3</v>
      </c>
      <c r="GV557" s="2">
        <f>ROUND((GT557),6)</f>
        <v>0</v>
      </c>
      <c r="GW557" s="2">
        <v>1</v>
      </c>
      <c r="GX557" s="2">
        <f>ROUND(HC557*I557,2)</f>
        <v>0</v>
      </c>
      <c r="GY557" s="2"/>
      <c r="GZ557" s="2"/>
      <c r="HA557" s="2">
        <v>0</v>
      </c>
      <c r="HB557" s="2">
        <v>0</v>
      </c>
      <c r="HC557" s="2">
        <f>GV557*GW557</f>
        <v>0</v>
      </c>
      <c r="HD557" s="2"/>
      <c r="HE557" s="2" t="s">
        <v>3</v>
      </c>
      <c r="HF557" s="2" t="s">
        <v>3</v>
      </c>
      <c r="HG557" s="2"/>
      <c r="HH557" s="2"/>
      <c r="HI557" s="2"/>
      <c r="HJ557" s="2"/>
      <c r="HK557" s="2"/>
      <c r="HL557" s="2"/>
      <c r="HM557" s="2" t="s">
        <v>3</v>
      </c>
      <c r="HN557" s="2" t="s">
        <v>186</v>
      </c>
      <c r="HO557" s="2" t="s">
        <v>187</v>
      </c>
      <c r="HP557" s="2" t="s">
        <v>184</v>
      </c>
      <c r="HQ557" s="2" t="s">
        <v>184</v>
      </c>
      <c r="HR557" s="2"/>
      <c r="HS557" s="2">
        <v>0</v>
      </c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>
        <v>0</v>
      </c>
      <c r="IL557" s="2"/>
      <c r="IM557" s="2"/>
      <c r="IN557" s="2"/>
      <c r="IO557" s="2"/>
      <c r="IP557" s="2"/>
      <c r="IQ557" s="2"/>
      <c r="IR557" s="2"/>
      <c r="IS557" s="2"/>
      <c r="IT557" s="2"/>
      <c r="IU557" s="2"/>
    </row>
    <row r="558" spans="1:255" x14ac:dyDescent="0.25">
      <c r="A558" s="2">
        <v>18</v>
      </c>
      <c r="B558" s="2">
        <v>1</v>
      </c>
      <c r="C558" s="2">
        <v>439</v>
      </c>
      <c r="D558" s="2"/>
      <c r="E558" s="2" t="s">
        <v>188</v>
      </c>
      <c r="F558" s="2" t="s">
        <v>151</v>
      </c>
      <c r="G558" s="2" t="s">
        <v>152</v>
      </c>
      <c r="H558" s="2" t="s">
        <v>153</v>
      </c>
      <c r="I558" s="2">
        <f>J558</f>
        <v>2</v>
      </c>
      <c r="J558" s="2">
        <v>2</v>
      </c>
      <c r="K558" s="2">
        <v>2</v>
      </c>
      <c r="L558" s="2"/>
      <c r="M558" s="2"/>
      <c r="N558" s="2"/>
      <c r="O558" s="2">
        <f>ROUND(P558,2)</f>
        <v>2841.14</v>
      </c>
      <c r="P558" s="2">
        <f>ROUND(ROUND(ROUND(SUMIF(SmtRes!AQ430:'SmtRes'!AQ439,"=1",SmtRes!CU430:'SmtRes'!CU439),2),2)*I558/100,2)</f>
        <v>2841.14</v>
      </c>
      <c r="Q558" s="2">
        <f>ROUND(CR558*I558,2)</f>
        <v>0</v>
      </c>
      <c r="R558" s="2">
        <f>ROUND(CS558*I558,2)</f>
        <v>0</v>
      </c>
      <c r="S558" s="2">
        <f>ROUND(CT558*I558,2)</f>
        <v>0</v>
      </c>
      <c r="T558" s="2">
        <f>ROUND(CU558*I558,2)</f>
        <v>0</v>
      </c>
      <c r="U558" s="2">
        <f>ROUND(CV558*I558,7)</f>
        <v>0</v>
      </c>
      <c r="V558" s="2">
        <f>ROUND(CW558*I558,7)</f>
        <v>0</v>
      </c>
      <c r="W558" s="2">
        <f>ROUND(CX558*I558,2)</f>
        <v>0</v>
      </c>
      <c r="X558" s="2">
        <f t="shared" si="381"/>
        <v>0</v>
      </c>
      <c r="Y558" s="2">
        <f t="shared" si="381"/>
        <v>0</v>
      </c>
      <c r="Z558" s="2"/>
      <c r="AA558" s="2">
        <v>78005709</v>
      </c>
      <c r="AB558" s="2">
        <f>ROUND((AC558+AD558+AF558),6)</f>
        <v>0</v>
      </c>
      <c r="AC558" s="2">
        <f>ROUND((ES558),6)</f>
        <v>0</v>
      </c>
      <c r="AD558" s="2">
        <f>ROUND((((ET558)-(EU558))+AE558),6)</f>
        <v>0</v>
      </c>
      <c r="AE558" s="2">
        <f>ROUND((EU558),6)</f>
        <v>0</v>
      </c>
      <c r="AF558" s="2">
        <f>ROUND((EV558),6)</f>
        <v>0</v>
      </c>
      <c r="AG558" s="2">
        <f>ROUND((AP558),6)</f>
        <v>0</v>
      </c>
      <c r="AH558" s="2">
        <f>(EW558)</f>
        <v>0</v>
      </c>
      <c r="AI558" s="2">
        <f>(EX558)</f>
        <v>0</v>
      </c>
      <c r="AJ558" s="2">
        <f>(AS558)</f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97</v>
      </c>
      <c r="AU558" s="2">
        <v>51</v>
      </c>
      <c r="AV558" s="2">
        <v>1</v>
      </c>
      <c r="AW558" s="2">
        <v>1</v>
      </c>
      <c r="AX558" s="2"/>
      <c r="AY558" s="2"/>
      <c r="AZ558" s="2">
        <v>1</v>
      </c>
      <c r="BA558" s="2">
        <v>1</v>
      </c>
      <c r="BB558" s="2">
        <v>1</v>
      </c>
      <c r="BC558" s="2">
        <v>1</v>
      </c>
      <c r="BD558" s="2" t="s">
        <v>3</v>
      </c>
      <c r="BE558" s="2" t="s">
        <v>3</v>
      </c>
      <c r="BF558" s="2" t="s">
        <v>3</v>
      </c>
      <c r="BG558" s="2" t="s">
        <v>3</v>
      </c>
      <c r="BH558" s="2">
        <v>3</v>
      </c>
      <c r="BI558" s="2">
        <v>2</v>
      </c>
      <c r="BJ558" s="2" t="s">
        <v>3</v>
      </c>
      <c r="BK558" s="2"/>
      <c r="BL558" s="2"/>
      <c r="BM558" s="2">
        <v>108001</v>
      </c>
      <c r="BN558" s="2">
        <v>0</v>
      </c>
      <c r="BO558" s="2" t="s">
        <v>3</v>
      </c>
      <c r="BP558" s="2">
        <v>0</v>
      </c>
      <c r="BQ558" s="2">
        <v>3</v>
      </c>
      <c r="BR558" s="2">
        <v>0</v>
      </c>
      <c r="BS558" s="2">
        <v>1</v>
      </c>
      <c r="BT558" s="2">
        <v>1</v>
      </c>
      <c r="BU558" s="2">
        <v>1</v>
      </c>
      <c r="BV558" s="2">
        <v>1</v>
      </c>
      <c r="BW558" s="2">
        <v>1</v>
      </c>
      <c r="BX558" s="2">
        <v>1</v>
      </c>
      <c r="BY558" s="2" t="s">
        <v>3</v>
      </c>
      <c r="BZ558" s="2">
        <v>97</v>
      </c>
      <c r="CA558" s="2">
        <v>51</v>
      </c>
      <c r="CB558" s="2" t="s">
        <v>3</v>
      </c>
      <c r="CC558" s="2"/>
      <c r="CD558" s="2"/>
      <c r="CE558" s="2">
        <v>0</v>
      </c>
      <c r="CF558" s="2">
        <v>0</v>
      </c>
      <c r="CG558" s="2">
        <v>0</v>
      </c>
      <c r="CH558" s="2"/>
      <c r="CI558" s="2"/>
      <c r="CJ558" s="2"/>
      <c r="CK558" s="2"/>
      <c r="CL558" s="2"/>
      <c r="CM558" s="2">
        <v>0</v>
      </c>
      <c r="CN558" s="2" t="s">
        <v>3</v>
      </c>
      <c r="CO558" s="2">
        <v>0</v>
      </c>
      <c r="CP558" s="2">
        <f>0</f>
        <v>0</v>
      </c>
      <c r="CQ558" s="2">
        <f>0</f>
        <v>0</v>
      </c>
      <c r="CR558" s="2">
        <f>0</f>
        <v>0</v>
      </c>
      <c r="CS558" s="2">
        <f>0</f>
        <v>0</v>
      </c>
      <c r="CT558" s="2">
        <f>0</f>
        <v>0</v>
      </c>
      <c r="CU558" s="2">
        <f>0</f>
        <v>0</v>
      </c>
      <c r="CV558" s="2">
        <f>0</f>
        <v>0</v>
      </c>
      <c r="CW558" s="2">
        <f>0</f>
        <v>0</v>
      </c>
      <c r="CX558" s="2">
        <f>0</f>
        <v>0</v>
      </c>
      <c r="CY558" s="2">
        <f>0</f>
        <v>0</v>
      </c>
      <c r="CZ558" s="2">
        <f>0</f>
        <v>0</v>
      </c>
      <c r="DA558" s="2"/>
      <c r="DB558" s="2"/>
      <c r="DC558" s="2" t="s">
        <v>3</v>
      </c>
      <c r="DD558" s="2" t="s">
        <v>3</v>
      </c>
      <c r="DE558" s="2" t="s">
        <v>3</v>
      </c>
      <c r="DF558" s="2" t="s">
        <v>3</v>
      </c>
      <c r="DG558" s="2" t="s">
        <v>3</v>
      </c>
      <c r="DH558" s="2" t="s">
        <v>3</v>
      </c>
      <c r="DI558" s="2" t="s">
        <v>3</v>
      </c>
      <c r="DJ558" s="2" t="s">
        <v>3</v>
      </c>
      <c r="DK558" s="2" t="s">
        <v>3</v>
      </c>
      <c r="DL558" s="2" t="s">
        <v>3</v>
      </c>
      <c r="DM558" s="2" t="s">
        <v>3</v>
      </c>
      <c r="DN558" s="2">
        <v>0</v>
      </c>
      <c r="DO558" s="2">
        <v>0</v>
      </c>
      <c r="DP558" s="2">
        <v>1</v>
      </c>
      <c r="DQ558" s="2">
        <v>1</v>
      </c>
      <c r="DR558" s="2"/>
      <c r="DS558" s="2"/>
      <c r="DT558" s="2"/>
      <c r="DU558" s="2">
        <v>1013</v>
      </c>
      <c r="DV558" s="2" t="s">
        <v>153</v>
      </c>
      <c r="DW558" s="2" t="s">
        <v>153</v>
      </c>
      <c r="DX558" s="2">
        <v>1</v>
      </c>
      <c r="DY558" s="2"/>
      <c r="DZ558" s="2" t="s">
        <v>3</v>
      </c>
      <c r="EA558" s="2" t="s">
        <v>3</v>
      </c>
      <c r="EB558" s="2" t="s">
        <v>3</v>
      </c>
      <c r="EC558" s="2" t="s">
        <v>3</v>
      </c>
      <c r="ED558" s="2"/>
      <c r="EE558" s="2">
        <v>75084834</v>
      </c>
      <c r="EF558" s="2">
        <v>3</v>
      </c>
      <c r="EG558" s="2" t="s">
        <v>143</v>
      </c>
      <c r="EH558" s="2">
        <v>0</v>
      </c>
      <c r="EI558" s="2" t="s">
        <v>3</v>
      </c>
      <c r="EJ558" s="2">
        <v>2</v>
      </c>
      <c r="EK558" s="2">
        <v>108001</v>
      </c>
      <c r="EL558" s="2" t="s">
        <v>184</v>
      </c>
      <c r="EM558" s="2" t="s">
        <v>185</v>
      </c>
      <c r="EN558" s="2"/>
      <c r="EO558" s="2" t="s">
        <v>3</v>
      </c>
      <c r="EP558" s="2"/>
      <c r="EQ558" s="2">
        <v>0</v>
      </c>
      <c r="ER558" s="2">
        <v>0</v>
      </c>
      <c r="ES558" s="2">
        <v>0</v>
      </c>
      <c r="ET558" s="2">
        <v>0</v>
      </c>
      <c r="EU558" s="2">
        <v>0</v>
      </c>
      <c r="EV558" s="2">
        <v>0</v>
      </c>
      <c r="EW558" s="2">
        <v>0</v>
      </c>
      <c r="EX558" s="2">
        <v>0</v>
      </c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>
        <v>0</v>
      </c>
      <c r="FR558" s="2">
        <v>0</v>
      </c>
      <c r="FS558" s="2">
        <v>0</v>
      </c>
      <c r="FT558" s="2"/>
      <c r="FU558" s="2"/>
      <c r="FV558" s="2"/>
      <c r="FW558" s="2"/>
      <c r="FX558" s="2">
        <v>97</v>
      </c>
      <c r="FY558" s="2">
        <v>51</v>
      </c>
      <c r="FZ558" s="2"/>
      <c r="GA558" s="2" t="s">
        <v>3</v>
      </c>
      <c r="GB558" s="2"/>
      <c r="GC558" s="2"/>
      <c r="GD558" s="2">
        <v>1</v>
      </c>
      <c r="GE558" s="2"/>
      <c r="GF558" s="2">
        <v>274903907</v>
      </c>
      <c r="GG558" s="2">
        <v>2</v>
      </c>
      <c r="GH558" s="2">
        <v>1</v>
      </c>
      <c r="GI558" s="2">
        <v>-2</v>
      </c>
      <c r="GJ558" s="2">
        <v>0</v>
      </c>
      <c r="GK558" s="2">
        <v>0</v>
      </c>
      <c r="GL558" s="2">
        <f>ROUND(IF(AND(BH558=3,BI558=3,FS558&lt;&gt;0),P558,0),2)</f>
        <v>0</v>
      </c>
      <c r="GM558" s="2">
        <f>ROUND(O558+X558+Y558,2)+GX558</f>
        <v>2841.14</v>
      </c>
      <c r="GN558" s="2">
        <f>IF(OR(BI558=0,BI558=1),GM558-GX558,0)</f>
        <v>0</v>
      </c>
      <c r="GO558" s="2">
        <f>IF(BI558=2,GM558-GX558,0)</f>
        <v>2841.14</v>
      </c>
      <c r="GP558" s="2">
        <f>IF(BI558=4,GM558-GX558,0)</f>
        <v>0</v>
      </c>
      <c r="GQ558" s="2"/>
      <c r="GR558" s="2">
        <v>0</v>
      </c>
      <c r="GS558" s="2">
        <v>3</v>
      </c>
      <c r="GT558" s="2">
        <v>0</v>
      </c>
      <c r="GU558" s="2" t="s">
        <v>3</v>
      </c>
      <c r="GV558" s="2">
        <f>ROUND((GT558),6)</f>
        <v>0</v>
      </c>
      <c r="GW558" s="2">
        <v>1</v>
      </c>
      <c r="GX558" s="2">
        <f>ROUND(HC558*I558,2)</f>
        <v>0</v>
      </c>
      <c r="GY558" s="2"/>
      <c r="GZ558" s="2"/>
      <c r="HA558" s="2">
        <v>0</v>
      </c>
      <c r="HB558" s="2">
        <v>0</v>
      </c>
      <c r="HC558" s="2">
        <f>0</f>
        <v>0</v>
      </c>
      <c r="HD558" s="2"/>
      <c r="HE558" s="2" t="s">
        <v>3</v>
      </c>
      <c r="HF558" s="2" t="s">
        <v>3</v>
      </c>
      <c r="HG558" s="2"/>
      <c r="HH558" s="2"/>
      <c r="HI558" s="2"/>
      <c r="HJ558" s="2"/>
      <c r="HK558" s="2"/>
      <c r="HL558" s="2"/>
      <c r="HM558" s="2" t="s">
        <v>3</v>
      </c>
      <c r="HN558" s="2" t="s">
        <v>186</v>
      </c>
      <c r="HO558" s="2" t="s">
        <v>187</v>
      </c>
      <c r="HP558" s="2" t="s">
        <v>184</v>
      </c>
      <c r="HQ558" s="2" t="s">
        <v>184</v>
      </c>
      <c r="HR558" s="2"/>
      <c r="HS558" s="2">
        <v>0</v>
      </c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>
        <v>0</v>
      </c>
      <c r="IL558" s="2"/>
      <c r="IM558" s="2"/>
      <c r="IN558" s="2"/>
      <c r="IO558" s="2"/>
      <c r="IP558" s="2"/>
      <c r="IQ558" s="2"/>
      <c r="IR558" s="2"/>
      <c r="IS558" s="2"/>
      <c r="IT558" s="2"/>
      <c r="IU558" s="2"/>
    </row>
    <row r="559" spans="1:255" ht="409.6" x14ac:dyDescent="0.25">
      <c r="A559" s="2">
        <v>17</v>
      </c>
      <c r="B559" s="2">
        <v>1</v>
      </c>
      <c r="C559" s="2">
        <f>ROW(SmtRes!A453)</f>
        <v>453</v>
      </c>
      <c r="D559" s="2">
        <f>ROW(EtalonRes!A442)</f>
        <v>442</v>
      </c>
      <c r="E559" s="2" t="s">
        <v>189</v>
      </c>
      <c r="F559" s="2" t="s">
        <v>190</v>
      </c>
      <c r="G559" s="2" t="s">
        <v>191</v>
      </c>
      <c r="H559" s="2" t="s">
        <v>192</v>
      </c>
      <c r="I559" s="2">
        <f>ROUND(18/100,7)</f>
        <v>0.18</v>
      </c>
      <c r="J559" s="2">
        <v>0</v>
      </c>
      <c r="K559" s="2">
        <f>ROUND(18/100,7)</f>
        <v>0.18</v>
      </c>
      <c r="L559" s="2"/>
      <c r="M559" s="2"/>
      <c r="N559" s="2"/>
      <c r="O559" s="2">
        <f>ROUND(CP559,2)</f>
        <v>34342.370000000003</v>
      </c>
      <c r="P559" s="2">
        <f>SUMIF(SmtRes!AQ440:'SmtRes'!AQ453,"=1",SmtRes!DF440:'SmtRes'!DF453)</f>
        <v>4891.6899999999996</v>
      </c>
      <c r="Q559" s="2">
        <f>SUMIF(SmtRes!AQ440:'SmtRes'!AQ453,"=1",SmtRes!DG440:'SmtRes'!DG453)</f>
        <v>56.15</v>
      </c>
      <c r="R559" s="2">
        <f>SUMIF(SmtRes!AQ440:'SmtRes'!AQ453,"=1",SmtRes!DH440:'SmtRes'!DH453)</f>
        <v>28.06</v>
      </c>
      <c r="S559" s="2">
        <f>SUMIF(SmtRes!AQ440:'SmtRes'!AQ453,"=1",SmtRes!DI440:'SmtRes'!DI453)</f>
        <v>29366.47</v>
      </c>
      <c r="T559" s="2">
        <f>ROUND(CU559*I559,2)</f>
        <v>0</v>
      </c>
      <c r="U559" s="2">
        <f>SUMIF(SmtRes!AQ440:'SmtRes'!AQ453,"=1",SmtRes!CV440:'SmtRes'!CV453)</f>
        <v>33.693840000000002</v>
      </c>
      <c r="V559" s="2">
        <f>SUMIF(SmtRes!AQ440:'SmtRes'!AQ453,"=1",SmtRes!CW440:'SmtRes'!CW453)</f>
        <v>3.456E-2</v>
      </c>
      <c r="W559" s="2">
        <f>ROUND(CX559*I559,2)</f>
        <v>0</v>
      </c>
      <c r="X559" s="2">
        <f t="shared" si="381"/>
        <v>28512.69</v>
      </c>
      <c r="Y559" s="2">
        <f t="shared" si="381"/>
        <v>14991.21</v>
      </c>
      <c r="Z559" s="2"/>
      <c r="AA559" s="2">
        <v>78005709</v>
      </c>
      <c r="AB559" s="2">
        <f>ROUND((AC559+AD559+AF559),6)</f>
        <v>185464.67077600001</v>
      </c>
      <c r="AC559" s="2">
        <f>ROUND((SUM(SmtRes!BQ440:'SmtRes'!BQ453)),6)</f>
        <v>22040.985135999999</v>
      </c>
      <c r="AD559" s="2">
        <f>ROUND((((SUM(SmtRes!BR440:'SmtRes'!BR453))-(SUM(SmtRes!BS440:'SmtRes'!BS453)))+AE559),6)</f>
        <v>276.61439999999999</v>
      </c>
      <c r="AE559" s="2">
        <f>ROUND((SUM(SmtRes!BS440:'SmtRes'!BS453)),6)</f>
        <v>155.86367999999999</v>
      </c>
      <c r="AF559" s="2">
        <f>ROUND((SUM(SmtRes!BT440:'SmtRes'!BT453)),6)</f>
        <v>163147.07123999999</v>
      </c>
      <c r="AG559" s="2">
        <f>ROUND((AP559),6)</f>
        <v>0</v>
      </c>
      <c r="AH559" s="2">
        <f>(SUM(SmtRes!BU440:'SmtRes'!BU453))</f>
        <v>187.18799999999999</v>
      </c>
      <c r="AI559" s="2">
        <f>(SUM(SmtRes!BV440:'SmtRes'!BV453))</f>
        <v>0.192</v>
      </c>
      <c r="AJ559" s="2">
        <f>(AS559)</f>
        <v>0</v>
      </c>
      <c r="AK559" s="2">
        <v>158357.27623600001</v>
      </c>
      <c r="AL559" s="2">
        <v>22040.985135999999</v>
      </c>
      <c r="AM559" s="2">
        <v>230.512</v>
      </c>
      <c r="AN559" s="2">
        <v>129.88640000000001</v>
      </c>
      <c r="AO559" s="2">
        <v>135955.89270000003</v>
      </c>
      <c r="AP559" s="2">
        <v>0</v>
      </c>
      <c r="AQ559" s="2">
        <v>155.99</v>
      </c>
      <c r="AR559" s="2">
        <v>0.16</v>
      </c>
      <c r="AS559" s="2">
        <v>0</v>
      </c>
      <c r="AT559" s="2">
        <v>97</v>
      </c>
      <c r="AU559" s="2">
        <v>51</v>
      </c>
      <c r="AV559" s="2">
        <v>1</v>
      </c>
      <c r="AW559" s="2">
        <v>1</v>
      </c>
      <c r="AX559" s="2"/>
      <c r="AY559" s="2"/>
      <c r="AZ559" s="2">
        <v>1</v>
      </c>
      <c r="BA559" s="2">
        <v>1</v>
      </c>
      <c r="BB559" s="2">
        <v>1</v>
      </c>
      <c r="BC559" s="2">
        <v>1</v>
      </c>
      <c r="BD559" s="2" t="s">
        <v>3</v>
      </c>
      <c r="BE559" s="2" t="s">
        <v>3</v>
      </c>
      <c r="BF559" s="2" t="s">
        <v>3</v>
      </c>
      <c r="BG559" s="2" t="s">
        <v>3</v>
      </c>
      <c r="BH559" s="2">
        <v>0</v>
      </c>
      <c r="BI559" s="2">
        <v>2</v>
      </c>
      <c r="BJ559" s="2" t="s">
        <v>193</v>
      </c>
      <c r="BK559" s="2"/>
      <c r="BL559" s="2"/>
      <c r="BM559" s="2">
        <v>108001</v>
      </c>
      <c r="BN559" s="2">
        <v>0</v>
      </c>
      <c r="BO559" s="2" t="s">
        <v>3</v>
      </c>
      <c r="BP559" s="2">
        <v>0</v>
      </c>
      <c r="BQ559" s="2">
        <v>3</v>
      </c>
      <c r="BR559" s="2">
        <v>0</v>
      </c>
      <c r="BS559" s="2">
        <v>1</v>
      </c>
      <c r="BT559" s="2">
        <v>1</v>
      </c>
      <c r="BU559" s="2">
        <v>1</v>
      </c>
      <c r="BV559" s="2">
        <v>1</v>
      </c>
      <c r="BW559" s="2">
        <v>1</v>
      </c>
      <c r="BX559" s="2">
        <v>1</v>
      </c>
      <c r="BY559" s="2" t="s">
        <v>3</v>
      </c>
      <c r="BZ559" s="2">
        <v>97</v>
      </c>
      <c r="CA559" s="2">
        <v>51</v>
      </c>
      <c r="CB559" s="2" t="s">
        <v>3</v>
      </c>
      <c r="CC559" s="2"/>
      <c r="CD559" s="2"/>
      <c r="CE559" s="2">
        <v>0</v>
      </c>
      <c r="CF559" s="2">
        <v>0</v>
      </c>
      <c r="CG559" s="2">
        <v>0</v>
      </c>
      <c r="CH559" s="2"/>
      <c r="CI559" s="2"/>
      <c r="CJ559" s="2"/>
      <c r="CK559" s="2"/>
      <c r="CL559" s="2"/>
      <c r="CM559" s="2">
        <v>0</v>
      </c>
      <c r="CN559" s="7" t="s">
        <v>487</v>
      </c>
      <c r="CO559" s="2">
        <v>0</v>
      </c>
      <c r="CP559" s="2">
        <f>(P559+Q559+S559+R559)</f>
        <v>34342.369999999995</v>
      </c>
      <c r="CQ559" s="2">
        <f>SUMIF(SmtRes!AQ440:'SmtRes'!AQ453,"=1",SmtRes!AA440:'SmtRes'!AA453)</f>
        <v>150541.81999999998</v>
      </c>
      <c r="CR559" s="2">
        <f>SUMIF(SmtRes!AQ440:'SmtRes'!AQ453,"=1",SmtRes!AB440:'SmtRes'!AB453)</f>
        <v>650.95000000000005</v>
      </c>
      <c r="CS559" s="2">
        <f>SUMIF(SmtRes!AQ440:'SmtRes'!AQ453,"=1",SmtRes!AC440:'SmtRes'!AC453)</f>
        <v>811.79</v>
      </c>
      <c r="CT559" s="2">
        <f>SUMIF(SmtRes!AQ440:'SmtRes'!AQ453,"=1",SmtRes!AD440:'SmtRes'!AD453)</f>
        <v>2405.0699999999997</v>
      </c>
      <c r="CU559" s="2">
        <f>AG559</f>
        <v>0</v>
      </c>
      <c r="CV559" s="2">
        <f>SUMIF(SmtRes!AQ440:'SmtRes'!AQ453,"=1",SmtRes!BU440:'SmtRes'!BU453)</f>
        <v>187.18799999999999</v>
      </c>
      <c r="CW559" s="2">
        <f>SUMIF(SmtRes!AQ440:'SmtRes'!AQ453,"=1",SmtRes!BV440:'SmtRes'!BV453)</f>
        <v>0.192</v>
      </c>
      <c r="CX559" s="2">
        <f>AJ559</f>
        <v>0</v>
      </c>
      <c r="CY559" s="2">
        <f>(((S559+R559)*AT559)/100)</f>
        <v>28512.694100000001</v>
      </c>
      <c r="CZ559" s="2">
        <f>(((S559+R559)*AU559)/100)</f>
        <v>14991.210300000001</v>
      </c>
      <c r="DA559" s="2"/>
      <c r="DB559" s="2">
        <v>46</v>
      </c>
      <c r="DC559" s="2" t="s">
        <v>3</v>
      </c>
      <c r="DD559" s="2" t="s">
        <v>3</v>
      </c>
      <c r="DE559" s="2" t="s">
        <v>24</v>
      </c>
      <c r="DF559" s="2" t="s">
        <v>24</v>
      </c>
      <c r="DG559" s="2" t="s">
        <v>24</v>
      </c>
      <c r="DH559" s="2" t="s">
        <v>3</v>
      </c>
      <c r="DI559" s="2" t="s">
        <v>24</v>
      </c>
      <c r="DJ559" s="2" t="s">
        <v>24</v>
      </c>
      <c r="DK559" s="2" t="s">
        <v>3</v>
      </c>
      <c r="DL559" s="2" t="s">
        <v>3</v>
      </c>
      <c r="DM559" s="2" t="s">
        <v>3</v>
      </c>
      <c r="DN559" s="2">
        <v>0</v>
      </c>
      <c r="DO559" s="2">
        <v>0</v>
      </c>
      <c r="DP559" s="2">
        <v>1</v>
      </c>
      <c r="DQ559" s="2">
        <v>1</v>
      </c>
      <c r="DR559" s="2"/>
      <c r="DS559" s="2"/>
      <c r="DT559" s="2"/>
      <c r="DU559" s="2">
        <v>1013</v>
      </c>
      <c r="DV559" s="2" t="s">
        <v>192</v>
      </c>
      <c r="DW559" s="2" t="s">
        <v>192</v>
      </c>
      <c r="DX559" s="2">
        <v>1</v>
      </c>
      <c r="DY559" s="2"/>
      <c r="DZ559" s="2" t="s">
        <v>3</v>
      </c>
      <c r="EA559" s="2" t="s">
        <v>3</v>
      </c>
      <c r="EB559" s="2" t="s">
        <v>3</v>
      </c>
      <c r="EC559" s="2" t="s">
        <v>3</v>
      </c>
      <c r="ED559" s="2"/>
      <c r="EE559" s="2">
        <v>75084834</v>
      </c>
      <c r="EF559" s="2">
        <v>3</v>
      </c>
      <c r="EG559" s="2" t="s">
        <v>143</v>
      </c>
      <c r="EH559" s="2">
        <v>0</v>
      </c>
      <c r="EI559" s="2" t="s">
        <v>3</v>
      </c>
      <c r="EJ559" s="2">
        <v>2</v>
      </c>
      <c r="EK559" s="2">
        <v>108001</v>
      </c>
      <c r="EL559" s="2" t="s">
        <v>184</v>
      </c>
      <c r="EM559" s="2" t="s">
        <v>185</v>
      </c>
      <c r="EN559" s="2"/>
      <c r="EO559" s="2" t="s">
        <v>29</v>
      </c>
      <c r="EP559" s="2"/>
      <c r="EQ559" s="2">
        <v>0</v>
      </c>
      <c r="ER559" s="2">
        <v>0</v>
      </c>
      <c r="ES559" s="2">
        <v>0</v>
      </c>
      <c r="ET559" s="2">
        <v>0</v>
      </c>
      <c r="EU559" s="2">
        <v>0</v>
      </c>
      <c r="EV559" s="2">
        <v>0</v>
      </c>
      <c r="EW559" s="2">
        <v>155.99</v>
      </c>
      <c r="EX559" s="2">
        <v>0.16</v>
      </c>
      <c r="EY559" s="2">
        <v>0</v>
      </c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>
        <v>0</v>
      </c>
      <c r="FR559" s="2">
        <v>0</v>
      </c>
      <c r="FS559" s="2">
        <v>0</v>
      </c>
      <c r="FT559" s="2"/>
      <c r="FU559" s="2"/>
      <c r="FV559" s="2"/>
      <c r="FW559" s="2"/>
      <c r="FX559" s="2">
        <v>97</v>
      </c>
      <c r="FY559" s="2">
        <v>51</v>
      </c>
      <c r="FZ559" s="2"/>
      <c r="GA559" s="2" t="s">
        <v>3</v>
      </c>
      <c r="GB559" s="2"/>
      <c r="GC559" s="2"/>
      <c r="GD559" s="2">
        <v>1</v>
      </c>
      <c r="GE559" s="2"/>
      <c r="GF559" s="2">
        <v>1601401531</v>
      </c>
      <c r="GG559" s="2">
        <v>2</v>
      </c>
      <c r="GH559" s="2">
        <v>1</v>
      </c>
      <c r="GI559" s="2">
        <v>-2</v>
      </c>
      <c r="GJ559" s="2">
        <v>0</v>
      </c>
      <c r="GK559" s="2">
        <v>0</v>
      </c>
      <c r="GL559" s="2">
        <f>ROUND(IF(AND(BH559=3,BI559=3,FS559&lt;&gt;0),P559,0),2)</f>
        <v>0</v>
      </c>
      <c r="GM559" s="2">
        <f>ROUND(O559+X559+Y559,2)+GX559</f>
        <v>77846.27</v>
      </c>
      <c r="GN559" s="2">
        <f>IF(OR(BI559=0,BI559=1),GM559-GX559,0)</f>
        <v>0</v>
      </c>
      <c r="GO559" s="2">
        <f>IF(BI559=2,GM559-GX559,0)</f>
        <v>77846.27</v>
      </c>
      <c r="GP559" s="2">
        <f>IF(BI559=4,GM559-GX559,0)</f>
        <v>0</v>
      </c>
      <c r="GQ559" s="2"/>
      <c r="GR559" s="2">
        <v>0</v>
      </c>
      <c r="GS559" s="2">
        <v>3</v>
      </c>
      <c r="GT559" s="2">
        <v>0</v>
      </c>
      <c r="GU559" s="2" t="s">
        <v>3</v>
      </c>
      <c r="GV559" s="2">
        <f>ROUND((GT559),6)</f>
        <v>0</v>
      </c>
      <c r="GW559" s="2">
        <v>1</v>
      </c>
      <c r="GX559" s="2">
        <f>ROUND(HC559*I559,2)</f>
        <v>0</v>
      </c>
      <c r="GY559" s="2"/>
      <c r="GZ559" s="2"/>
      <c r="HA559" s="2">
        <v>0</v>
      </c>
      <c r="HB559" s="2">
        <v>0</v>
      </c>
      <c r="HC559" s="2">
        <f>GV559*GW559</f>
        <v>0</v>
      </c>
      <c r="HD559" s="2"/>
      <c r="HE559" s="2" t="s">
        <v>3</v>
      </c>
      <c r="HF559" s="2" t="s">
        <v>3</v>
      </c>
      <c r="HG559" s="2"/>
      <c r="HH559" s="2"/>
      <c r="HI559" s="2"/>
      <c r="HJ559" s="2"/>
      <c r="HK559" s="2"/>
      <c r="HL559" s="2"/>
      <c r="HM559" s="2" t="s">
        <v>3</v>
      </c>
      <c r="HN559" s="2" t="s">
        <v>186</v>
      </c>
      <c r="HO559" s="2" t="s">
        <v>187</v>
      </c>
      <c r="HP559" s="2" t="s">
        <v>184</v>
      </c>
      <c r="HQ559" s="2" t="s">
        <v>184</v>
      </c>
      <c r="HR559" s="2"/>
      <c r="HS559" s="2">
        <v>0</v>
      </c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>
        <v>0</v>
      </c>
      <c r="IL559" s="2"/>
      <c r="IM559" s="2"/>
      <c r="IN559" s="2"/>
      <c r="IO559" s="2"/>
      <c r="IP559" s="2"/>
      <c r="IQ559" s="2"/>
      <c r="IR559" s="2"/>
      <c r="IS559" s="2"/>
      <c r="IT559" s="2"/>
      <c r="IU559" s="2"/>
    </row>
    <row r="560" spans="1:255" x14ac:dyDescent="0.25">
      <c r="A560" s="2">
        <v>18</v>
      </c>
      <c r="B560" s="2">
        <v>1</v>
      </c>
      <c r="C560" s="2">
        <v>452</v>
      </c>
      <c r="D560" s="2"/>
      <c r="E560" s="2" t="s">
        <v>194</v>
      </c>
      <c r="F560" s="2" t="s">
        <v>195</v>
      </c>
      <c r="G560" s="2" t="s">
        <v>196</v>
      </c>
      <c r="H560" s="2" t="s">
        <v>103</v>
      </c>
      <c r="I560" s="2">
        <f>I559*J560</f>
        <v>-0.36</v>
      </c>
      <c r="J560" s="2">
        <v>-2</v>
      </c>
      <c r="K560" s="2">
        <v>-2</v>
      </c>
      <c r="L560" s="2"/>
      <c r="M560" s="2"/>
      <c r="N560" s="2"/>
      <c r="O560" s="2">
        <f>ROUND(CP560,2)</f>
        <v>-82.16</v>
      </c>
      <c r="P560" s="2">
        <f>ROUND(CQ560*I560,2)</f>
        <v>-82.16</v>
      </c>
      <c r="Q560" s="2">
        <f>ROUND(CR560*I560,2)</f>
        <v>0</v>
      </c>
      <c r="R560" s="2">
        <f>ROUND(CS560*I560,2)</f>
        <v>0</v>
      </c>
      <c r="S560" s="2">
        <f>ROUND(CT560*I560,2)</f>
        <v>0</v>
      </c>
      <c r="T560" s="2">
        <f>ROUND(CU560*I560,2)</f>
        <v>0</v>
      </c>
      <c r="U560" s="2">
        <f>ROUND(CV560*I560,7)</f>
        <v>0</v>
      </c>
      <c r="V560" s="2">
        <f>ROUND(CW560*I560,7)</f>
        <v>0</v>
      </c>
      <c r="W560" s="2">
        <f>ROUND(CX560*I560,2)</f>
        <v>0</v>
      </c>
      <c r="X560" s="2">
        <f t="shared" si="381"/>
        <v>0</v>
      </c>
      <c r="Y560" s="2">
        <f t="shared" si="381"/>
        <v>0</v>
      </c>
      <c r="Z560" s="2"/>
      <c r="AA560" s="2">
        <v>78005709</v>
      </c>
      <c r="AB560" s="2">
        <f>ROUND((AC560+AD560+AF560),6)</f>
        <v>184.04</v>
      </c>
      <c r="AC560" s="2">
        <f>ROUND((ES560),6)</f>
        <v>184.04</v>
      </c>
      <c r="AD560" s="2">
        <f>ROUND((((ET560)-(EU560))+AE560),6)</f>
        <v>0</v>
      </c>
      <c r="AE560" s="2">
        <f>ROUND((EU560),6)</f>
        <v>0</v>
      </c>
      <c r="AF560" s="2">
        <f>ROUND((EV560),6)</f>
        <v>0</v>
      </c>
      <c r="AG560" s="2">
        <f>ROUND((AP560),6)</f>
        <v>0</v>
      </c>
      <c r="AH560" s="2">
        <f>(EW560)</f>
        <v>0</v>
      </c>
      <c r="AI560" s="2">
        <f>(EX560)</f>
        <v>0</v>
      </c>
      <c r="AJ560" s="2">
        <f>(AS560)</f>
        <v>0</v>
      </c>
      <c r="AK560" s="2">
        <v>184.04</v>
      </c>
      <c r="AL560" s="2">
        <v>184.04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97</v>
      </c>
      <c r="AU560" s="2">
        <v>51</v>
      </c>
      <c r="AV560" s="2">
        <v>1</v>
      </c>
      <c r="AW560" s="2">
        <v>1</v>
      </c>
      <c r="AX560" s="2"/>
      <c r="AY560" s="2"/>
      <c r="AZ560" s="2">
        <v>1</v>
      </c>
      <c r="BA560" s="2">
        <v>1</v>
      </c>
      <c r="BB560" s="2">
        <v>1</v>
      </c>
      <c r="BC560" s="2">
        <v>1.24</v>
      </c>
      <c r="BD560" s="2" t="s">
        <v>3</v>
      </c>
      <c r="BE560" s="2" t="s">
        <v>3</v>
      </c>
      <c r="BF560" s="2" t="s">
        <v>3</v>
      </c>
      <c r="BG560" s="2" t="s">
        <v>3</v>
      </c>
      <c r="BH560" s="2">
        <v>3</v>
      </c>
      <c r="BI560" s="2">
        <v>2</v>
      </c>
      <c r="BJ560" s="2" t="s">
        <v>197</v>
      </c>
      <c r="BK560" s="2"/>
      <c r="BL560" s="2"/>
      <c r="BM560" s="2">
        <v>108001</v>
      </c>
      <c r="BN560" s="2">
        <v>0</v>
      </c>
      <c r="BO560" s="2" t="s">
        <v>195</v>
      </c>
      <c r="BP560" s="2">
        <v>1</v>
      </c>
      <c r="BQ560" s="2">
        <v>3</v>
      </c>
      <c r="BR560" s="2">
        <v>0</v>
      </c>
      <c r="BS560" s="2">
        <v>1</v>
      </c>
      <c r="BT560" s="2">
        <v>1</v>
      </c>
      <c r="BU560" s="2">
        <v>1</v>
      </c>
      <c r="BV560" s="2">
        <v>1</v>
      </c>
      <c r="BW560" s="2">
        <v>1</v>
      </c>
      <c r="BX560" s="2">
        <v>1</v>
      </c>
      <c r="BY560" s="2" t="s">
        <v>3</v>
      </c>
      <c r="BZ560" s="2">
        <v>97</v>
      </c>
      <c r="CA560" s="2">
        <v>51</v>
      </c>
      <c r="CB560" s="2" t="s">
        <v>3</v>
      </c>
      <c r="CC560" s="2"/>
      <c r="CD560" s="2"/>
      <c r="CE560" s="2">
        <v>0</v>
      </c>
      <c r="CF560" s="2">
        <v>0</v>
      </c>
      <c r="CG560" s="2">
        <v>0</v>
      </c>
      <c r="CH560" s="2"/>
      <c r="CI560" s="2"/>
      <c r="CJ560" s="2"/>
      <c r="CK560" s="2"/>
      <c r="CL560" s="2"/>
      <c r="CM560" s="2">
        <v>0</v>
      </c>
      <c r="CN560" s="2" t="s">
        <v>3</v>
      </c>
      <c r="CO560" s="2">
        <v>0</v>
      </c>
      <c r="CP560" s="2">
        <f>(P560+Q560+S560+R560)</f>
        <v>-82.16</v>
      </c>
      <c r="CQ560" s="2">
        <f>ROUND(AL560*BC560,2)</f>
        <v>228.21</v>
      </c>
      <c r="CR560" s="2">
        <f>ROUND(AM560*BB560,2)</f>
        <v>0</v>
      </c>
      <c r="CS560" s="2">
        <f>ROUND(AN560*BS560,2)</f>
        <v>0</v>
      </c>
      <c r="CT560" s="2">
        <f>ROUND(AO560*BA560,2)</f>
        <v>0</v>
      </c>
      <c r="CU560" s="2">
        <f>AG560</f>
        <v>0</v>
      </c>
      <c r="CV560" s="2">
        <f>AH560</f>
        <v>0</v>
      </c>
      <c r="CW560" s="2">
        <f>AI560</f>
        <v>0</v>
      </c>
      <c r="CX560" s="2">
        <f>AJ560</f>
        <v>0</v>
      </c>
      <c r="CY560" s="2">
        <f>(((S560+R560)*AT560)/100)</f>
        <v>0</v>
      </c>
      <c r="CZ560" s="2">
        <f>(((S560+R560)*AU560)/100)</f>
        <v>0</v>
      </c>
      <c r="DA560" s="2"/>
      <c r="DB560" s="2"/>
      <c r="DC560" s="2" t="s">
        <v>3</v>
      </c>
      <c r="DD560" s="2" t="s">
        <v>3</v>
      </c>
      <c r="DE560" s="2" t="s">
        <v>3</v>
      </c>
      <c r="DF560" s="2" t="s">
        <v>3</v>
      </c>
      <c r="DG560" s="2" t="s">
        <v>3</v>
      </c>
      <c r="DH560" s="2" t="s">
        <v>3</v>
      </c>
      <c r="DI560" s="2" t="s">
        <v>3</v>
      </c>
      <c r="DJ560" s="2" t="s">
        <v>3</v>
      </c>
      <c r="DK560" s="2" t="s">
        <v>3</v>
      </c>
      <c r="DL560" s="2" t="s">
        <v>3</v>
      </c>
      <c r="DM560" s="2" t="s">
        <v>3</v>
      </c>
      <c r="DN560" s="2">
        <v>0</v>
      </c>
      <c r="DO560" s="2">
        <v>0</v>
      </c>
      <c r="DP560" s="2">
        <v>1</v>
      </c>
      <c r="DQ560" s="2">
        <v>1</v>
      </c>
      <c r="DR560" s="2"/>
      <c r="DS560" s="2"/>
      <c r="DT560" s="2"/>
      <c r="DU560" s="2">
        <v>1013</v>
      </c>
      <c r="DV560" s="2" t="s">
        <v>103</v>
      </c>
      <c r="DW560" s="2" t="s">
        <v>105</v>
      </c>
      <c r="DX560" s="2">
        <v>1</v>
      </c>
      <c r="DY560" s="2"/>
      <c r="DZ560" s="2" t="s">
        <v>3</v>
      </c>
      <c r="EA560" s="2" t="s">
        <v>3</v>
      </c>
      <c r="EB560" s="2" t="s">
        <v>3</v>
      </c>
      <c r="EC560" s="2" t="s">
        <v>3</v>
      </c>
      <c r="ED560" s="2"/>
      <c r="EE560" s="2">
        <v>75084834</v>
      </c>
      <c r="EF560" s="2">
        <v>3</v>
      </c>
      <c r="EG560" s="2" t="s">
        <v>143</v>
      </c>
      <c r="EH560" s="2">
        <v>0</v>
      </c>
      <c r="EI560" s="2" t="s">
        <v>3</v>
      </c>
      <c r="EJ560" s="2">
        <v>2</v>
      </c>
      <c r="EK560" s="2">
        <v>108001</v>
      </c>
      <c r="EL560" s="2" t="s">
        <v>184</v>
      </c>
      <c r="EM560" s="2" t="s">
        <v>185</v>
      </c>
      <c r="EN560" s="2"/>
      <c r="EO560" s="2" t="s">
        <v>3</v>
      </c>
      <c r="EP560" s="2"/>
      <c r="EQ560" s="2">
        <v>0</v>
      </c>
      <c r="ER560" s="2">
        <v>184.04</v>
      </c>
      <c r="ES560" s="2">
        <v>184.04</v>
      </c>
      <c r="ET560" s="2">
        <v>0</v>
      </c>
      <c r="EU560" s="2">
        <v>0</v>
      </c>
      <c r="EV560" s="2">
        <v>0</v>
      </c>
      <c r="EW560" s="2">
        <v>0</v>
      </c>
      <c r="EX560" s="2">
        <v>0</v>
      </c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>
        <v>0</v>
      </c>
      <c r="FR560" s="2">
        <v>0</v>
      </c>
      <c r="FS560" s="2">
        <v>0</v>
      </c>
      <c r="FT560" s="2"/>
      <c r="FU560" s="2"/>
      <c r="FV560" s="2"/>
      <c r="FW560" s="2"/>
      <c r="FX560" s="2">
        <v>97</v>
      </c>
      <c r="FY560" s="2">
        <v>51</v>
      </c>
      <c r="FZ560" s="2"/>
      <c r="GA560" s="2" t="s">
        <v>3</v>
      </c>
      <c r="GB560" s="2"/>
      <c r="GC560" s="2"/>
      <c r="GD560" s="2">
        <v>1</v>
      </c>
      <c r="GE560" s="2"/>
      <c r="GF560" s="2">
        <v>1102346492</v>
      </c>
      <c r="GG560" s="2">
        <v>2</v>
      </c>
      <c r="GH560" s="2">
        <v>1</v>
      </c>
      <c r="GI560" s="2">
        <v>2</v>
      </c>
      <c r="GJ560" s="2">
        <v>0</v>
      </c>
      <c r="GK560" s="2">
        <v>0</v>
      </c>
      <c r="GL560" s="2">
        <f>ROUND(IF(AND(BH560=3,BI560=3,FS560&lt;&gt;0),P560,0),2)</f>
        <v>0</v>
      </c>
      <c r="GM560" s="2">
        <f>ROUND(O560+X560+Y560,2)+GX560</f>
        <v>-82.16</v>
      </c>
      <c r="GN560" s="2">
        <f>IF(OR(BI560=0,BI560=1),GM560-GX560,0)</f>
        <v>0</v>
      </c>
      <c r="GO560" s="2">
        <f>IF(BI560=2,GM560-GX560,0)</f>
        <v>-82.16</v>
      </c>
      <c r="GP560" s="2">
        <f>IF(BI560=4,GM560-GX560,0)</f>
        <v>0</v>
      </c>
      <c r="GQ560" s="2"/>
      <c r="GR560" s="2">
        <v>0</v>
      </c>
      <c r="GS560" s="2">
        <v>3</v>
      </c>
      <c r="GT560" s="2">
        <v>0</v>
      </c>
      <c r="GU560" s="2" t="s">
        <v>3</v>
      </c>
      <c r="GV560" s="2">
        <f>ROUND((GT560),6)</f>
        <v>0</v>
      </c>
      <c r="GW560" s="2">
        <v>1</v>
      </c>
      <c r="GX560" s="2">
        <f>ROUND(HC560*I560,2)</f>
        <v>0</v>
      </c>
      <c r="GY560" s="2"/>
      <c r="GZ560" s="2"/>
      <c r="HA560" s="2">
        <v>0</v>
      </c>
      <c r="HB560" s="2">
        <v>0</v>
      </c>
      <c r="HC560" s="2">
        <f>GV560*GW560</f>
        <v>0</v>
      </c>
      <c r="HD560" s="2"/>
      <c r="HE560" s="2" t="s">
        <v>3</v>
      </c>
      <c r="HF560" s="2" t="s">
        <v>3</v>
      </c>
      <c r="HG560" s="2"/>
      <c r="HH560" s="2"/>
      <c r="HI560" s="2"/>
      <c r="HJ560" s="2"/>
      <c r="HK560" s="2"/>
      <c r="HL560" s="2"/>
      <c r="HM560" s="2" t="s">
        <v>3</v>
      </c>
      <c r="HN560" s="2" t="s">
        <v>186</v>
      </c>
      <c r="HO560" s="2" t="s">
        <v>187</v>
      </c>
      <c r="HP560" s="2" t="s">
        <v>184</v>
      </c>
      <c r="HQ560" s="2" t="s">
        <v>184</v>
      </c>
      <c r="HR560" s="2"/>
      <c r="HS560" s="2">
        <v>0</v>
      </c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>
        <v>0</v>
      </c>
      <c r="IL560" s="2"/>
      <c r="IM560" s="2"/>
      <c r="IN560" s="2"/>
      <c r="IO560" s="2"/>
      <c r="IP560" s="2"/>
      <c r="IQ560" s="2"/>
      <c r="IR560" s="2"/>
      <c r="IS560" s="2"/>
      <c r="IT560" s="2"/>
      <c r="IU560" s="2"/>
    </row>
    <row r="561" spans="1:255" x14ac:dyDescent="0.25">
      <c r="A561" s="2">
        <v>18</v>
      </c>
      <c r="B561" s="2">
        <v>1</v>
      </c>
      <c r="C561" s="2">
        <v>453</v>
      </c>
      <c r="D561" s="2"/>
      <c r="E561" s="2" t="s">
        <v>198</v>
      </c>
      <c r="F561" s="2" t="s">
        <v>151</v>
      </c>
      <c r="G561" s="2" t="s">
        <v>152</v>
      </c>
      <c r="H561" s="2" t="s">
        <v>153</v>
      </c>
      <c r="I561" s="2">
        <f>J561</f>
        <v>2</v>
      </c>
      <c r="J561" s="2">
        <v>2</v>
      </c>
      <c r="K561" s="2">
        <v>2</v>
      </c>
      <c r="L561" s="2"/>
      <c r="M561" s="2"/>
      <c r="N561" s="2"/>
      <c r="O561" s="2">
        <f>ROUND(P561,2)</f>
        <v>489.44</v>
      </c>
      <c r="P561" s="2">
        <f>ROUND(ROUND(ROUND(SUMIF(SmtRes!AQ440:'SmtRes'!AQ453,"=1",SmtRes!CU440:'SmtRes'!CU453),2),2)*I561/100,2)</f>
        <v>489.44</v>
      </c>
      <c r="Q561" s="2">
        <f>ROUND(CR561*I561,2)</f>
        <v>0</v>
      </c>
      <c r="R561" s="2">
        <f>ROUND(CS561*I561,2)</f>
        <v>0</v>
      </c>
      <c r="S561" s="2">
        <f>ROUND(CT561*I561,2)</f>
        <v>0</v>
      </c>
      <c r="T561" s="2">
        <f>ROUND(CU561*I561,2)</f>
        <v>0</v>
      </c>
      <c r="U561" s="2">
        <f>ROUND(CV561*I561,7)</f>
        <v>0</v>
      </c>
      <c r="V561" s="2">
        <f>ROUND(CW561*I561,7)</f>
        <v>0</v>
      </c>
      <c r="W561" s="2">
        <f>ROUND(CX561*I561,2)</f>
        <v>0</v>
      </c>
      <c r="X561" s="2">
        <f t="shared" si="381"/>
        <v>0</v>
      </c>
      <c r="Y561" s="2">
        <f t="shared" si="381"/>
        <v>0</v>
      </c>
      <c r="Z561" s="2"/>
      <c r="AA561" s="2">
        <v>78005709</v>
      </c>
      <c r="AB561" s="2">
        <f>ROUND((AC561+AD561+AF561),6)</f>
        <v>0</v>
      </c>
      <c r="AC561" s="2">
        <f>ROUND((ES561),6)</f>
        <v>0</v>
      </c>
      <c r="AD561" s="2">
        <f>ROUND((((ET561)-(EU561))+AE561),6)</f>
        <v>0</v>
      </c>
      <c r="AE561" s="2">
        <f>ROUND((EU561),6)</f>
        <v>0</v>
      </c>
      <c r="AF561" s="2">
        <f>ROUND((EV561),6)</f>
        <v>0</v>
      </c>
      <c r="AG561" s="2">
        <f>ROUND((AP561),6)</f>
        <v>0</v>
      </c>
      <c r="AH561" s="2">
        <f>(EW561)</f>
        <v>0</v>
      </c>
      <c r="AI561" s="2">
        <f>(EX561)</f>
        <v>0</v>
      </c>
      <c r="AJ561" s="2">
        <f>(AS561)</f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97</v>
      </c>
      <c r="AU561" s="2">
        <v>51</v>
      </c>
      <c r="AV561" s="2">
        <v>1</v>
      </c>
      <c r="AW561" s="2">
        <v>1</v>
      </c>
      <c r="AX561" s="2"/>
      <c r="AY561" s="2"/>
      <c r="AZ561" s="2">
        <v>1</v>
      </c>
      <c r="BA561" s="2">
        <v>1</v>
      </c>
      <c r="BB561" s="2">
        <v>1</v>
      </c>
      <c r="BC561" s="2">
        <v>1</v>
      </c>
      <c r="BD561" s="2" t="s">
        <v>3</v>
      </c>
      <c r="BE561" s="2" t="s">
        <v>3</v>
      </c>
      <c r="BF561" s="2" t="s">
        <v>3</v>
      </c>
      <c r="BG561" s="2" t="s">
        <v>3</v>
      </c>
      <c r="BH561" s="2">
        <v>3</v>
      </c>
      <c r="BI561" s="2">
        <v>2</v>
      </c>
      <c r="BJ561" s="2" t="s">
        <v>3</v>
      </c>
      <c r="BK561" s="2"/>
      <c r="BL561" s="2"/>
      <c r="BM561" s="2">
        <v>108001</v>
      </c>
      <c r="BN561" s="2">
        <v>0</v>
      </c>
      <c r="BO561" s="2" t="s">
        <v>3</v>
      </c>
      <c r="BP561" s="2">
        <v>0</v>
      </c>
      <c r="BQ561" s="2">
        <v>3</v>
      </c>
      <c r="BR561" s="2">
        <v>0</v>
      </c>
      <c r="BS561" s="2">
        <v>1</v>
      </c>
      <c r="BT561" s="2">
        <v>1</v>
      </c>
      <c r="BU561" s="2">
        <v>1</v>
      </c>
      <c r="BV561" s="2">
        <v>1</v>
      </c>
      <c r="BW561" s="2">
        <v>1</v>
      </c>
      <c r="BX561" s="2">
        <v>1</v>
      </c>
      <c r="BY561" s="2" t="s">
        <v>3</v>
      </c>
      <c r="BZ561" s="2">
        <v>97</v>
      </c>
      <c r="CA561" s="2">
        <v>51</v>
      </c>
      <c r="CB561" s="2" t="s">
        <v>3</v>
      </c>
      <c r="CC561" s="2"/>
      <c r="CD561" s="2"/>
      <c r="CE561" s="2">
        <v>0</v>
      </c>
      <c r="CF561" s="2">
        <v>0</v>
      </c>
      <c r="CG561" s="2">
        <v>0</v>
      </c>
      <c r="CH561" s="2"/>
      <c r="CI561" s="2"/>
      <c r="CJ561" s="2"/>
      <c r="CK561" s="2"/>
      <c r="CL561" s="2"/>
      <c r="CM561" s="2">
        <v>0</v>
      </c>
      <c r="CN561" s="2" t="s">
        <v>3</v>
      </c>
      <c r="CO561" s="2">
        <v>0</v>
      </c>
      <c r="CP561" s="2">
        <f>0</f>
        <v>0</v>
      </c>
      <c r="CQ561" s="2">
        <f>0</f>
        <v>0</v>
      </c>
      <c r="CR561" s="2">
        <f>0</f>
        <v>0</v>
      </c>
      <c r="CS561" s="2">
        <f>0</f>
        <v>0</v>
      </c>
      <c r="CT561" s="2">
        <f>0</f>
        <v>0</v>
      </c>
      <c r="CU561" s="2">
        <f>0</f>
        <v>0</v>
      </c>
      <c r="CV561" s="2">
        <f>0</f>
        <v>0</v>
      </c>
      <c r="CW561" s="2">
        <f>0</f>
        <v>0</v>
      </c>
      <c r="CX561" s="2">
        <f>0</f>
        <v>0</v>
      </c>
      <c r="CY561" s="2">
        <f>0</f>
        <v>0</v>
      </c>
      <c r="CZ561" s="2">
        <f>0</f>
        <v>0</v>
      </c>
      <c r="DA561" s="2"/>
      <c r="DB561" s="2"/>
      <c r="DC561" s="2" t="s">
        <v>3</v>
      </c>
      <c r="DD561" s="2" t="s">
        <v>3</v>
      </c>
      <c r="DE561" s="2" t="s">
        <v>3</v>
      </c>
      <c r="DF561" s="2" t="s">
        <v>3</v>
      </c>
      <c r="DG561" s="2" t="s">
        <v>3</v>
      </c>
      <c r="DH561" s="2" t="s">
        <v>3</v>
      </c>
      <c r="DI561" s="2" t="s">
        <v>3</v>
      </c>
      <c r="DJ561" s="2" t="s">
        <v>3</v>
      </c>
      <c r="DK561" s="2" t="s">
        <v>3</v>
      </c>
      <c r="DL561" s="2" t="s">
        <v>3</v>
      </c>
      <c r="DM561" s="2" t="s">
        <v>3</v>
      </c>
      <c r="DN561" s="2">
        <v>0</v>
      </c>
      <c r="DO561" s="2">
        <v>0</v>
      </c>
      <c r="DP561" s="2">
        <v>1</v>
      </c>
      <c r="DQ561" s="2">
        <v>1</v>
      </c>
      <c r="DR561" s="2"/>
      <c r="DS561" s="2"/>
      <c r="DT561" s="2"/>
      <c r="DU561" s="2">
        <v>1013</v>
      </c>
      <c r="DV561" s="2" t="s">
        <v>153</v>
      </c>
      <c r="DW561" s="2" t="s">
        <v>153</v>
      </c>
      <c r="DX561" s="2">
        <v>1</v>
      </c>
      <c r="DY561" s="2"/>
      <c r="DZ561" s="2" t="s">
        <v>3</v>
      </c>
      <c r="EA561" s="2" t="s">
        <v>3</v>
      </c>
      <c r="EB561" s="2" t="s">
        <v>3</v>
      </c>
      <c r="EC561" s="2" t="s">
        <v>3</v>
      </c>
      <c r="ED561" s="2"/>
      <c r="EE561" s="2">
        <v>75084834</v>
      </c>
      <c r="EF561" s="2">
        <v>3</v>
      </c>
      <c r="EG561" s="2" t="s">
        <v>143</v>
      </c>
      <c r="EH561" s="2">
        <v>0</v>
      </c>
      <c r="EI561" s="2" t="s">
        <v>3</v>
      </c>
      <c r="EJ561" s="2">
        <v>2</v>
      </c>
      <c r="EK561" s="2">
        <v>108001</v>
      </c>
      <c r="EL561" s="2" t="s">
        <v>184</v>
      </c>
      <c r="EM561" s="2" t="s">
        <v>185</v>
      </c>
      <c r="EN561" s="2"/>
      <c r="EO561" s="2" t="s">
        <v>3</v>
      </c>
      <c r="EP561" s="2"/>
      <c r="EQ561" s="2">
        <v>0</v>
      </c>
      <c r="ER561" s="2">
        <v>0</v>
      </c>
      <c r="ES561" s="2">
        <v>0</v>
      </c>
      <c r="ET561" s="2">
        <v>0</v>
      </c>
      <c r="EU561" s="2">
        <v>0</v>
      </c>
      <c r="EV561" s="2">
        <v>0</v>
      </c>
      <c r="EW561" s="2">
        <v>0</v>
      </c>
      <c r="EX561" s="2">
        <v>0</v>
      </c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>
        <v>0</v>
      </c>
      <c r="FR561" s="2">
        <v>0</v>
      </c>
      <c r="FS561" s="2">
        <v>0</v>
      </c>
      <c r="FT561" s="2"/>
      <c r="FU561" s="2"/>
      <c r="FV561" s="2"/>
      <c r="FW561" s="2"/>
      <c r="FX561" s="2">
        <v>97</v>
      </c>
      <c r="FY561" s="2">
        <v>51</v>
      </c>
      <c r="FZ561" s="2"/>
      <c r="GA561" s="2" t="s">
        <v>3</v>
      </c>
      <c r="GB561" s="2"/>
      <c r="GC561" s="2"/>
      <c r="GD561" s="2">
        <v>1</v>
      </c>
      <c r="GE561" s="2"/>
      <c r="GF561" s="2">
        <v>274903907</v>
      </c>
      <c r="GG561" s="2">
        <v>2</v>
      </c>
      <c r="GH561" s="2">
        <v>1</v>
      </c>
      <c r="GI561" s="2">
        <v>-2</v>
      </c>
      <c r="GJ561" s="2">
        <v>0</v>
      </c>
      <c r="GK561" s="2">
        <v>0</v>
      </c>
      <c r="GL561" s="2">
        <f>ROUND(IF(AND(BH561=3,BI561=3,FS561&lt;&gt;0),P561,0),2)</f>
        <v>0</v>
      </c>
      <c r="GM561" s="2">
        <f>ROUND(O561+X561+Y561,2)+GX561</f>
        <v>489.44</v>
      </c>
      <c r="GN561" s="2">
        <f>IF(OR(BI561=0,BI561=1),GM561-GX561,0)</f>
        <v>0</v>
      </c>
      <c r="GO561" s="2">
        <f>IF(BI561=2,GM561-GX561,0)</f>
        <v>489.44</v>
      </c>
      <c r="GP561" s="2">
        <f>IF(BI561=4,GM561-GX561,0)</f>
        <v>0</v>
      </c>
      <c r="GQ561" s="2"/>
      <c r="GR561" s="2">
        <v>0</v>
      </c>
      <c r="GS561" s="2">
        <v>3</v>
      </c>
      <c r="GT561" s="2">
        <v>0</v>
      </c>
      <c r="GU561" s="2" t="s">
        <v>3</v>
      </c>
      <c r="GV561" s="2">
        <f>ROUND((GT561),6)</f>
        <v>0</v>
      </c>
      <c r="GW561" s="2">
        <v>1</v>
      </c>
      <c r="GX561" s="2">
        <f>ROUND(HC561*I561,2)</f>
        <v>0</v>
      </c>
      <c r="GY561" s="2"/>
      <c r="GZ561" s="2"/>
      <c r="HA561" s="2">
        <v>0</v>
      </c>
      <c r="HB561" s="2">
        <v>0</v>
      </c>
      <c r="HC561" s="2">
        <f>0</f>
        <v>0</v>
      </c>
      <c r="HD561" s="2"/>
      <c r="HE561" s="2" t="s">
        <v>3</v>
      </c>
      <c r="HF561" s="2" t="s">
        <v>3</v>
      </c>
      <c r="HG561" s="2"/>
      <c r="HH561" s="2"/>
      <c r="HI561" s="2"/>
      <c r="HJ561" s="2"/>
      <c r="HK561" s="2"/>
      <c r="HL561" s="2"/>
      <c r="HM561" s="2" t="s">
        <v>3</v>
      </c>
      <c r="HN561" s="2" t="s">
        <v>186</v>
      </c>
      <c r="HO561" s="2" t="s">
        <v>187</v>
      </c>
      <c r="HP561" s="2" t="s">
        <v>184</v>
      </c>
      <c r="HQ561" s="2" t="s">
        <v>184</v>
      </c>
      <c r="HR561" s="2"/>
      <c r="HS561" s="2">
        <v>0</v>
      </c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>
        <v>0</v>
      </c>
      <c r="IL561" s="2"/>
      <c r="IM561" s="2"/>
      <c r="IN561" s="2"/>
      <c r="IO561" s="2"/>
      <c r="IP561" s="2"/>
      <c r="IQ561" s="2"/>
      <c r="IR561" s="2"/>
      <c r="IS561" s="2"/>
      <c r="IT561" s="2"/>
      <c r="IU561" s="2"/>
    </row>
    <row r="563" spans="1:255" x14ac:dyDescent="0.25">
      <c r="A563" s="3">
        <v>51</v>
      </c>
      <c r="B563" s="3">
        <f>B553</f>
        <v>1</v>
      </c>
      <c r="C563" s="3">
        <f>A553</f>
        <v>4</v>
      </c>
      <c r="D563" s="3">
        <f>ROW(A553)</f>
        <v>553</v>
      </c>
      <c r="E563" s="3"/>
      <c r="F563" s="3" t="str">
        <f>IF(F553&lt;&gt;"",F553,"")</f>
        <v>Новый раздел</v>
      </c>
      <c r="G563" s="3" t="str">
        <f>IF(G553&lt;&gt;"",G553,"")</f>
        <v>Монтаж кабеля (под напряжением)</v>
      </c>
      <c r="H563" s="3">
        <v>0</v>
      </c>
      <c r="I563" s="3"/>
      <c r="J563" s="3"/>
      <c r="K563" s="3"/>
      <c r="L563" s="3"/>
      <c r="M563" s="3"/>
      <c r="N563" s="3"/>
      <c r="O563" s="3">
        <f t="shared" ref="O563:T563" si="382">ROUND(AB563,2)</f>
        <v>219869.14</v>
      </c>
      <c r="P563" s="3">
        <f t="shared" si="382"/>
        <v>12770.09</v>
      </c>
      <c r="Q563" s="3">
        <f t="shared" si="382"/>
        <v>4460.21</v>
      </c>
      <c r="R563" s="3">
        <f t="shared" si="382"/>
        <v>2803.91</v>
      </c>
      <c r="S563" s="3">
        <f t="shared" si="382"/>
        <v>199834.93</v>
      </c>
      <c r="T563" s="3">
        <f t="shared" si="382"/>
        <v>0</v>
      </c>
      <c r="U563" s="3">
        <f>AH563</f>
        <v>248.4951456</v>
      </c>
      <c r="V563" s="3">
        <f>AI563</f>
        <v>2.9530560000000001</v>
      </c>
      <c r="W563" s="3">
        <f>ROUND(AJ563,2)</f>
        <v>0</v>
      </c>
      <c r="X563" s="3">
        <f>ROUND(AK563,2)</f>
        <v>196559.67</v>
      </c>
      <c r="Y563" s="3">
        <f>ROUND(AL563,2)</f>
        <v>103345.81</v>
      </c>
      <c r="Z563" s="3"/>
      <c r="AA563" s="3"/>
      <c r="AB563" s="3">
        <f>ROUND(SUMIF(AA557:AA561,"=78005709",O557:O561),2)</f>
        <v>219869.14</v>
      </c>
      <c r="AC563" s="3">
        <f>ROUND(SUMIF(AA557:AA561,"=78005709",P557:P561),2)</f>
        <v>12770.09</v>
      </c>
      <c r="AD563" s="3">
        <f>ROUND(SUMIF(AA557:AA561,"=78005709",Q557:Q561),2)</f>
        <v>4460.21</v>
      </c>
      <c r="AE563" s="3">
        <f>ROUND(SUMIF(AA557:AA561,"=78005709",R557:R561),2)</f>
        <v>2803.91</v>
      </c>
      <c r="AF563" s="3">
        <f>ROUND(SUMIF(AA557:AA561,"=78005709",S557:S561),2)</f>
        <v>199834.93</v>
      </c>
      <c r="AG563" s="3">
        <f>ROUND(SUMIF(AA557:AA561,"=78005709",T557:T561),2)</f>
        <v>0</v>
      </c>
      <c r="AH563" s="3">
        <f>SUMIF(AA557:AA561,"=78005709",U557:U561)</f>
        <v>248.4951456</v>
      </c>
      <c r="AI563" s="3">
        <f>SUMIF(AA557:AA561,"=78005709",V557:V561)</f>
        <v>2.9530560000000001</v>
      </c>
      <c r="AJ563" s="3">
        <f>ROUND(SUMIF(AA557:AA561,"=78005709",W557:W561),2)</f>
        <v>0</v>
      </c>
      <c r="AK563" s="3">
        <f>ROUND(SUMIF(AA557:AA561,"=78005709",X557:X561),2)</f>
        <v>196559.67</v>
      </c>
      <c r="AL563" s="3">
        <f>ROUND(SUMIF(AA557:AA561,"=78005709",Y557:Y561),2)</f>
        <v>103345.81</v>
      </c>
      <c r="AM563" s="3"/>
      <c r="AN563" s="3"/>
      <c r="AO563" s="3">
        <f t="shared" ref="AO563:BD563" si="383">ROUND(BX563,2)</f>
        <v>0</v>
      </c>
      <c r="AP563" s="3">
        <f t="shared" si="383"/>
        <v>0</v>
      </c>
      <c r="AQ563" s="3">
        <f t="shared" si="383"/>
        <v>0</v>
      </c>
      <c r="AR563" s="3">
        <f t="shared" si="383"/>
        <v>519774.62</v>
      </c>
      <c r="AS563" s="3">
        <f t="shared" si="383"/>
        <v>0</v>
      </c>
      <c r="AT563" s="3">
        <f t="shared" si="383"/>
        <v>519774.62</v>
      </c>
      <c r="AU563" s="3">
        <f t="shared" si="383"/>
        <v>0</v>
      </c>
      <c r="AV563" s="3">
        <f t="shared" si="383"/>
        <v>12770.09</v>
      </c>
      <c r="AW563" s="3">
        <f t="shared" si="383"/>
        <v>12770.09</v>
      </c>
      <c r="AX563" s="3">
        <f t="shared" si="383"/>
        <v>0</v>
      </c>
      <c r="AY563" s="3">
        <f t="shared" si="383"/>
        <v>12770.09</v>
      </c>
      <c r="AZ563" s="3">
        <f t="shared" si="383"/>
        <v>0</v>
      </c>
      <c r="BA563" s="3">
        <f t="shared" si="383"/>
        <v>0</v>
      </c>
      <c r="BB563" s="3">
        <f t="shared" si="383"/>
        <v>0</v>
      </c>
      <c r="BC563" s="3">
        <f t="shared" si="383"/>
        <v>0</v>
      </c>
      <c r="BD563" s="3">
        <f t="shared" si="383"/>
        <v>0</v>
      </c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>
        <f>ROUND(SUMIF(AA557:AA561,"=78005709",FQ557:FQ561),2)</f>
        <v>0</v>
      </c>
      <c r="BY563" s="3">
        <f>ROUND(SUMIF(AA557:AA561,"=78005709",FR557:FR561),2)</f>
        <v>0</v>
      </c>
      <c r="BZ563" s="3">
        <f>ROUND(SUMIF(AA557:AA561,"=78005709",GL557:GL561),2)</f>
        <v>0</v>
      </c>
      <c r="CA563" s="3">
        <f>ROUND(SUMIF(AA557:AA561,"=78005709",GM557:GM561),2)</f>
        <v>519774.62</v>
      </c>
      <c r="CB563" s="3">
        <f>ROUND(SUMIF(AA557:AA561,"=78005709",GN557:GN561),2)</f>
        <v>0</v>
      </c>
      <c r="CC563" s="3">
        <f>ROUND(SUMIF(AA557:AA561,"=78005709",GO557:GO561),2)</f>
        <v>519774.62</v>
      </c>
      <c r="CD563" s="3">
        <f>ROUND(SUMIF(AA557:AA561,"=78005709",GP557:GP561),2)</f>
        <v>0</v>
      </c>
      <c r="CE563" s="3">
        <f>AC563-BX563</f>
        <v>12770.09</v>
      </c>
      <c r="CF563" s="3">
        <f>AC563-BY563</f>
        <v>12770.09</v>
      </c>
      <c r="CG563" s="3">
        <f>BX563-BZ563</f>
        <v>0</v>
      </c>
      <c r="CH563" s="3">
        <f>AC563-BX563-BY563+BZ563</f>
        <v>12770.09</v>
      </c>
      <c r="CI563" s="3">
        <f>BY563-BZ563</f>
        <v>0</v>
      </c>
      <c r="CJ563" s="3">
        <f>ROUND(SUMIF(AA557:AA561,"=78005709",GX557:GX561),2)</f>
        <v>0</v>
      </c>
      <c r="CK563" s="3">
        <f>ROUND(SUMIF(AA557:AA561,"=78005709",GY557:GY561),2)</f>
        <v>0</v>
      </c>
      <c r="CL563" s="3">
        <f>ROUND(SUMIF(AA557:AA561,"=78005709",GZ557:GZ561),2)</f>
        <v>0</v>
      </c>
      <c r="CM563" s="3">
        <f>ROUND(SUMIF(AA557:AA561,"=78005709",HD557:HD561),2)</f>
        <v>0</v>
      </c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4"/>
      <c r="DH563" s="4"/>
      <c r="DI563" s="4"/>
      <c r="DJ563" s="4"/>
      <c r="DK563" s="4"/>
      <c r="DL563" s="4"/>
      <c r="DM563" s="4"/>
      <c r="DN563" s="4"/>
      <c r="DO563" s="4"/>
      <c r="DP563" s="4"/>
      <c r="DQ563" s="4"/>
      <c r="DR563" s="4"/>
      <c r="DS563" s="4"/>
      <c r="DT563" s="4"/>
      <c r="DU563" s="4"/>
      <c r="DV563" s="4"/>
      <c r="DW563" s="4"/>
      <c r="DX563" s="4"/>
      <c r="DY563" s="4"/>
      <c r="DZ563" s="4"/>
      <c r="EA563" s="4"/>
      <c r="EB563" s="4"/>
      <c r="EC563" s="4"/>
      <c r="ED563" s="4"/>
      <c r="EE563" s="4"/>
      <c r="EF563" s="4"/>
      <c r="EG563" s="4"/>
      <c r="EH563" s="4"/>
      <c r="EI563" s="4"/>
      <c r="EJ563" s="4"/>
      <c r="EK563" s="4"/>
      <c r="EL563" s="4"/>
      <c r="EM563" s="4"/>
      <c r="EN563" s="4"/>
      <c r="EO563" s="4"/>
      <c r="EP563" s="4"/>
      <c r="EQ563" s="4"/>
      <c r="ER563" s="4"/>
      <c r="ES563" s="4"/>
      <c r="ET563" s="4"/>
      <c r="EU563" s="4"/>
      <c r="EV563" s="4"/>
      <c r="EW563" s="4"/>
      <c r="EX563" s="4"/>
      <c r="EY563" s="4"/>
      <c r="EZ563" s="4"/>
      <c r="FA563" s="4"/>
      <c r="FB563" s="4"/>
      <c r="FC563" s="4"/>
      <c r="FD563" s="4"/>
      <c r="FE563" s="4"/>
      <c r="FF563" s="4"/>
      <c r="FG563" s="4"/>
      <c r="FH563" s="4"/>
      <c r="FI563" s="4"/>
      <c r="FJ563" s="4"/>
      <c r="FK563" s="4"/>
      <c r="FL563" s="4"/>
      <c r="FM563" s="4"/>
      <c r="FN563" s="4"/>
      <c r="FO563" s="4"/>
      <c r="FP563" s="4"/>
      <c r="FQ563" s="4"/>
      <c r="FR563" s="4"/>
      <c r="FS563" s="4"/>
      <c r="FT563" s="4"/>
      <c r="FU563" s="4"/>
      <c r="FV563" s="4"/>
      <c r="FW563" s="4"/>
      <c r="FX563" s="4"/>
      <c r="FY563" s="4"/>
      <c r="FZ563" s="4"/>
      <c r="GA563" s="4"/>
      <c r="GB563" s="4"/>
      <c r="GC563" s="4"/>
      <c r="GD563" s="4"/>
      <c r="GE563" s="4"/>
      <c r="GF563" s="4"/>
      <c r="GG563" s="4"/>
      <c r="GH563" s="4"/>
      <c r="GI563" s="4"/>
      <c r="GJ563" s="4"/>
      <c r="GK563" s="4"/>
      <c r="GL563" s="4"/>
      <c r="GM563" s="4"/>
      <c r="GN563" s="4"/>
      <c r="GO563" s="4"/>
      <c r="GP563" s="4"/>
      <c r="GQ563" s="4"/>
      <c r="GR563" s="4"/>
      <c r="GS563" s="4"/>
      <c r="GT563" s="4"/>
      <c r="GU563" s="4"/>
      <c r="GV563" s="4"/>
      <c r="GW563" s="4"/>
      <c r="GX563" s="4">
        <v>0</v>
      </c>
    </row>
    <row r="565" spans="1:255" x14ac:dyDescent="0.25">
      <c r="A565" s="5">
        <v>50</v>
      </c>
      <c r="B565" s="5">
        <v>0</v>
      </c>
      <c r="C565" s="5">
        <v>0</v>
      </c>
      <c r="D565" s="5">
        <v>1</v>
      </c>
      <c r="E565" s="5">
        <v>201</v>
      </c>
      <c r="F565" s="5">
        <f>ROUND(Source!O563,O565)</f>
        <v>219869.14</v>
      </c>
      <c r="G565" s="5" t="s">
        <v>46</v>
      </c>
      <c r="H565" s="5" t="s">
        <v>47</v>
      </c>
      <c r="I565" s="5"/>
      <c r="J565" s="5"/>
      <c r="K565" s="5">
        <v>201</v>
      </c>
      <c r="L565" s="5">
        <v>1</v>
      </c>
      <c r="M565" s="5">
        <v>3</v>
      </c>
      <c r="N565" s="5" t="s">
        <v>3</v>
      </c>
      <c r="O565" s="5">
        <v>2</v>
      </c>
      <c r="P565" s="5"/>
      <c r="Q565" s="5"/>
      <c r="R565" s="5"/>
      <c r="S565" s="5"/>
      <c r="T565" s="5"/>
      <c r="U565" s="5"/>
      <c r="V565" s="5"/>
      <c r="W565" s="5">
        <v>219869.13999999998</v>
      </c>
      <c r="X565" s="5">
        <v>1</v>
      </c>
      <c r="Y565" s="5">
        <v>219869.13999999998</v>
      </c>
      <c r="Z565" s="5"/>
      <c r="AA565" s="5"/>
      <c r="AB565" s="5"/>
    </row>
    <row r="566" spans="1:255" x14ac:dyDescent="0.25">
      <c r="A566" s="5">
        <v>50</v>
      </c>
      <c r="B566" s="5">
        <v>0</v>
      </c>
      <c r="C566" s="5">
        <v>0</v>
      </c>
      <c r="D566" s="5">
        <v>1</v>
      </c>
      <c r="E566" s="5">
        <v>202</v>
      </c>
      <c r="F566" s="5">
        <f>ROUND(Source!P563,O566)</f>
        <v>12770.09</v>
      </c>
      <c r="G566" s="5" t="s">
        <v>48</v>
      </c>
      <c r="H566" s="5" t="s">
        <v>49</v>
      </c>
      <c r="I566" s="5"/>
      <c r="J566" s="5"/>
      <c r="K566" s="5">
        <v>202</v>
      </c>
      <c r="L566" s="5">
        <v>2</v>
      </c>
      <c r="M566" s="5">
        <v>3</v>
      </c>
      <c r="N566" s="5" t="s">
        <v>3</v>
      </c>
      <c r="O566" s="5">
        <v>2</v>
      </c>
      <c r="P566" s="5"/>
      <c r="Q566" s="5"/>
      <c r="R566" s="5"/>
      <c r="S566" s="5"/>
      <c r="T566" s="5"/>
      <c r="U566" s="5"/>
      <c r="V566" s="5"/>
      <c r="W566" s="5">
        <v>12770.09</v>
      </c>
      <c r="X566" s="5">
        <v>1</v>
      </c>
      <c r="Y566" s="5">
        <v>12770.09</v>
      </c>
      <c r="Z566" s="5"/>
      <c r="AA566" s="5"/>
      <c r="AB566" s="5"/>
    </row>
    <row r="567" spans="1:255" x14ac:dyDescent="0.25">
      <c r="A567" s="5">
        <v>50</v>
      </c>
      <c r="B567" s="5">
        <v>0</v>
      </c>
      <c r="C567" s="5">
        <v>0</v>
      </c>
      <c r="D567" s="5">
        <v>1</v>
      </c>
      <c r="E567" s="5">
        <v>222</v>
      </c>
      <c r="F567" s="5">
        <f>ROUND(Source!AO563,O567)</f>
        <v>0</v>
      </c>
      <c r="G567" s="5" t="s">
        <v>50</v>
      </c>
      <c r="H567" s="5" t="s">
        <v>51</v>
      </c>
      <c r="I567" s="5"/>
      <c r="J567" s="5"/>
      <c r="K567" s="5">
        <v>222</v>
      </c>
      <c r="L567" s="5">
        <v>3</v>
      </c>
      <c r="M567" s="5">
        <v>3</v>
      </c>
      <c r="N567" s="5" t="s">
        <v>3</v>
      </c>
      <c r="O567" s="5">
        <v>2</v>
      </c>
      <c r="P567" s="5"/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/>
      <c r="AA567" s="5"/>
      <c r="AB567" s="5"/>
    </row>
    <row r="568" spans="1:255" x14ac:dyDescent="0.25">
      <c r="A568" s="5">
        <v>50</v>
      </c>
      <c r="B568" s="5">
        <v>0</v>
      </c>
      <c r="C568" s="5">
        <v>0</v>
      </c>
      <c r="D568" s="5">
        <v>1</v>
      </c>
      <c r="E568" s="5">
        <v>225</v>
      </c>
      <c r="F568" s="5">
        <f>ROUND(Source!AV563,O568)</f>
        <v>12770.09</v>
      </c>
      <c r="G568" s="5" t="s">
        <v>52</v>
      </c>
      <c r="H568" s="5" t="s">
        <v>53</v>
      </c>
      <c r="I568" s="5"/>
      <c r="J568" s="5"/>
      <c r="K568" s="5">
        <v>225</v>
      </c>
      <c r="L568" s="5">
        <v>4</v>
      </c>
      <c r="M568" s="5">
        <v>3</v>
      </c>
      <c r="N568" s="5" t="s">
        <v>3</v>
      </c>
      <c r="O568" s="5">
        <v>2</v>
      </c>
      <c r="P568" s="5"/>
      <c r="Q568" s="5"/>
      <c r="R568" s="5"/>
      <c r="S568" s="5"/>
      <c r="T568" s="5"/>
      <c r="U568" s="5"/>
      <c r="V568" s="5"/>
      <c r="W568" s="5">
        <v>12770.09</v>
      </c>
      <c r="X568" s="5">
        <v>1</v>
      </c>
      <c r="Y568" s="5">
        <v>12770.09</v>
      </c>
      <c r="Z568" s="5"/>
      <c r="AA568" s="5"/>
      <c r="AB568" s="5"/>
    </row>
    <row r="569" spans="1:255" x14ac:dyDescent="0.25">
      <c r="A569" s="5">
        <v>50</v>
      </c>
      <c r="B569" s="5">
        <v>0</v>
      </c>
      <c r="C569" s="5">
        <v>0</v>
      </c>
      <c r="D569" s="5">
        <v>1</v>
      </c>
      <c r="E569" s="5">
        <v>226</v>
      </c>
      <c r="F569" s="5">
        <f>ROUND(Source!AW563,O569)</f>
        <v>12770.09</v>
      </c>
      <c r="G569" s="5" t="s">
        <v>54</v>
      </c>
      <c r="H569" s="5" t="s">
        <v>55</v>
      </c>
      <c r="I569" s="5"/>
      <c r="J569" s="5"/>
      <c r="K569" s="5">
        <v>226</v>
      </c>
      <c r="L569" s="5">
        <v>5</v>
      </c>
      <c r="M569" s="5">
        <v>3</v>
      </c>
      <c r="N569" s="5" t="s">
        <v>3</v>
      </c>
      <c r="O569" s="5">
        <v>2</v>
      </c>
      <c r="P569" s="5"/>
      <c r="Q569" s="5"/>
      <c r="R569" s="5"/>
      <c r="S569" s="5"/>
      <c r="T569" s="5"/>
      <c r="U569" s="5"/>
      <c r="V569" s="5"/>
      <c r="W569" s="5">
        <v>12770.09</v>
      </c>
      <c r="X569" s="5">
        <v>1</v>
      </c>
      <c r="Y569" s="5">
        <v>12770.09</v>
      </c>
      <c r="Z569" s="5"/>
      <c r="AA569" s="5"/>
      <c r="AB569" s="5"/>
    </row>
    <row r="570" spans="1:255" x14ac:dyDescent="0.25">
      <c r="A570" s="5">
        <v>50</v>
      </c>
      <c r="B570" s="5">
        <v>0</v>
      </c>
      <c r="C570" s="5">
        <v>0</v>
      </c>
      <c r="D570" s="5">
        <v>1</v>
      </c>
      <c r="E570" s="5">
        <v>227</v>
      </c>
      <c r="F570" s="5">
        <f>ROUND(Source!AX563,O570)</f>
        <v>0</v>
      </c>
      <c r="G570" s="5" t="s">
        <v>56</v>
      </c>
      <c r="H570" s="5" t="s">
        <v>57</v>
      </c>
      <c r="I570" s="5"/>
      <c r="J570" s="5"/>
      <c r="K570" s="5">
        <v>227</v>
      </c>
      <c r="L570" s="5">
        <v>6</v>
      </c>
      <c r="M570" s="5">
        <v>3</v>
      </c>
      <c r="N570" s="5" t="s">
        <v>3</v>
      </c>
      <c r="O570" s="5">
        <v>2</v>
      </c>
      <c r="P570" s="5"/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/>
      <c r="AA570" s="5"/>
      <c r="AB570" s="5"/>
    </row>
    <row r="571" spans="1:255" x14ac:dyDescent="0.25">
      <c r="A571" s="5">
        <v>50</v>
      </c>
      <c r="B571" s="5">
        <v>0</v>
      </c>
      <c r="C571" s="5">
        <v>0</v>
      </c>
      <c r="D571" s="5">
        <v>1</v>
      </c>
      <c r="E571" s="5">
        <v>228</v>
      </c>
      <c r="F571" s="5">
        <f>ROUND(Source!AY563,O571)</f>
        <v>12770.09</v>
      </c>
      <c r="G571" s="5" t="s">
        <v>58</v>
      </c>
      <c r="H571" s="5" t="s">
        <v>59</v>
      </c>
      <c r="I571" s="5"/>
      <c r="J571" s="5"/>
      <c r="K571" s="5">
        <v>228</v>
      </c>
      <c r="L571" s="5">
        <v>7</v>
      </c>
      <c r="M571" s="5">
        <v>3</v>
      </c>
      <c r="N571" s="5" t="s">
        <v>3</v>
      </c>
      <c r="O571" s="5">
        <v>2</v>
      </c>
      <c r="P571" s="5"/>
      <c r="Q571" s="5"/>
      <c r="R571" s="5"/>
      <c r="S571" s="5"/>
      <c r="T571" s="5"/>
      <c r="U571" s="5"/>
      <c r="V571" s="5"/>
      <c r="W571" s="5">
        <v>12770.09</v>
      </c>
      <c r="X571" s="5">
        <v>1</v>
      </c>
      <c r="Y571" s="5">
        <v>12770.09</v>
      </c>
      <c r="Z571" s="5"/>
      <c r="AA571" s="5"/>
      <c r="AB571" s="5"/>
    </row>
    <row r="572" spans="1:255" x14ac:dyDescent="0.25">
      <c r="A572" s="5">
        <v>50</v>
      </c>
      <c r="B572" s="5">
        <v>0</v>
      </c>
      <c r="C572" s="5">
        <v>0</v>
      </c>
      <c r="D572" s="5">
        <v>1</v>
      </c>
      <c r="E572" s="5">
        <v>216</v>
      </c>
      <c r="F572" s="5">
        <f>ROUND(Source!AP563,O572)</f>
        <v>0</v>
      </c>
      <c r="G572" s="5" t="s">
        <v>60</v>
      </c>
      <c r="H572" s="5" t="s">
        <v>61</v>
      </c>
      <c r="I572" s="5"/>
      <c r="J572" s="5"/>
      <c r="K572" s="5">
        <v>216</v>
      </c>
      <c r="L572" s="5">
        <v>8</v>
      </c>
      <c r="M572" s="5">
        <v>3</v>
      </c>
      <c r="N572" s="5" t="s">
        <v>3</v>
      </c>
      <c r="O572" s="5">
        <v>2</v>
      </c>
      <c r="P572" s="5"/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/>
      <c r="AA572" s="5"/>
      <c r="AB572" s="5"/>
    </row>
    <row r="573" spans="1:255" x14ac:dyDescent="0.25">
      <c r="A573" s="5">
        <v>50</v>
      </c>
      <c r="B573" s="5">
        <v>0</v>
      </c>
      <c r="C573" s="5">
        <v>0</v>
      </c>
      <c r="D573" s="5">
        <v>1</v>
      </c>
      <c r="E573" s="5">
        <v>223</v>
      </c>
      <c r="F573" s="5">
        <f>ROUND(Source!AQ563,O573)</f>
        <v>0</v>
      </c>
      <c r="G573" s="5" t="s">
        <v>62</v>
      </c>
      <c r="H573" s="5" t="s">
        <v>63</v>
      </c>
      <c r="I573" s="5"/>
      <c r="J573" s="5"/>
      <c r="K573" s="5">
        <v>223</v>
      </c>
      <c r="L573" s="5">
        <v>9</v>
      </c>
      <c r="M573" s="5">
        <v>3</v>
      </c>
      <c r="N573" s="5" t="s">
        <v>3</v>
      </c>
      <c r="O573" s="5">
        <v>2</v>
      </c>
      <c r="P573" s="5"/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/>
      <c r="AA573" s="5"/>
      <c r="AB573" s="5"/>
    </row>
    <row r="574" spans="1:255" x14ac:dyDescent="0.25">
      <c r="A574" s="5">
        <v>50</v>
      </c>
      <c r="B574" s="5">
        <v>0</v>
      </c>
      <c r="C574" s="5">
        <v>0</v>
      </c>
      <c r="D574" s="5">
        <v>1</v>
      </c>
      <c r="E574" s="5">
        <v>229</v>
      </c>
      <c r="F574" s="5">
        <f>ROUND(Source!AZ563,O574)</f>
        <v>0</v>
      </c>
      <c r="G574" s="5" t="s">
        <v>64</v>
      </c>
      <c r="H574" s="5" t="s">
        <v>65</v>
      </c>
      <c r="I574" s="5"/>
      <c r="J574" s="5"/>
      <c r="K574" s="5">
        <v>229</v>
      </c>
      <c r="L574" s="5">
        <v>10</v>
      </c>
      <c r="M574" s="5">
        <v>3</v>
      </c>
      <c r="N574" s="5" t="s">
        <v>3</v>
      </c>
      <c r="O574" s="5">
        <v>2</v>
      </c>
      <c r="P574" s="5"/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/>
      <c r="AA574" s="5"/>
      <c r="AB574" s="5"/>
    </row>
    <row r="575" spans="1:255" x14ac:dyDescent="0.25">
      <c r="A575" s="5">
        <v>50</v>
      </c>
      <c r="B575" s="5">
        <v>0</v>
      </c>
      <c r="C575" s="5">
        <v>0</v>
      </c>
      <c r="D575" s="5">
        <v>1</v>
      </c>
      <c r="E575" s="5">
        <v>203</v>
      </c>
      <c r="F575" s="5">
        <f>ROUND(Source!Q563,O575)</f>
        <v>4460.21</v>
      </c>
      <c r="G575" s="5" t="s">
        <v>66</v>
      </c>
      <c r="H575" s="5" t="s">
        <v>67</v>
      </c>
      <c r="I575" s="5"/>
      <c r="J575" s="5"/>
      <c r="K575" s="5">
        <v>203</v>
      </c>
      <c r="L575" s="5">
        <v>11</v>
      </c>
      <c r="M575" s="5">
        <v>3</v>
      </c>
      <c r="N575" s="5" t="s">
        <v>3</v>
      </c>
      <c r="O575" s="5">
        <v>2</v>
      </c>
      <c r="P575" s="5"/>
      <c r="Q575" s="5"/>
      <c r="R575" s="5"/>
      <c r="S575" s="5"/>
      <c r="T575" s="5"/>
      <c r="U575" s="5"/>
      <c r="V575" s="5"/>
      <c r="W575" s="5">
        <v>4460.2099999999991</v>
      </c>
      <c r="X575" s="5">
        <v>1</v>
      </c>
      <c r="Y575" s="5">
        <v>4460.2099999999991</v>
      </c>
      <c r="Z575" s="5"/>
      <c r="AA575" s="5"/>
      <c r="AB575" s="5"/>
    </row>
    <row r="576" spans="1:255" x14ac:dyDescent="0.25">
      <c r="A576" s="5">
        <v>50</v>
      </c>
      <c r="B576" s="5">
        <v>0</v>
      </c>
      <c r="C576" s="5">
        <v>0</v>
      </c>
      <c r="D576" s="5">
        <v>1</v>
      </c>
      <c r="E576" s="5">
        <v>231</v>
      </c>
      <c r="F576" s="5">
        <f>ROUND(Source!BB563,O576)</f>
        <v>0</v>
      </c>
      <c r="G576" s="5" t="s">
        <v>68</v>
      </c>
      <c r="H576" s="5" t="s">
        <v>69</v>
      </c>
      <c r="I576" s="5"/>
      <c r="J576" s="5"/>
      <c r="K576" s="5">
        <v>231</v>
      </c>
      <c r="L576" s="5">
        <v>12</v>
      </c>
      <c r="M576" s="5">
        <v>3</v>
      </c>
      <c r="N576" s="5" t="s">
        <v>3</v>
      </c>
      <c r="O576" s="5">
        <v>2</v>
      </c>
      <c r="P576" s="5"/>
      <c r="Q576" s="5"/>
      <c r="R576" s="5"/>
      <c r="S576" s="5"/>
      <c r="T576" s="5"/>
      <c r="U576" s="5"/>
      <c r="V576" s="5"/>
      <c r="W576" s="5">
        <v>0</v>
      </c>
      <c r="X576" s="5">
        <v>1</v>
      </c>
      <c r="Y576" s="5">
        <v>0</v>
      </c>
      <c r="Z576" s="5"/>
      <c r="AA576" s="5"/>
      <c r="AB576" s="5"/>
    </row>
    <row r="577" spans="1:28" x14ac:dyDescent="0.25">
      <c r="A577" s="5">
        <v>50</v>
      </c>
      <c r="B577" s="5">
        <v>0</v>
      </c>
      <c r="C577" s="5">
        <v>0</v>
      </c>
      <c r="D577" s="5">
        <v>1</v>
      </c>
      <c r="E577" s="5">
        <v>204</v>
      </c>
      <c r="F577" s="5">
        <f>ROUND(Source!R563,O577)</f>
        <v>2803.91</v>
      </c>
      <c r="G577" s="5" t="s">
        <v>70</v>
      </c>
      <c r="H577" s="5" t="s">
        <v>71</v>
      </c>
      <c r="I577" s="5"/>
      <c r="J577" s="5"/>
      <c r="K577" s="5">
        <v>204</v>
      </c>
      <c r="L577" s="5">
        <v>13</v>
      </c>
      <c r="M577" s="5">
        <v>3</v>
      </c>
      <c r="N577" s="5" t="s">
        <v>3</v>
      </c>
      <c r="O577" s="5">
        <v>2</v>
      </c>
      <c r="P577" s="5"/>
      <c r="Q577" s="5"/>
      <c r="R577" s="5"/>
      <c r="S577" s="5"/>
      <c r="T577" s="5"/>
      <c r="U577" s="5"/>
      <c r="V577" s="5"/>
      <c r="W577" s="5">
        <v>2803.91</v>
      </c>
      <c r="X577" s="5">
        <v>1</v>
      </c>
      <c r="Y577" s="5">
        <v>2803.91</v>
      </c>
      <c r="Z577" s="5"/>
      <c r="AA577" s="5"/>
      <c r="AB577" s="5"/>
    </row>
    <row r="578" spans="1:28" x14ac:dyDescent="0.25">
      <c r="A578" s="5">
        <v>50</v>
      </c>
      <c r="B578" s="5">
        <v>0</v>
      </c>
      <c r="C578" s="5">
        <v>0</v>
      </c>
      <c r="D578" s="5">
        <v>1</v>
      </c>
      <c r="E578" s="5">
        <v>205</v>
      </c>
      <c r="F578" s="5">
        <f>ROUND(Source!S563,O578)</f>
        <v>199834.93</v>
      </c>
      <c r="G578" s="5" t="s">
        <v>72</v>
      </c>
      <c r="H578" s="5" t="s">
        <v>73</v>
      </c>
      <c r="I578" s="5"/>
      <c r="J578" s="5"/>
      <c r="K578" s="5">
        <v>205</v>
      </c>
      <c r="L578" s="5">
        <v>14</v>
      </c>
      <c r="M578" s="5">
        <v>3</v>
      </c>
      <c r="N578" s="5" t="s">
        <v>3</v>
      </c>
      <c r="O578" s="5">
        <v>2</v>
      </c>
      <c r="P578" s="5"/>
      <c r="Q578" s="5"/>
      <c r="R578" s="5"/>
      <c r="S578" s="5"/>
      <c r="T578" s="5"/>
      <c r="U578" s="5"/>
      <c r="V578" s="5"/>
      <c r="W578" s="5">
        <v>199834.93</v>
      </c>
      <c r="X578" s="5">
        <v>1</v>
      </c>
      <c r="Y578" s="5">
        <v>199834.93</v>
      </c>
      <c r="Z578" s="5"/>
      <c r="AA578" s="5"/>
      <c r="AB578" s="5"/>
    </row>
    <row r="579" spans="1:28" x14ac:dyDescent="0.25">
      <c r="A579" s="5">
        <v>50</v>
      </c>
      <c r="B579" s="5">
        <v>0</v>
      </c>
      <c r="C579" s="5">
        <v>0</v>
      </c>
      <c r="D579" s="5">
        <v>1</v>
      </c>
      <c r="E579" s="5">
        <v>232</v>
      </c>
      <c r="F579" s="5">
        <f>ROUND(Source!BC563,O579)</f>
        <v>0</v>
      </c>
      <c r="G579" s="5" t="s">
        <v>74</v>
      </c>
      <c r="H579" s="5" t="s">
        <v>75</v>
      </c>
      <c r="I579" s="5"/>
      <c r="J579" s="5"/>
      <c r="K579" s="5">
        <v>232</v>
      </c>
      <c r="L579" s="5">
        <v>15</v>
      </c>
      <c r="M579" s="5">
        <v>3</v>
      </c>
      <c r="N579" s="5" t="s">
        <v>3</v>
      </c>
      <c r="O579" s="5">
        <v>2</v>
      </c>
      <c r="P579" s="5"/>
      <c r="Q579" s="5"/>
      <c r="R579" s="5"/>
      <c r="S579" s="5"/>
      <c r="T579" s="5"/>
      <c r="U579" s="5"/>
      <c r="V579" s="5"/>
      <c r="W579" s="5">
        <v>0</v>
      </c>
      <c r="X579" s="5">
        <v>1</v>
      </c>
      <c r="Y579" s="5">
        <v>0</v>
      </c>
      <c r="Z579" s="5"/>
      <c r="AA579" s="5"/>
      <c r="AB579" s="5"/>
    </row>
    <row r="580" spans="1:28" x14ac:dyDescent="0.25">
      <c r="A580" s="5">
        <v>50</v>
      </c>
      <c r="B580" s="5">
        <v>0</v>
      </c>
      <c r="C580" s="5">
        <v>0</v>
      </c>
      <c r="D580" s="5">
        <v>1</v>
      </c>
      <c r="E580" s="5">
        <v>214</v>
      </c>
      <c r="F580" s="5">
        <f>ROUND(Source!AS563,O580)</f>
        <v>0</v>
      </c>
      <c r="G580" s="5" t="s">
        <v>76</v>
      </c>
      <c r="H580" s="5" t="s">
        <v>77</v>
      </c>
      <c r="I580" s="5"/>
      <c r="J580" s="5"/>
      <c r="K580" s="5">
        <v>214</v>
      </c>
      <c r="L580" s="5">
        <v>16</v>
      </c>
      <c r="M580" s="5">
        <v>3</v>
      </c>
      <c r="N580" s="5" t="s">
        <v>3</v>
      </c>
      <c r="O580" s="5">
        <v>2</v>
      </c>
      <c r="P580" s="5"/>
      <c r="Q580" s="5"/>
      <c r="R580" s="5"/>
      <c r="S580" s="5"/>
      <c r="T580" s="5"/>
      <c r="U580" s="5"/>
      <c r="V580" s="5"/>
      <c r="W580" s="5">
        <v>0</v>
      </c>
      <c r="X580" s="5">
        <v>1</v>
      </c>
      <c r="Y580" s="5">
        <v>0</v>
      </c>
      <c r="Z580" s="5"/>
      <c r="AA580" s="5"/>
      <c r="AB580" s="5"/>
    </row>
    <row r="581" spans="1:28" x14ac:dyDescent="0.25">
      <c r="A581" s="5">
        <v>50</v>
      </c>
      <c r="B581" s="5">
        <v>0</v>
      </c>
      <c r="C581" s="5">
        <v>0</v>
      </c>
      <c r="D581" s="5">
        <v>1</v>
      </c>
      <c r="E581" s="5">
        <v>215</v>
      </c>
      <c r="F581" s="5">
        <f>ROUND(Source!AT563,O581)</f>
        <v>519774.62</v>
      </c>
      <c r="G581" s="5" t="s">
        <v>78</v>
      </c>
      <c r="H581" s="5" t="s">
        <v>79</v>
      </c>
      <c r="I581" s="5"/>
      <c r="J581" s="5"/>
      <c r="K581" s="5">
        <v>215</v>
      </c>
      <c r="L581" s="5">
        <v>17</v>
      </c>
      <c r="M581" s="5">
        <v>3</v>
      </c>
      <c r="N581" s="5" t="s">
        <v>3</v>
      </c>
      <c r="O581" s="5">
        <v>2</v>
      </c>
      <c r="P581" s="5"/>
      <c r="Q581" s="5"/>
      <c r="R581" s="5"/>
      <c r="S581" s="5"/>
      <c r="T581" s="5"/>
      <c r="U581" s="5"/>
      <c r="V581" s="5"/>
      <c r="W581" s="5">
        <v>519774.62</v>
      </c>
      <c r="X581" s="5">
        <v>1</v>
      </c>
      <c r="Y581" s="5">
        <v>519774.62</v>
      </c>
      <c r="Z581" s="5"/>
      <c r="AA581" s="5"/>
      <c r="AB581" s="5"/>
    </row>
    <row r="582" spans="1:28" x14ac:dyDescent="0.25">
      <c r="A582" s="5">
        <v>50</v>
      </c>
      <c r="B582" s="5">
        <v>0</v>
      </c>
      <c r="C582" s="5">
        <v>0</v>
      </c>
      <c r="D582" s="5">
        <v>1</v>
      </c>
      <c r="E582" s="5">
        <v>217</v>
      </c>
      <c r="F582" s="5">
        <f>ROUND(Source!AU563,O582)</f>
        <v>0</v>
      </c>
      <c r="G582" s="5" t="s">
        <v>80</v>
      </c>
      <c r="H582" s="5" t="s">
        <v>81</v>
      </c>
      <c r="I582" s="5"/>
      <c r="J582" s="5"/>
      <c r="K582" s="5">
        <v>217</v>
      </c>
      <c r="L582" s="5">
        <v>18</v>
      </c>
      <c r="M582" s="5">
        <v>3</v>
      </c>
      <c r="N582" s="5" t="s">
        <v>3</v>
      </c>
      <c r="O582" s="5">
        <v>2</v>
      </c>
      <c r="P582" s="5"/>
      <c r="Q582" s="5"/>
      <c r="R582" s="5"/>
      <c r="S582" s="5"/>
      <c r="T582" s="5"/>
      <c r="U582" s="5"/>
      <c r="V582" s="5"/>
      <c r="W582" s="5">
        <v>0</v>
      </c>
      <c r="X582" s="5">
        <v>1</v>
      </c>
      <c r="Y582" s="5">
        <v>0</v>
      </c>
      <c r="Z582" s="5"/>
      <c r="AA582" s="5"/>
      <c r="AB582" s="5"/>
    </row>
    <row r="583" spans="1:28" x14ac:dyDescent="0.25">
      <c r="A583" s="5">
        <v>50</v>
      </c>
      <c r="B583" s="5">
        <v>0</v>
      </c>
      <c r="C583" s="5">
        <v>0</v>
      </c>
      <c r="D583" s="5">
        <v>1</v>
      </c>
      <c r="E583" s="5">
        <v>230</v>
      </c>
      <c r="F583" s="5">
        <f>ROUND(Source!BA563,O583)</f>
        <v>0</v>
      </c>
      <c r="G583" s="5" t="s">
        <v>82</v>
      </c>
      <c r="H583" s="5" t="s">
        <v>83</v>
      </c>
      <c r="I583" s="5"/>
      <c r="J583" s="5"/>
      <c r="K583" s="5">
        <v>230</v>
      </c>
      <c r="L583" s="5">
        <v>19</v>
      </c>
      <c r="M583" s="5">
        <v>3</v>
      </c>
      <c r="N583" s="5" t="s">
        <v>3</v>
      </c>
      <c r="O583" s="5">
        <v>2</v>
      </c>
      <c r="P583" s="5"/>
      <c r="Q583" s="5"/>
      <c r="R583" s="5"/>
      <c r="S583" s="5"/>
      <c r="T583" s="5"/>
      <c r="U583" s="5"/>
      <c r="V583" s="5"/>
      <c r="W583" s="5">
        <v>0</v>
      </c>
      <c r="X583" s="5">
        <v>1</v>
      </c>
      <c r="Y583" s="5">
        <v>0</v>
      </c>
      <c r="Z583" s="5"/>
      <c r="AA583" s="5"/>
      <c r="AB583" s="5"/>
    </row>
    <row r="584" spans="1:28" x14ac:dyDescent="0.25">
      <c r="A584" s="5">
        <v>50</v>
      </c>
      <c r="B584" s="5">
        <v>0</v>
      </c>
      <c r="C584" s="5">
        <v>0</v>
      </c>
      <c r="D584" s="5">
        <v>1</v>
      </c>
      <c r="E584" s="5">
        <v>206</v>
      </c>
      <c r="F584" s="5">
        <f>ROUND(Source!T563,O584)</f>
        <v>0</v>
      </c>
      <c r="G584" s="5" t="s">
        <v>84</v>
      </c>
      <c r="H584" s="5" t="s">
        <v>85</v>
      </c>
      <c r="I584" s="5"/>
      <c r="J584" s="5"/>
      <c r="K584" s="5">
        <v>206</v>
      </c>
      <c r="L584" s="5">
        <v>20</v>
      </c>
      <c r="M584" s="5">
        <v>3</v>
      </c>
      <c r="N584" s="5" t="s">
        <v>3</v>
      </c>
      <c r="O584" s="5">
        <v>2</v>
      </c>
      <c r="P584" s="5"/>
      <c r="Q584" s="5"/>
      <c r="R584" s="5"/>
      <c r="S584" s="5"/>
      <c r="T584" s="5"/>
      <c r="U584" s="5"/>
      <c r="V584" s="5"/>
      <c r="W584" s="5">
        <v>0</v>
      </c>
      <c r="X584" s="5">
        <v>1</v>
      </c>
      <c r="Y584" s="5">
        <v>0</v>
      </c>
      <c r="Z584" s="5"/>
      <c r="AA584" s="5"/>
      <c r="AB584" s="5"/>
    </row>
    <row r="585" spans="1:28" x14ac:dyDescent="0.25">
      <c r="A585" s="5">
        <v>50</v>
      </c>
      <c r="B585" s="5">
        <v>0</v>
      </c>
      <c r="C585" s="5">
        <v>0</v>
      </c>
      <c r="D585" s="5">
        <v>1</v>
      </c>
      <c r="E585" s="5">
        <v>207</v>
      </c>
      <c r="F585" s="5">
        <f>ROUND(Source!U563,O585)</f>
        <v>248.4951456</v>
      </c>
      <c r="G585" s="5" t="s">
        <v>86</v>
      </c>
      <c r="H585" s="5" t="s">
        <v>87</v>
      </c>
      <c r="I585" s="5"/>
      <c r="J585" s="5"/>
      <c r="K585" s="5">
        <v>207</v>
      </c>
      <c r="L585" s="5">
        <v>21</v>
      </c>
      <c r="M585" s="5">
        <v>3</v>
      </c>
      <c r="N585" s="5" t="s">
        <v>3</v>
      </c>
      <c r="O585" s="5">
        <v>7</v>
      </c>
      <c r="P585" s="5"/>
      <c r="Q585" s="5"/>
      <c r="R585" s="5"/>
      <c r="S585" s="5"/>
      <c r="T585" s="5"/>
      <c r="U585" s="5"/>
      <c r="V585" s="5"/>
      <c r="W585" s="5">
        <v>248.4951456</v>
      </c>
      <c r="X585" s="5">
        <v>1</v>
      </c>
      <c r="Y585" s="5">
        <v>248.4951456</v>
      </c>
      <c r="Z585" s="5"/>
      <c r="AA585" s="5"/>
      <c r="AB585" s="5"/>
    </row>
    <row r="586" spans="1:28" x14ac:dyDescent="0.25">
      <c r="A586" s="5">
        <v>50</v>
      </c>
      <c r="B586" s="5">
        <v>0</v>
      </c>
      <c r="C586" s="5">
        <v>0</v>
      </c>
      <c r="D586" s="5">
        <v>1</v>
      </c>
      <c r="E586" s="5">
        <v>208</v>
      </c>
      <c r="F586" s="5">
        <f>ROUND(Source!V563,O586)</f>
        <v>2.9530560000000001</v>
      </c>
      <c r="G586" s="5" t="s">
        <v>88</v>
      </c>
      <c r="H586" s="5" t="s">
        <v>89</v>
      </c>
      <c r="I586" s="5"/>
      <c r="J586" s="5"/>
      <c r="K586" s="5">
        <v>208</v>
      </c>
      <c r="L586" s="5">
        <v>22</v>
      </c>
      <c r="M586" s="5">
        <v>3</v>
      </c>
      <c r="N586" s="5" t="s">
        <v>3</v>
      </c>
      <c r="O586" s="5">
        <v>7</v>
      </c>
      <c r="P586" s="5"/>
      <c r="Q586" s="5"/>
      <c r="R586" s="5"/>
      <c r="S586" s="5"/>
      <c r="T586" s="5"/>
      <c r="U586" s="5"/>
      <c r="V586" s="5"/>
      <c r="W586" s="5">
        <v>2.9530560000000001</v>
      </c>
      <c r="X586" s="5">
        <v>1</v>
      </c>
      <c r="Y586" s="5">
        <v>2.9530560000000001</v>
      </c>
      <c r="Z586" s="5"/>
      <c r="AA586" s="5"/>
      <c r="AB586" s="5"/>
    </row>
    <row r="587" spans="1:28" x14ac:dyDescent="0.25">
      <c r="A587" s="5">
        <v>50</v>
      </c>
      <c r="B587" s="5">
        <v>0</v>
      </c>
      <c r="C587" s="5">
        <v>0</v>
      </c>
      <c r="D587" s="5">
        <v>1</v>
      </c>
      <c r="E587" s="5">
        <v>209</v>
      </c>
      <c r="F587" s="5">
        <f>ROUND(Source!W563,O587)</f>
        <v>0</v>
      </c>
      <c r="G587" s="5" t="s">
        <v>90</v>
      </c>
      <c r="H587" s="5" t="s">
        <v>91</v>
      </c>
      <c r="I587" s="5"/>
      <c r="J587" s="5"/>
      <c r="K587" s="5">
        <v>209</v>
      </c>
      <c r="L587" s="5">
        <v>23</v>
      </c>
      <c r="M587" s="5">
        <v>3</v>
      </c>
      <c r="N587" s="5" t="s">
        <v>3</v>
      </c>
      <c r="O587" s="5">
        <v>2</v>
      </c>
      <c r="P587" s="5"/>
      <c r="Q587" s="5"/>
      <c r="R587" s="5"/>
      <c r="S587" s="5"/>
      <c r="T587" s="5"/>
      <c r="U587" s="5"/>
      <c r="V587" s="5"/>
      <c r="W587" s="5">
        <v>0</v>
      </c>
      <c r="X587" s="5">
        <v>1</v>
      </c>
      <c r="Y587" s="5">
        <v>0</v>
      </c>
      <c r="Z587" s="5"/>
      <c r="AA587" s="5"/>
      <c r="AB587" s="5"/>
    </row>
    <row r="588" spans="1:28" x14ac:dyDescent="0.25">
      <c r="A588" s="5">
        <v>50</v>
      </c>
      <c r="B588" s="5">
        <v>0</v>
      </c>
      <c r="C588" s="5">
        <v>0</v>
      </c>
      <c r="D588" s="5">
        <v>1</v>
      </c>
      <c r="E588" s="5">
        <v>233</v>
      </c>
      <c r="F588" s="5">
        <f>ROUND(Source!BD563,O588)</f>
        <v>0</v>
      </c>
      <c r="G588" s="5" t="s">
        <v>92</v>
      </c>
      <c r="H588" s="5" t="s">
        <v>93</v>
      </c>
      <c r="I588" s="5"/>
      <c r="J588" s="5"/>
      <c r="K588" s="5">
        <v>233</v>
      </c>
      <c r="L588" s="5">
        <v>24</v>
      </c>
      <c r="M588" s="5">
        <v>3</v>
      </c>
      <c r="N588" s="5" t="s">
        <v>3</v>
      </c>
      <c r="O588" s="5">
        <v>2</v>
      </c>
      <c r="P588" s="5"/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/>
      <c r="AA588" s="5"/>
      <c r="AB588" s="5"/>
    </row>
    <row r="589" spans="1:28" x14ac:dyDescent="0.25">
      <c r="A589" s="5">
        <v>50</v>
      </c>
      <c r="B589" s="5">
        <v>0</v>
      </c>
      <c r="C589" s="5">
        <v>0</v>
      </c>
      <c r="D589" s="5">
        <v>1</v>
      </c>
      <c r="E589" s="5">
        <v>210</v>
      </c>
      <c r="F589" s="5">
        <f>ROUND(Source!X563,O589)</f>
        <v>196559.67</v>
      </c>
      <c r="G589" s="5" t="s">
        <v>94</v>
      </c>
      <c r="H589" s="5" t="s">
        <v>95</v>
      </c>
      <c r="I589" s="5"/>
      <c r="J589" s="5"/>
      <c r="K589" s="5">
        <v>210</v>
      </c>
      <c r="L589" s="5">
        <v>25</v>
      </c>
      <c r="M589" s="5">
        <v>3</v>
      </c>
      <c r="N589" s="5" t="s">
        <v>3</v>
      </c>
      <c r="O589" s="5">
        <v>2</v>
      </c>
      <c r="P589" s="5"/>
      <c r="Q589" s="5"/>
      <c r="R589" s="5"/>
      <c r="S589" s="5"/>
      <c r="T589" s="5"/>
      <c r="U589" s="5"/>
      <c r="V589" s="5"/>
      <c r="W589" s="5">
        <v>196559.67</v>
      </c>
      <c r="X589" s="5">
        <v>1</v>
      </c>
      <c r="Y589" s="5">
        <v>196559.67</v>
      </c>
      <c r="Z589" s="5"/>
      <c r="AA589" s="5"/>
      <c r="AB589" s="5"/>
    </row>
    <row r="590" spans="1:28" x14ac:dyDescent="0.25">
      <c r="A590" s="5">
        <v>50</v>
      </c>
      <c r="B590" s="5">
        <v>0</v>
      </c>
      <c r="C590" s="5">
        <v>0</v>
      </c>
      <c r="D590" s="5">
        <v>1</v>
      </c>
      <c r="E590" s="5">
        <v>211</v>
      </c>
      <c r="F590" s="5">
        <f>ROUND(Source!Y563,O590)</f>
        <v>103345.81</v>
      </c>
      <c r="G590" s="5" t="s">
        <v>96</v>
      </c>
      <c r="H590" s="5" t="s">
        <v>97</v>
      </c>
      <c r="I590" s="5"/>
      <c r="J590" s="5"/>
      <c r="K590" s="5">
        <v>211</v>
      </c>
      <c r="L590" s="5">
        <v>26</v>
      </c>
      <c r="M590" s="5">
        <v>3</v>
      </c>
      <c r="N590" s="5" t="s">
        <v>3</v>
      </c>
      <c r="O590" s="5">
        <v>2</v>
      </c>
      <c r="P590" s="5"/>
      <c r="Q590" s="5"/>
      <c r="R590" s="5"/>
      <c r="S590" s="5"/>
      <c r="T590" s="5"/>
      <c r="U590" s="5"/>
      <c r="V590" s="5"/>
      <c r="W590" s="5">
        <v>103345.81</v>
      </c>
      <c r="X590" s="5">
        <v>1</v>
      </c>
      <c r="Y590" s="5">
        <v>103345.81</v>
      </c>
      <c r="Z590" s="5"/>
      <c r="AA590" s="5"/>
      <c r="AB590" s="5"/>
    </row>
    <row r="591" spans="1:28" x14ac:dyDescent="0.25">
      <c r="A591" s="5">
        <v>50</v>
      </c>
      <c r="B591" s="5">
        <v>0</v>
      </c>
      <c r="C591" s="5">
        <v>0</v>
      </c>
      <c r="D591" s="5">
        <v>1</v>
      </c>
      <c r="E591" s="5">
        <v>224</v>
      </c>
      <c r="F591" s="5">
        <f>ROUND(Source!AR563,O591)</f>
        <v>519774.62</v>
      </c>
      <c r="G591" s="5" t="s">
        <v>98</v>
      </c>
      <c r="H591" s="5" t="s">
        <v>99</v>
      </c>
      <c r="I591" s="5"/>
      <c r="J591" s="5"/>
      <c r="K591" s="5">
        <v>224</v>
      </c>
      <c r="L591" s="5">
        <v>27</v>
      </c>
      <c r="M591" s="5">
        <v>3</v>
      </c>
      <c r="N591" s="5" t="s">
        <v>3</v>
      </c>
      <c r="O591" s="5">
        <v>2</v>
      </c>
      <c r="P591" s="5"/>
      <c r="Q591" s="5"/>
      <c r="R591" s="5"/>
      <c r="S591" s="5"/>
      <c r="T591" s="5"/>
      <c r="U591" s="5"/>
      <c r="V591" s="5"/>
      <c r="W591" s="5">
        <v>519774.62</v>
      </c>
      <c r="X591" s="5">
        <v>1</v>
      </c>
      <c r="Y591" s="5">
        <v>519774.62</v>
      </c>
      <c r="Z591" s="5"/>
      <c r="AA591" s="5"/>
      <c r="AB591" s="5"/>
    </row>
    <row r="593" spans="1:255" x14ac:dyDescent="0.25">
      <c r="A593" s="1">
        <v>4</v>
      </c>
      <c r="B593" s="1">
        <v>1</v>
      </c>
      <c r="C593" s="1"/>
      <c r="D593" s="1">
        <f>ROW(A602)</f>
        <v>602</v>
      </c>
      <c r="E593" s="1"/>
      <c r="F593" s="1" t="s">
        <v>18</v>
      </c>
      <c r="G593" s="1" t="s">
        <v>199</v>
      </c>
      <c r="H593" s="1" t="s">
        <v>3</v>
      </c>
      <c r="I593" s="1">
        <v>0</v>
      </c>
      <c r="J593" s="1"/>
      <c r="K593" s="1">
        <v>0</v>
      </c>
      <c r="L593" s="1"/>
      <c r="M593" s="1" t="s">
        <v>3</v>
      </c>
      <c r="N593" s="1"/>
      <c r="O593" s="1"/>
      <c r="P593" s="1"/>
      <c r="Q593" s="1"/>
      <c r="R593" s="1"/>
      <c r="S593" s="1">
        <v>0</v>
      </c>
      <c r="T593" s="1"/>
      <c r="U593" s="1" t="s">
        <v>3</v>
      </c>
      <c r="V593" s="1">
        <v>2</v>
      </c>
      <c r="W593" s="1"/>
      <c r="X593" s="1"/>
      <c r="Y593" s="1"/>
      <c r="Z593" s="1"/>
      <c r="AA593" s="1"/>
      <c r="AB593" s="1" t="s">
        <v>3</v>
      </c>
      <c r="AC593" s="1" t="s">
        <v>3</v>
      </c>
      <c r="AD593" s="1" t="s">
        <v>3</v>
      </c>
      <c r="AE593" s="1" t="s">
        <v>3</v>
      </c>
      <c r="AF593" s="1" t="s">
        <v>3</v>
      </c>
      <c r="AG593" s="1" t="s">
        <v>3</v>
      </c>
      <c r="AH593" s="1"/>
      <c r="AI593" s="1"/>
      <c r="AJ593" s="1"/>
      <c r="AK593" s="1"/>
      <c r="AL593" s="1"/>
      <c r="AM593" s="1"/>
      <c r="AN593" s="1"/>
      <c r="AO593" s="1"/>
      <c r="AP593" s="1" t="s">
        <v>3</v>
      </c>
      <c r="AQ593" s="1" t="s">
        <v>3</v>
      </c>
      <c r="AR593" s="1" t="s">
        <v>3</v>
      </c>
      <c r="AS593" s="1"/>
      <c r="AT593" s="1"/>
      <c r="AU593" s="1"/>
      <c r="AV593" s="1"/>
      <c r="AW593" s="1"/>
      <c r="AX593" s="1"/>
      <c r="AY593" s="1"/>
      <c r="AZ593" s="1" t="s">
        <v>3</v>
      </c>
      <c r="BA593" s="1"/>
      <c r="BB593" s="1" t="s">
        <v>3</v>
      </c>
      <c r="BC593" s="1" t="s">
        <v>3</v>
      </c>
      <c r="BD593" s="1" t="s">
        <v>3</v>
      </c>
      <c r="BE593" s="1" t="s">
        <v>3</v>
      </c>
      <c r="BF593" s="1" t="s">
        <v>3</v>
      </c>
      <c r="BG593" s="1" t="s">
        <v>3</v>
      </c>
      <c r="BH593" s="1" t="s">
        <v>3</v>
      </c>
      <c r="BI593" s="1" t="s">
        <v>3</v>
      </c>
      <c r="BJ593" s="1" t="s">
        <v>3</v>
      </c>
      <c r="BK593" s="1" t="s">
        <v>3</v>
      </c>
      <c r="BL593" s="1" t="s">
        <v>3</v>
      </c>
      <c r="BM593" s="1" t="s">
        <v>3</v>
      </c>
      <c r="BN593" s="1" t="s">
        <v>3</v>
      </c>
      <c r="BO593" s="1" t="s">
        <v>3</v>
      </c>
      <c r="BP593" s="1" t="s">
        <v>3</v>
      </c>
      <c r="BQ593" s="1"/>
      <c r="BR593" s="1"/>
      <c r="BS593" s="1"/>
      <c r="BT593" s="1"/>
      <c r="BU593" s="1"/>
      <c r="BV593" s="1"/>
      <c r="BW593" s="1"/>
      <c r="BX593" s="1">
        <v>0</v>
      </c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>
        <v>0</v>
      </c>
    </row>
    <row r="595" spans="1:255" x14ac:dyDescent="0.25">
      <c r="A595" s="3">
        <v>52</v>
      </c>
      <c r="B595" s="3">
        <f t="shared" ref="B595:G595" si="384">B602</f>
        <v>1</v>
      </c>
      <c r="C595" s="3">
        <f t="shared" si="384"/>
        <v>4</v>
      </c>
      <c r="D595" s="3">
        <f t="shared" si="384"/>
        <v>593</v>
      </c>
      <c r="E595" s="3">
        <f t="shared" si="384"/>
        <v>0</v>
      </c>
      <c r="F595" s="3" t="str">
        <f t="shared" si="384"/>
        <v>Новый раздел</v>
      </c>
      <c r="G595" s="3" t="str">
        <f t="shared" si="384"/>
        <v>Земляные работы (без напряжения)</v>
      </c>
      <c r="H595" s="3"/>
      <c r="I595" s="3"/>
      <c r="J595" s="3"/>
      <c r="K595" s="3"/>
      <c r="L595" s="3"/>
      <c r="M595" s="3"/>
      <c r="N595" s="3"/>
      <c r="O595" s="3">
        <f t="shared" ref="O595:AT595" si="385">O602</f>
        <v>7210.64</v>
      </c>
      <c r="P595" s="3">
        <f t="shared" si="385"/>
        <v>0</v>
      </c>
      <c r="Q595" s="3">
        <f t="shared" si="385"/>
        <v>220.64</v>
      </c>
      <c r="R595" s="3">
        <f t="shared" si="385"/>
        <v>182.76</v>
      </c>
      <c r="S595" s="3">
        <f t="shared" si="385"/>
        <v>6807.24</v>
      </c>
      <c r="T595" s="3">
        <f t="shared" si="385"/>
        <v>0</v>
      </c>
      <c r="U595" s="3">
        <f t="shared" si="385"/>
        <v>10.752750000000001</v>
      </c>
      <c r="V595" s="3">
        <f t="shared" si="385"/>
        <v>0.1958985</v>
      </c>
      <c r="W595" s="3">
        <f t="shared" si="385"/>
        <v>0</v>
      </c>
      <c r="X595" s="3">
        <f t="shared" si="385"/>
        <v>6226.58</v>
      </c>
      <c r="Y595" s="3">
        <f t="shared" si="385"/>
        <v>2806.97</v>
      </c>
      <c r="Z595" s="3">
        <f t="shared" si="385"/>
        <v>0</v>
      </c>
      <c r="AA595" s="3">
        <f t="shared" si="385"/>
        <v>0</v>
      </c>
      <c r="AB595" s="3">
        <f t="shared" si="385"/>
        <v>7210.64</v>
      </c>
      <c r="AC595" s="3">
        <f t="shared" si="385"/>
        <v>0</v>
      </c>
      <c r="AD595" s="3">
        <f t="shared" si="385"/>
        <v>220.64</v>
      </c>
      <c r="AE595" s="3">
        <f t="shared" si="385"/>
        <v>182.76</v>
      </c>
      <c r="AF595" s="3">
        <f t="shared" si="385"/>
        <v>6807.24</v>
      </c>
      <c r="AG595" s="3">
        <f t="shared" si="385"/>
        <v>0</v>
      </c>
      <c r="AH595" s="3">
        <f t="shared" si="385"/>
        <v>10.752750000000001</v>
      </c>
      <c r="AI595" s="3">
        <f t="shared" si="385"/>
        <v>0.1958985</v>
      </c>
      <c r="AJ595" s="3">
        <f t="shared" si="385"/>
        <v>0</v>
      </c>
      <c r="AK595" s="3">
        <f t="shared" si="385"/>
        <v>6226.58</v>
      </c>
      <c r="AL595" s="3">
        <f t="shared" si="385"/>
        <v>2806.97</v>
      </c>
      <c r="AM595" s="3">
        <f t="shared" si="385"/>
        <v>0</v>
      </c>
      <c r="AN595" s="3">
        <f t="shared" si="385"/>
        <v>0</v>
      </c>
      <c r="AO595" s="3">
        <f t="shared" si="385"/>
        <v>0</v>
      </c>
      <c r="AP595" s="3">
        <f t="shared" si="385"/>
        <v>0</v>
      </c>
      <c r="AQ595" s="3">
        <f t="shared" si="385"/>
        <v>0</v>
      </c>
      <c r="AR595" s="3">
        <f t="shared" si="385"/>
        <v>16244.19</v>
      </c>
      <c r="AS595" s="3">
        <f t="shared" si="385"/>
        <v>16244.19</v>
      </c>
      <c r="AT595" s="3">
        <f t="shared" si="385"/>
        <v>0</v>
      </c>
      <c r="AU595" s="3">
        <f t="shared" ref="AU595:BZ595" si="386">AU602</f>
        <v>0</v>
      </c>
      <c r="AV595" s="3">
        <f t="shared" si="386"/>
        <v>0</v>
      </c>
      <c r="AW595" s="3">
        <f t="shared" si="386"/>
        <v>0</v>
      </c>
      <c r="AX595" s="3">
        <f t="shared" si="386"/>
        <v>0</v>
      </c>
      <c r="AY595" s="3">
        <f t="shared" si="386"/>
        <v>0</v>
      </c>
      <c r="AZ595" s="3">
        <f t="shared" si="386"/>
        <v>0</v>
      </c>
      <c r="BA595" s="3">
        <f t="shared" si="386"/>
        <v>0</v>
      </c>
      <c r="BB595" s="3">
        <f t="shared" si="386"/>
        <v>0</v>
      </c>
      <c r="BC595" s="3">
        <f t="shared" si="386"/>
        <v>0</v>
      </c>
      <c r="BD595" s="3">
        <f t="shared" si="386"/>
        <v>0</v>
      </c>
      <c r="BE595" s="3">
        <f t="shared" si="386"/>
        <v>0</v>
      </c>
      <c r="BF595" s="3">
        <f t="shared" si="386"/>
        <v>0</v>
      </c>
      <c r="BG595" s="3">
        <f t="shared" si="386"/>
        <v>0</v>
      </c>
      <c r="BH595" s="3">
        <f t="shared" si="386"/>
        <v>0</v>
      </c>
      <c r="BI595" s="3">
        <f t="shared" si="386"/>
        <v>0</v>
      </c>
      <c r="BJ595" s="3">
        <f t="shared" si="386"/>
        <v>0</v>
      </c>
      <c r="BK595" s="3">
        <f t="shared" si="386"/>
        <v>0</v>
      </c>
      <c r="BL595" s="3">
        <f t="shared" si="386"/>
        <v>0</v>
      </c>
      <c r="BM595" s="3">
        <f t="shared" si="386"/>
        <v>0</v>
      </c>
      <c r="BN595" s="3">
        <f t="shared" si="386"/>
        <v>0</v>
      </c>
      <c r="BO595" s="3">
        <f t="shared" si="386"/>
        <v>0</v>
      </c>
      <c r="BP595" s="3">
        <f t="shared" si="386"/>
        <v>0</v>
      </c>
      <c r="BQ595" s="3">
        <f t="shared" si="386"/>
        <v>0</v>
      </c>
      <c r="BR595" s="3">
        <f t="shared" si="386"/>
        <v>0</v>
      </c>
      <c r="BS595" s="3">
        <f t="shared" si="386"/>
        <v>0</v>
      </c>
      <c r="BT595" s="3">
        <f t="shared" si="386"/>
        <v>0</v>
      </c>
      <c r="BU595" s="3">
        <f t="shared" si="386"/>
        <v>0</v>
      </c>
      <c r="BV595" s="3">
        <f t="shared" si="386"/>
        <v>0</v>
      </c>
      <c r="BW595" s="3">
        <f t="shared" si="386"/>
        <v>0</v>
      </c>
      <c r="BX595" s="3">
        <f t="shared" si="386"/>
        <v>0</v>
      </c>
      <c r="BY595" s="3">
        <f t="shared" si="386"/>
        <v>0</v>
      </c>
      <c r="BZ595" s="3">
        <f t="shared" si="386"/>
        <v>0</v>
      </c>
      <c r="CA595" s="3">
        <f t="shared" ref="CA595:DF595" si="387">CA602</f>
        <v>16244.19</v>
      </c>
      <c r="CB595" s="3">
        <f t="shared" si="387"/>
        <v>16244.19</v>
      </c>
      <c r="CC595" s="3">
        <f t="shared" si="387"/>
        <v>0</v>
      </c>
      <c r="CD595" s="3">
        <f t="shared" si="387"/>
        <v>0</v>
      </c>
      <c r="CE595" s="3">
        <f t="shared" si="387"/>
        <v>0</v>
      </c>
      <c r="CF595" s="3">
        <f t="shared" si="387"/>
        <v>0</v>
      </c>
      <c r="CG595" s="3">
        <f t="shared" si="387"/>
        <v>0</v>
      </c>
      <c r="CH595" s="3">
        <f t="shared" si="387"/>
        <v>0</v>
      </c>
      <c r="CI595" s="3">
        <f t="shared" si="387"/>
        <v>0</v>
      </c>
      <c r="CJ595" s="3">
        <f t="shared" si="387"/>
        <v>0</v>
      </c>
      <c r="CK595" s="3">
        <f t="shared" si="387"/>
        <v>0</v>
      </c>
      <c r="CL595" s="3">
        <f t="shared" si="387"/>
        <v>0</v>
      </c>
      <c r="CM595" s="3">
        <f t="shared" si="387"/>
        <v>0</v>
      </c>
      <c r="CN595" s="3">
        <f t="shared" si="387"/>
        <v>0</v>
      </c>
      <c r="CO595" s="3">
        <f t="shared" si="387"/>
        <v>0</v>
      </c>
      <c r="CP595" s="3">
        <f t="shared" si="387"/>
        <v>0</v>
      </c>
      <c r="CQ595" s="3">
        <f t="shared" si="387"/>
        <v>0</v>
      </c>
      <c r="CR595" s="3">
        <f t="shared" si="387"/>
        <v>0</v>
      </c>
      <c r="CS595" s="3">
        <f t="shared" si="387"/>
        <v>0</v>
      </c>
      <c r="CT595" s="3">
        <f t="shared" si="387"/>
        <v>0</v>
      </c>
      <c r="CU595" s="3">
        <f t="shared" si="387"/>
        <v>0</v>
      </c>
      <c r="CV595" s="3">
        <f t="shared" si="387"/>
        <v>0</v>
      </c>
      <c r="CW595" s="3">
        <f t="shared" si="387"/>
        <v>0</v>
      </c>
      <c r="CX595" s="3">
        <f t="shared" si="387"/>
        <v>0</v>
      </c>
      <c r="CY595" s="3">
        <f t="shared" si="387"/>
        <v>0</v>
      </c>
      <c r="CZ595" s="3">
        <f t="shared" si="387"/>
        <v>0</v>
      </c>
      <c r="DA595" s="3">
        <f t="shared" si="387"/>
        <v>0</v>
      </c>
      <c r="DB595" s="3">
        <f t="shared" si="387"/>
        <v>0</v>
      </c>
      <c r="DC595" s="3">
        <f t="shared" si="387"/>
        <v>0</v>
      </c>
      <c r="DD595" s="3">
        <f t="shared" si="387"/>
        <v>0</v>
      </c>
      <c r="DE595" s="3">
        <f t="shared" si="387"/>
        <v>0</v>
      </c>
      <c r="DF595" s="3">
        <f t="shared" si="387"/>
        <v>0</v>
      </c>
      <c r="DG595" s="4">
        <f t="shared" ref="DG595:EL595" si="388">DG602</f>
        <v>0</v>
      </c>
      <c r="DH595" s="4">
        <f t="shared" si="388"/>
        <v>0</v>
      </c>
      <c r="DI595" s="4">
        <f t="shared" si="388"/>
        <v>0</v>
      </c>
      <c r="DJ595" s="4">
        <f t="shared" si="388"/>
        <v>0</v>
      </c>
      <c r="DK595" s="4">
        <f t="shared" si="388"/>
        <v>0</v>
      </c>
      <c r="DL595" s="4">
        <f t="shared" si="388"/>
        <v>0</v>
      </c>
      <c r="DM595" s="4">
        <f t="shared" si="388"/>
        <v>0</v>
      </c>
      <c r="DN595" s="4">
        <f t="shared" si="388"/>
        <v>0</v>
      </c>
      <c r="DO595" s="4">
        <f t="shared" si="388"/>
        <v>0</v>
      </c>
      <c r="DP595" s="4">
        <f t="shared" si="388"/>
        <v>0</v>
      </c>
      <c r="DQ595" s="4">
        <f t="shared" si="388"/>
        <v>0</v>
      </c>
      <c r="DR595" s="4">
        <f t="shared" si="388"/>
        <v>0</v>
      </c>
      <c r="DS595" s="4">
        <f t="shared" si="388"/>
        <v>0</v>
      </c>
      <c r="DT595" s="4">
        <f t="shared" si="388"/>
        <v>0</v>
      </c>
      <c r="DU595" s="4">
        <f t="shared" si="388"/>
        <v>0</v>
      </c>
      <c r="DV595" s="4">
        <f t="shared" si="388"/>
        <v>0</v>
      </c>
      <c r="DW595" s="4">
        <f t="shared" si="388"/>
        <v>0</v>
      </c>
      <c r="DX595" s="4">
        <f t="shared" si="388"/>
        <v>0</v>
      </c>
      <c r="DY595" s="4">
        <f t="shared" si="388"/>
        <v>0</v>
      </c>
      <c r="DZ595" s="4">
        <f t="shared" si="388"/>
        <v>0</v>
      </c>
      <c r="EA595" s="4">
        <f t="shared" si="388"/>
        <v>0</v>
      </c>
      <c r="EB595" s="4">
        <f t="shared" si="388"/>
        <v>0</v>
      </c>
      <c r="EC595" s="4">
        <f t="shared" si="388"/>
        <v>0</v>
      </c>
      <c r="ED595" s="4">
        <f t="shared" si="388"/>
        <v>0</v>
      </c>
      <c r="EE595" s="4">
        <f t="shared" si="388"/>
        <v>0</v>
      </c>
      <c r="EF595" s="4">
        <f t="shared" si="388"/>
        <v>0</v>
      </c>
      <c r="EG595" s="4">
        <f t="shared" si="388"/>
        <v>0</v>
      </c>
      <c r="EH595" s="4">
        <f t="shared" si="388"/>
        <v>0</v>
      </c>
      <c r="EI595" s="4">
        <f t="shared" si="388"/>
        <v>0</v>
      </c>
      <c r="EJ595" s="4">
        <f t="shared" si="388"/>
        <v>0</v>
      </c>
      <c r="EK595" s="4">
        <f t="shared" si="388"/>
        <v>0</v>
      </c>
      <c r="EL595" s="4">
        <f t="shared" si="388"/>
        <v>0</v>
      </c>
      <c r="EM595" s="4">
        <f t="shared" ref="EM595:FR595" si="389">EM602</f>
        <v>0</v>
      </c>
      <c r="EN595" s="4">
        <f t="shared" si="389"/>
        <v>0</v>
      </c>
      <c r="EO595" s="4">
        <f t="shared" si="389"/>
        <v>0</v>
      </c>
      <c r="EP595" s="4">
        <f t="shared" si="389"/>
        <v>0</v>
      </c>
      <c r="EQ595" s="4">
        <f t="shared" si="389"/>
        <v>0</v>
      </c>
      <c r="ER595" s="4">
        <f t="shared" si="389"/>
        <v>0</v>
      </c>
      <c r="ES595" s="4">
        <f t="shared" si="389"/>
        <v>0</v>
      </c>
      <c r="ET595" s="4">
        <f t="shared" si="389"/>
        <v>0</v>
      </c>
      <c r="EU595" s="4">
        <f t="shared" si="389"/>
        <v>0</v>
      </c>
      <c r="EV595" s="4">
        <f t="shared" si="389"/>
        <v>0</v>
      </c>
      <c r="EW595" s="4">
        <f t="shared" si="389"/>
        <v>0</v>
      </c>
      <c r="EX595" s="4">
        <f t="shared" si="389"/>
        <v>0</v>
      </c>
      <c r="EY595" s="4">
        <f t="shared" si="389"/>
        <v>0</v>
      </c>
      <c r="EZ595" s="4">
        <f t="shared" si="389"/>
        <v>0</v>
      </c>
      <c r="FA595" s="4">
        <f t="shared" si="389"/>
        <v>0</v>
      </c>
      <c r="FB595" s="4">
        <f t="shared" si="389"/>
        <v>0</v>
      </c>
      <c r="FC595" s="4">
        <f t="shared" si="389"/>
        <v>0</v>
      </c>
      <c r="FD595" s="4">
        <f t="shared" si="389"/>
        <v>0</v>
      </c>
      <c r="FE595" s="4">
        <f t="shared" si="389"/>
        <v>0</v>
      </c>
      <c r="FF595" s="4">
        <f t="shared" si="389"/>
        <v>0</v>
      </c>
      <c r="FG595" s="4">
        <f t="shared" si="389"/>
        <v>0</v>
      </c>
      <c r="FH595" s="4">
        <f t="shared" si="389"/>
        <v>0</v>
      </c>
      <c r="FI595" s="4">
        <f t="shared" si="389"/>
        <v>0</v>
      </c>
      <c r="FJ595" s="4">
        <f t="shared" si="389"/>
        <v>0</v>
      </c>
      <c r="FK595" s="4">
        <f t="shared" si="389"/>
        <v>0</v>
      </c>
      <c r="FL595" s="4">
        <f t="shared" si="389"/>
        <v>0</v>
      </c>
      <c r="FM595" s="4">
        <f t="shared" si="389"/>
        <v>0</v>
      </c>
      <c r="FN595" s="4">
        <f t="shared" si="389"/>
        <v>0</v>
      </c>
      <c r="FO595" s="4">
        <f t="shared" si="389"/>
        <v>0</v>
      </c>
      <c r="FP595" s="4">
        <f t="shared" si="389"/>
        <v>0</v>
      </c>
      <c r="FQ595" s="4">
        <f t="shared" si="389"/>
        <v>0</v>
      </c>
      <c r="FR595" s="4">
        <f t="shared" si="389"/>
        <v>0</v>
      </c>
      <c r="FS595" s="4">
        <f t="shared" ref="FS595:GX595" si="390">FS602</f>
        <v>0</v>
      </c>
      <c r="FT595" s="4">
        <f t="shared" si="390"/>
        <v>0</v>
      </c>
      <c r="FU595" s="4">
        <f t="shared" si="390"/>
        <v>0</v>
      </c>
      <c r="FV595" s="4">
        <f t="shared" si="390"/>
        <v>0</v>
      </c>
      <c r="FW595" s="4">
        <f t="shared" si="390"/>
        <v>0</v>
      </c>
      <c r="FX595" s="4">
        <f t="shared" si="390"/>
        <v>0</v>
      </c>
      <c r="FY595" s="4">
        <f t="shared" si="390"/>
        <v>0</v>
      </c>
      <c r="FZ595" s="4">
        <f t="shared" si="390"/>
        <v>0</v>
      </c>
      <c r="GA595" s="4">
        <f t="shared" si="390"/>
        <v>0</v>
      </c>
      <c r="GB595" s="4">
        <f t="shared" si="390"/>
        <v>0</v>
      </c>
      <c r="GC595" s="4">
        <f t="shared" si="390"/>
        <v>0</v>
      </c>
      <c r="GD595" s="4">
        <f t="shared" si="390"/>
        <v>0</v>
      </c>
      <c r="GE595" s="4">
        <f t="shared" si="390"/>
        <v>0</v>
      </c>
      <c r="GF595" s="4">
        <f t="shared" si="390"/>
        <v>0</v>
      </c>
      <c r="GG595" s="4">
        <f t="shared" si="390"/>
        <v>0</v>
      </c>
      <c r="GH595" s="4">
        <f t="shared" si="390"/>
        <v>0</v>
      </c>
      <c r="GI595" s="4">
        <f t="shared" si="390"/>
        <v>0</v>
      </c>
      <c r="GJ595" s="4">
        <f t="shared" si="390"/>
        <v>0</v>
      </c>
      <c r="GK595" s="4">
        <f t="shared" si="390"/>
        <v>0</v>
      </c>
      <c r="GL595" s="4">
        <f t="shared" si="390"/>
        <v>0</v>
      </c>
      <c r="GM595" s="4">
        <f t="shared" si="390"/>
        <v>0</v>
      </c>
      <c r="GN595" s="4">
        <f t="shared" si="390"/>
        <v>0</v>
      </c>
      <c r="GO595" s="4">
        <f t="shared" si="390"/>
        <v>0</v>
      </c>
      <c r="GP595" s="4">
        <f t="shared" si="390"/>
        <v>0</v>
      </c>
      <c r="GQ595" s="4">
        <f t="shared" si="390"/>
        <v>0</v>
      </c>
      <c r="GR595" s="4">
        <f t="shared" si="390"/>
        <v>0</v>
      </c>
      <c r="GS595" s="4">
        <f t="shared" si="390"/>
        <v>0</v>
      </c>
      <c r="GT595" s="4">
        <f t="shared" si="390"/>
        <v>0</v>
      </c>
      <c r="GU595" s="4">
        <f t="shared" si="390"/>
        <v>0</v>
      </c>
      <c r="GV595" s="4">
        <f t="shared" si="390"/>
        <v>0</v>
      </c>
      <c r="GW595" s="4">
        <f t="shared" si="390"/>
        <v>0</v>
      </c>
      <c r="GX595" s="4">
        <f t="shared" si="390"/>
        <v>0</v>
      </c>
    </row>
    <row r="597" spans="1:255" x14ac:dyDescent="0.25">
      <c r="A597" s="2">
        <v>17</v>
      </c>
      <c r="B597" s="2">
        <v>1</v>
      </c>
      <c r="C597" s="2">
        <f>ROW(SmtRes!A456)</f>
        <v>456</v>
      </c>
      <c r="D597" s="2">
        <f>ROW(EtalonRes!A445)</f>
        <v>445</v>
      </c>
      <c r="E597" s="2" t="s">
        <v>3</v>
      </c>
      <c r="F597" s="2" t="s">
        <v>20</v>
      </c>
      <c r="G597" s="2" t="s">
        <v>21</v>
      </c>
      <c r="H597" s="2" t="s">
        <v>22</v>
      </c>
      <c r="I597" s="2">
        <f>ROUND(40.5*0.7/1000,7)</f>
        <v>2.835E-2</v>
      </c>
      <c r="J597" s="2">
        <v>0</v>
      </c>
      <c r="K597" s="2">
        <f>ROUND(40.5*0.7/1000,7)</f>
        <v>2.835E-2</v>
      </c>
      <c r="L597" s="2"/>
      <c r="M597" s="2"/>
      <c r="N597" s="2"/>
      <c r="O597" s="2">
        <f>ROUND(CP597,2)</f>
        <v>2554.0700000000002</v>
      </c>
      <c r="P597" s="2">
        <f>SUMIF(SmtRes!AQ454:'SmtRes'!AQ456,"=1",SmtRes!DF454:'SmtRes'!DF456)</f>
        <v>0</v>
      </c>
      <c r="Q597" s="2">
        <f>SUMIF(SmtRes!AQ454:'SmtRes'!AQ456,"=1",SmtRes!DG454:'SmtRes'!DG456)</f>
        <v>1157.28</v>
      </c>
      <c r="R597" s="2">
        <f>SUMIF(SmtRes!AQ454:'SmtRes'!AQ456,"=1",SmtRes!DH454:'SmtRes'!DH456)</f>
        <v>1229.6199999999999</v>
      </c>
      <c r="S597" s="2">
        <f>SUMIF(SmtRes!AQ454:'SmtRes'!AQ456,"=1",SmtRes!DI454:'SmtRes'!DI456)</f>
        <v>167.17</v>
      </c>
      <c r="T597" s="2">
        <f>ROUND(CU597*I597,2)</f>
        <v>0</v>
      </c>
      <c r="U597" s="2">
        <f>SUMIF(SmtRes!AQ454:'SmtRes'!AQ456,"=1",SmtRes!CV454:'SmtRes'!CV456)</f>
        <v>0.25316549999999999</v>
      </c>
      <c r="V597" s="2">
        <f>SUMIF(SmtRes!AQ454:'SmtRes'!AQ456,"=1",SmtRes!CW454:'SmtRes'!CW456)</f>
        <v>1.3179915</v>
      </c>
      <c r="W597" s="2">
        <f>ROUND(CX597*I597,2)</f>
        <v>0</v>
      </c>
      <c r="X597" s="2">
        <f t="shared" ref="X597:Y600" si="391">ROUND(CY597,2)</f>
        <v>1285.05</v>
      </c>
      <c r="Y597" s="2">
        <f t="shared" si="391"/>
        <v>642.52</v>
      </c>
      <c r="Z597" s="2"/>
      <c r="AA597" s="2">
        <v>-1</v>
      </c>
      <c r="AB597" s="2">
        <f>ROUND((AC597+AD597+AF597),6)</f>
        <v>37297.4876</v>
      </c>
      <c r="AC597" s="2">
        <f>ROUND((0),6)</f>
        <v>0</v>
      </c>
      <c r="AD597" s="2">
        <f>ROUND((((SUM(SmtRes!BR454:'SmtRes'!BR456))-(SUM(SmtRes!BS454:'SmtRes'!BS456)))+AE597),6)</f>
        <v>31400.740699999998</v>
      </c>
      <c r="AE597" s="2">
        <f>ROUND((SUM(SmtRes!BS454:'SmtRes'!BS456)),6)</f>
        <v>43372.845500000003</v>
      </c>
      <c r="AF597" s="2">
        <f>ROUND((SUM(SmtRes!BT454:'SmtRes'!BT456)),6)</f>
        <v>5896.7469000000001</v>
      </c>
      <c r="AG597" s="2">
        <f>ROUND((AP597),6)</f>
        <v>0</v>
      </c>
      <c r="AH597" s="2">
        <f>(SUM(SmtRes!BU454:'SmtRes'!BU456))</f>
        <v>8.93</v>
      </c>
      <c r="AI597" s="2">
        <f>(SUM(SmtRes!BV454:'SmtRes'!BV456))</f>
        <v>46.49</v>
      </c>
      <c r="AJ597" s="2">
        <f>(AS597)</f>
        <v>0</v>
      </c>
      <c r="AK597" s="2">
        <v>80670.333100000003</v>
      </c>
      <c r="AL597" s="2">
        <v>0</v>
      </c>
      <c r="AM597" s="2">
        <v>31400.740699999998</v>
      </c>
      <c r="AN597" s="2">
        <v>43372.845500000003</v>
      </c>
      <c r="AO597" s="2">
        <v>5896.7469000000001</v>
      </c>
      <c r="AP597" s="2">
        <v>0</v>
      </c>
      <c r="AQ597" s="2">
        <v>8.93</v>
      </c>
      <c r="AR597" s="2">
        <v>46.49</v>
      </c>
      <c r="AS597" s="2">
        <v>0</v>
      </c>
      <c r="AT597" s="2">
        <v>92</v>
      </c>
      <c r="AU597" s="2">
        <v>46</v>
      </c>
      <c r="AV597" s="2">
        <v>1</v>
      </c>
      <c r="AW597" s="2">
        <v>1</v>
      </c>
      <c r="AX597" s="2"/>
      <c r="AY597" s="2"/>
      <c r="AZ597" s="2">
        <v>1</v>
      </c>
      <c r="BA597" s="2">
        <v>1</v>
      </c>
      <c r="BB597" s="2">
        <v>1</v>
      </c>
      <c r="BC597" s="2">
        <v>1</v>
      </c>
      <c r="BD597" s="2" t="s">
        <v>3</v>
      </c>
      <c r="BE597" s="2" t="s">
        <v>3</v>
      </c>
      <c r="BF597" s="2" t="s">
        <v>3</v>
      </c>
      <c r="BG597" s="2" t="s">
        <v>3</v>
      </c>
      <c r="BH597" s="2">
        <v>0</v>
      </c>
      <c r="BI597" s="2">
        <v>1</v>
      </c>
      <c r="BJ597" s="2" t="s">
        <v>23</v>
      </c>
      <c r="BK597" s="2"/>
      <c r="BL597" s="2"/>
      <c r="BM597" s="2">
        <v>1001</v>
      </c>
      <c r="BN597" s="2">
        <v>0</v>
      </c>
      <c r="BO597" s="2" t="s">
        <v>3</v>
      </c>
      <c r="BP597" s="2">
        <v>0</v>
      </c>
      <c r="BQ597" s="2">
        <v>2</v>
      </c>
      <c r="BR597" s="2">
        <v>0</v>
      </c>
      <c r="BS597" s="2">
        <v>1</v>
      </c>
      <c r="BT597" s="2">
        <v>1</v>
      </c>
      <c r="BU597" s="2">
        <v>1</v>
      </c>
      <c r="BV597" s="2">
        <v>1</v>
      </c>
      <c r="BW597" s="2">
        <v>1</v>
      </c>
      <c r="BX597" s="2">
        <v>1</v>
      </c>
      <c r="BY597" s="2" t="s">
        <v>3</v>
      </c>
      <c r="BZ597" s="2">
        <v>92</v>
      </c>
      <c r="CA597" s="2">
        <v>46</v>
      </c>
      <c r="CB597" s="2" t="s">
        <v>3</v>
      </c>
      <c r="CC597" s="2"/>
      <c r="CD597" s="2"/>
      <c r="CE597" s="2">
        <v>0</v>
      </c>
      <c r="CF597" s="2">
        <v>0</v>
      </c>
      <c r="CG597" s="2">
        <v>0</v>
      </c>
      <c r="CH597" s="2"/>
      <c r="CI597" s="2"/>
      <c r="CJ597" s="2"/>
      <c r="CK597" s="2"/>
      <c r="CL597" s="2"/>
      <c r="CM597" s="2">
        <v>0</v>
      </c>
      <c r="CN597" s="2" t="s">
        <v>3</v>
      </c>
      <c r="CO597" s="2">
        <v>0</v>
      </c>
      <c r="CP597" s="2">
        <f>(P597+Q597+S597+R597)</f>
        <v>2554.0699999999997</v>
      </c>
      <c r="CQ597" s="2">
        <f>SUMIF(SmtRes!AQ454:'SmtRes'!AQ456,"=1",SmtRes!AA454:'SmtRes'!AA456)</f>
        <v>0</v>
      </c>
      <c r="CR597" s="2">
        <f>SUMIF(SmtRes!AQ454:'SmtRes'!AQ456,"=1",SmtRes!AB454:'SmtRes'!AB456)</f>
        <v>878.06</v>
      </c>
      <c r="CS597" s="2">
        <f>SUMIF(SmtRes!AQ454:'SmtRes'!AQ456,"=1",SmtRes!AC454:'SmtRes'!AC456)</f>
        <v>932.95</v>
      </c>
      <c r="CT597" s="2">
        <f>SUMIF(SmtRes!AQ454:'SmtRes'!AQ456,"=1",SmtRes!AD454:'SmtRes'!AD456)</f>
        <v>660.33</v>
      </c>
      <c r="CU597" s="2">
        <f>AG597</f>
        <v>0</v>
      </c>
      <c r="CV597" s="2">
        <f>SUMIF(SmtRes!AQ454:'SmtRes'!AQ456,"=1",SmtRes!BU454:'SmtRes'!BU456)</f>
        <v>8.93</v>
      </c>
      <c r="CW597" s="2">
        <f>SUMIF(SmtRes!AQ454:'SmtRes'!AQ456,"=1",SmtRes!BV454:'SmtRes'!BV456)</f>
        <v>46.49</v>
      </c>
      <c r="CX597" s="2">
        <f>AJ597</f>
        <v>0</v>
      </c>
      <c r="CY597" s="2">
        <f>(((S597+R597)*AT597)/100)</f>
        <v>1285.0467999999998</v>
      </c>
      <c r="CZ597" s="2">
        <f>(((S597+R597)*AU597)/100)</f>
        <v>642.52339999999992</v>
      </c>
      <c r="DA597" s="2"/>
      <c r="DB597" s="2"/>
      <c r="DC597" s="2" t="s">
        <v>3</v>
      </c>
      <c r="DD597" s="2" t="s">
        <v>3</v>
      </c>
      <c r="DE597" s="2" t="s">
        <v>3</v>
      </c>
      <c r="DF597" s="2" t="s">
        <v>3</v>
      </c>
      <c r="DG597" s="2" t="s">
        <v>3</v>
      </c>
      <c r="DH597" s="2" t="s">
        <v>3</v>
      </c>
      <c r="DI597" s="2" t="s">
        <v>3</v>
      </c>
      <c r="DJ597" s="2" t="s">
        <v>3</v>
      </c>
      <c r="DK597" s="2" t="s">
        <v>3</v>
      </c>
      <c r="DL597" s="2" t="s">
        <v>3</v>
      </c>
      <c r="DM597" s="2" t="s">
        <v>3</v>
      </c>
      <c r="DN597" s="2">
        <v>0</v>
      </c>
      <c r="DO597" s="2">
        <v>0</v>
      </c>
      <c r="DP597" s="2">
        <v>1</v>
      </c>
      <c r="DQ597" s="2">
        <v>1</v>
      </c>
      <c r="DR597" s="2"/>
      <c r="DS597" s="2"/>
      <c r="DT597" s="2"/>
      <c r="DU597" s="2">
        <v>1007</v>
      </c>
      <c r="DV597" s="2" t="s">
        <v>22</v>
      </c>
      <c r="DW597" s="2" t="s">
        <v>22</v>
      </c>
      <c r="DX597" s="2">
        <v>1000</v>
      </c>
      <c r="DY597" s="2"/>
      <c r="DZ597" s="2" t="s">
        <v>3</v>
      </c>
      <c r="EA597" s="2" t="s">
        <v>3</v>
      </c>
      <c r="EB597" s="2" t="s">
        <v>3</v>
      </c>
      <c r="EC597" s="2" t="s">
        <v>3</v>
      </c>
      <c r="ED597" s="2"/>
      <c r="EE597" s="2">
        <v>75084930</v>
      </c>
      <c r="EF597" s="2">
        <v>2</v>
      </c>
      <c r="EG597" s="2" t="s">
        <v>25</v>
      </c>
      <c r="EH597" s="2">
        <v>1</v>
      </c>
      <c r="EI597" s="2" t="s">
        <v>26</v>
      </c>
      <c r="EJ597" s="2">
        <v>1</v>
      </c>
      <c r="EK597" s="2">
        <v>1001</v>
      </c>
      <c r="EL597" s="2" t="s">
        <v>27</v>
      </c>
      <c r="EM597" s="2" t="s">
        <v>28</v>
      </c>
      <c r="EN597" s="2"/>
      <c r="EO597" s="2" t="s">
        <v>3</v>
      </c>
      <c r="EP597" s="2"/>
      <c r="EQ597" s="2">
        <v>1024</v>
      </c>
      <c r="ER597" s="2">
        <v>0</v>
      </c>
      <c r="ES597" s="2">
        <v>0</v>
      </c>
      <c r="ET597" s="2">
        <v>0</v>
      </c>
      <c r="EU597" s="2">
        <v>0</v>
      </c>
      <c r="EV597" s="2">
        <v>0</v>
      </c>
      <c r="EW597" s="2">
        <v>8.93</v>
      </c>
      <c r="EX597" s="2">
        <v>46.49</v>
      </c>
      <c r="EY597" s="2">
        <v>0</v>
      </c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>
        <v>0</v>
      </c>
      <c r="FR597" s="2">
        <v>0</v>
      </c>
      <c r="FS597" s="2">
        <v>0</v>
      </c>
      <c r="FT597" s="2"/>
      <c r="FU597" s="2"/>
      <c r="FV597" s="2"/>
      <c r="FW597" s="2"/>
      <c r="FX597" s="2">
        <v>92</v>
      </c>
      <c r="FY597" s="2">
        <v>46</v>
      </c>
      <c r="FZ597" s="2"/>
      <c r="GA597" s="2" t="s">
        <v>3</v>
      </c>
      <c r="GB597" s="2"/>
      <c r="GC597" s="2"/>
      <c r="GD597" s="2">
        <v>1</v>
      </c>
      <c r="GE597" s="2"/>
      <c r="GF597" s="2">
        <v>717132349</v>
      </c>
      <c r="GG597" s="2">
        <v>2</v>
      </c>
      <c r="GH597" s="2">
        <v>1</v>
      </c>
      <c r="GI597" s="2">
        <v>-2</v>
      </c>
      <c r="GJ597" s="2">
        <v>0</v>
      </c>
      <c r="GK597" s="2">
        <v>0</v>
      </c>
      <c r="GL597" s="2">
        <f>ROUND(IF(AND(BH597=3,BI597=3,FS597&lt;&gt;0),P597,0),2)</f>
        <v>0</v>
      </c>
      <c r="GM597" s="2">
        <f>ROUND(O597+X597+Y597,2)+GX597</f>
        <v>4481.6400000000003</v>
      </c>
      <c r="GN597" s="2">
        <f>IF(OR(BI597=0,BI597=1),GM597-GX597,0)</f>
        <v>4481.6400000000003</v>
      </c>
      <c r="GO597" s="2">
        <f>IF(BI597=2,GM597-GX597,0)</f>
        <v>0</v>
      </c>
      <c r="GP597" s="2">
        <f>IF(BI597=4,GM597-GX597,0)</f>
        <v>0</v>
      </c>
      <c r="GQ597" s="2"/>
      <c r="GR597" s="2">
        <v>0</v>
      </c>
      <c r="GS597" s="2">
        <v>3</v>
      </c>
      <c r="GT597" s="2">
        <v>0</v>
      </c>
      <c r="GU597" s="2" t="s">
        <v>3</v>
      </c>
      <c r="GV597" s="2">
        <f>ROUND((GT597),6)</f>
        <v>0</v>
      </c>
      <c r="GW597" s="2">
        <v>1</v>
      </c>
      <c r="GX597" s="2">
        <f>ROUND(HC597*I597,2)</f>
        <v>0</v>
      </c>
      <c r="GY597" s="2"/>
      <c r="GZ597" s="2"/>
      <c r="HA597" s="2">
        <v>0</v>
      </c>
      <c r="HB597" s="2">
        <v>0</v>
      </c>
      <c r="HC597" s="2">
        <f>GV597*GW597</f>
        <v>0</v>
      </c>
      <c r="HD597" s="2"/>
      <c r="HE597" s="2" t="s">
        <v>3</v>
      </c>
      <c r="HF597" s="2" t="s">
        <v>3</v>
      </c>
      <c r="HG597" s="2"/>
      <c r="HH597" s="2"/>
      <c r="HI597" s="2"/>
      <c r="HJ597" s="2"/>
      <c r="HK597" s="2"/>
      <c r="HL597" s="2"/>
      <c r="HM597" s="2" t="s">
        <v>3</v>
      </c>
      <c r="HN597" s="2" t="s">
        <v>30</v>
      </c>
      <c r="HO597" s="2" t="s">
        <v>31</v>
      </c>
      <c r="HP597" s="2" t="s">
        <v>27</v>
      </c>
      <c r="HQ597" s="2" t="s">
        <v>27</v>
      </c>
      <c r="HR597" s="2"/>
      <c r="HS597" s="2">
        <v>0</v>
      </c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>
        <v>0</v>
      </c>
      <c r="IL597" s="2"/>
      <c r="IM597" s="2"/>
      <c r="IN597" s="2"/>
      <c r="IO597" s="2"/>
      <c r="IP597" s="2"/>
      <c r="IQ597" s="2"/>
      <c r="IR597" s="2"/>
      <c r="IS597" s="2"/>
      <c r="IT597" s="2"/>
      <c r="IU597" s="2"/>
    </row>
    <row r="598" spans="1:255" x14ac:dyDescent="0.25">
      <c r="A598" s="2">
        <v>17</v>
      </c>
      <c r="B598" s="2">
        <v>1</v>
      </c>
      <c r="C598" s="2">
        <f>ROW(SmtRes!A457)</f>
        <v>457</v>
      </c>
      <c r="D598" s="2">
        <f>ROW(EtalonRes!A446)</f>
        <v>446</v>
      </c>
      <c r="E598" s="2" t="s">
        <v>3</v>
      </c>
      <c r="F598" s="2" t="s">
        <v>32</v>
      </c>
      <c r="G598" s="2" t="s">
        <v>33</v>
      </c>
      <c r="H598" s="2" t="s">
        <v>34</v>
      </c>
      <c r="I598" s="2">
        <f>ROUND(40.5*0.3/100,7)</f>
        <v>0.1215</v>
      </c>
      <c r="J598" s="2">
        <v>0</v>
      </c>
      <c r="K598" s="2">
        <f>ROUND(40.5*0.3/100,7)</f>
        <v>0.1215</v>
      </c>
      <c r="L598" s="2"/>
      <c r="M598" s="2"/>
      <c r="N598" s="2"/>
      <c r="O598" s="2">
        <f>ROUND(CP598,2)</f>
        <v>12355.43</v>
      </c>
      <c r="P598" s="2">
        <f>SUMIF(SmtRes!AQ457:'SmtRes'!AQ457,"=1",SmtRes!DF457:'SmtRes'!DF457)</f>
        <v>0</v>
      </c>
      <c r="Q598" s="2">
        <f>SUMIF(SmtRes!AQ457:'SmtRes'!AQ457,"=1",SmtRes!DG457:'SmtRes'!DG457)</f>
        <v>0</v>
      </c>
      <c r="R598" s="2">
        <f>SUMIF(SmtRes!AQ457:'SmtRes'!AQ457,"=1",SmtRes!DH457:'SmtRes'!DH457)</f>
        <v>0</v>
      </c>
      <c r="S598" s="2">
        <f>SUMIF(SmtRes!AQ457:'SmtRes'!AQ457,"=1",SmtRes!DI457:'SmtRes'!DI457)</f>
        <v>12355.43</v>
      </c>
      <c r="T598" s="2">
        <f>ROUND(CU598*I598,2)</f>
        <v>0</v>
      </c>
      <c r="U598" s="2">
        <f>SUMIF(SmtRes!AQ457:'SmtRes'!AQ457,"=1",SmtRes!CV457:'SmtRes'!CV457)</f>
        <v>18.710999999999999</v>
      </c>
      <c r="V598" s="2">
        <f>SUMIF(SmtRes!AQ457:'SmtRes'!AQ457,"=1",SmtRes!CW457:'SmtRes'!CW457)</f>
        <v>0</v>
      </c>
      <c r="W598" s="2">
        <f>ROUND(CX598*I598,2)</f>
        <v>0</v>
      </c>
      <c r="X598" s="2">
        <f t="shared" si="391"/>
        <v>10996.33</v>
      </c>
      <c r="Y598" s="2">
        <f t="shared" si="391"/>
        <v>4942.17</v>
      </c>
      <c r="Z598" s="2"/>
      <c r="AA598" s="2">
        <v>-1</v>
      </c>
      <c r="AB598" s="2">
        <f>ROUND((AC598+AD598+AF598),6)</f>
        <v>101690.82</v>
      </c>
      <c r="AC598" s="2">
        <f>ROUND((0),6)</f>
        <v>0</v>
      </c>
      <c r="AD598" s="2">
        <f>ROUND((((0)-(0))+AE598),6)</f>
        <v>0</v>
      </c>
      <c r="AE598" s="2">
        <f>ROUND((0),6)</f>
        <v>0</v>
      </c>
      <c r="AF598" s="2">
        <f>ROUND((SUM(SmtRes!BT457:'SmtRes'!BT457)),6)</f>
        <v>101690.82</v>
      </c>
      <c r="AG598" s="2">
        <f>ROUND((AP598),6)</f>
        <v>0</v>
      </c>
      <c r="AH598" s="2">
        <f>(SUM(SmtRes!BU457:'SmtRes'!BU457))</f>
        <v>154</v>
      </c>
      <c r="AI598" s="2">
        <f>(0)</f>
        <v>0</v>
      </c>
      <c r="AJ598" s="2">
        <f>(AS598)</f>
        <v>0</v>
      </c>
      <c r="AK598" s="2">
        <v>101690.82</v>
      </c>
      <c r="AL598" s="2">
        <v>0</v>
      </c>
      <c r="AM598" s="2">
        <v>0</v>
      </c>
      <c r="AN598" s="2">
        <v>0</v>
      </c>
      <c r="AO598" s="2">
        <v>101690.82</v>
      </c>
      <c r="AP598" s="2">
        <v>0</v>
      </c>
      <c r="AQ598" s="2">
        <v>154</v>
      </c>
      <c r="AR598" s="2">
        <v>0</v>
      </c>
      <c r="AS598" s="2">
        <v>0</v>
      </c>
      <c r="AT598" s="2">
        <v>89</v>
      </c>
      <c r="AU598" s="2">
        <v>40</v>
      </c>
      <c r="AV598" s="2">
        <v>1</v>
      </c>
      <c r="AW598" s="2">
        <v>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0</v>
      </c>
      <c r="BI598" s="2">
        <v>1</v>
      </c>
      <c r="BJ598" s="2" t="s">
        <v>35</v>
      </c>
      <c r="BK598" s="2"/>
      <c r="BL598" s="2"/>
      <c r="BM598" s="2">
        <v>1003</v>
      </c>
      <c r="BN598" s="2">
        <v>0</v>
      </c>
      <c r="BO598" s="2" t="s">
        <v>3</v>
      </c>
      <c r="BP598" s="2">
        <v>0</v>
      </c>
      <c r="BQ598" s="2">
        <v>2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89</v>
      </c>
      <c r="CA598" s="2">
        <v>40</v>
      </c>
      <c r="CB598" s="2" t="s">
        <v>3</v>
      </c>
      <c r="CC598" s="2"/>
      <c r="CD598" s="2"/>
      <c r="CE598" s="2">
        <v>0</v>
      </c>
      <c r="CF598" s="2">
        <v>0</v>
      </c>
      <c r="CG598" s="2">
        <v>0</v>
      </c>
      <c r="CH598" s="2"/>
      <c r="CI598" s="2"/>
      <c r="CJ598" s="2"/>
      <c r="CK598" s="2"/>
      <c r="CL598" s="2"/>
      <c r="CM598" s="2">
        <v>0</v>
      </c>
      <c r="CN598" s="2" t="s">
        <v>3</v>
      </c>
      <c r="CO598" s="2">
        <v>0</v>
      </c>
      <c r="CP598" s="2">
        <f>(P598+Q598+S598+R598)</f>
        <v>12355.43</v>
      </c>
      <c r="CQ598" s="2">
        <f>SUMIF(SmtRes!AQ457:'SmtRes'!AQ457,"=1",SmtRes!AA457:'SmtRes'!AA457)</f>
        <v>0</v>
      </c>
      <c r="CR598" s="2">
        <f>SUMIF(SmtRes!AQ457:'SmtRes'!AQ457,"=1",SmtRes!AB457:'SmtRes'!AB457)</f>
        <v>0</v>
      </c>
      <c r="CS598" s="2">
        <f>SUMIF(SmtRes!AQ457:'SmtRes'!AQ457,"=1",SmtRes!AC457:'SmtRes'!AC457)</f>
        <v>0</v>
      </c>
      <c r="CT598" s="2">
        <f>SUMIF(SmtRes!AQ457:'SmtRes'!AQ457,"=1",SmtRes!AD457:'SmtRes'!AD457)</f>
        <v>660.33</v>
      </c>
      <c r="CU598" s="2">
        <f>AG598</f>
        <v>0</v>
      </c>
      <c r="CV598" s="2">
        <f>SUMIF(SmtRes!AQ457:'SmtRes'!AQ457,"=1",SmtRes!BU457:'SmtRes'!BU457)</f>
        <v>154</v>
      </c>
      <c r="CW598" s="2">
        <f>SUMIF(SmtRes!AQ457:'SmtRes'!AQ457,"=1",SmtRes!BV457:'SmtRes'!BV457)</f>
        <v>0</v>
      </c>
      <c r="CX598" s="2">
        <f>AJ598</f>
        <v>0</v>
      </c>
      <c r="CY598" s="2">
        <f>(((S598+R598)*AT598)/100)</f>
        <v>10996.332700000001</v>
      </c>
      <c r="CZ598" s="2">
        <f>(((S598+R598)*AU598)/100)</f>
        <v>4942.1720000000005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1007</v>
      </c>
      <c r="DV598" s="2" t="s">
        <v>34</v>
      </c>
      <c r="DW598" s="2" t="s">
        <v>34</v>
      </c>
      <c r="DX598" s="2">
        <v>100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75084932</v>
      </c>
      <c r="EF598" s="2">
        <v>2</v>
      </c>
      <c r="EG598" s="2" t="s">
        <v>25</v>
      </c>
      <c r="EH598" s="2">
        <v>1</v>
      </c>
      <c r="EI598" s="2" t="s">
        <v>26</v>
      </c>
      <c r="EJ598" s="2">
        <v>1</v>
      </c>
      <c r="EK598" s="2">
        <v>1003</v>
      </c>
      <c r="EL598" s="2" t="s">
        <v>36</v>
      </c>
      <c r="EM598" s="2" t="s">
        <v>28</v>
      </c>
      <c r="EN598" s="2"/>
      <c r="EO598" s="2" t="s">
        <v>3</v>
      </c>
      <c r="EP598" s="2"/>
      <c r="EQ598" s="2">
        <v>1024</v>
      </c>
      <c r="ER598" s="2">
        <v>0</v>
      </c>
      <c r="ES598" s="2">
        <v>0</v>
      </c>
      <c r="ET598" s="2">
        <v>0</v>
      </c>
      <c r="EU598" s="2">
        <v>0</v>
      </c>
      <c r="EV598" s="2">
        <v>0</v>
      </c>
      <c r="EW598" s="2">
        <v>154</v>
      </c>
      <c r="EX598" s="2">
        <v>0</v>
      </c>
      <c r="EY598" s="2">
        <v>0</v>
      </c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v>0</v>
      </c>
      <c r="FS598" s="2">
        <v>0</v>
      </c>
      <c r="FT598" s="2"/>
      <c r="FU598" s="2"/>
      <c r="FV598" s="2"/>
      <c r="FW598" s="2"/>
      <c r="FX598" s="2">
        <v>89</v>
      </c>
      <c r="FY598" s="2">
        <v>40</v>
      </c>
      <c r="FZ598" s="2"/>
      <c r="GA598" s="2" t="s">
        <v>3</v>
      </c>
      <c r="GB598" s="2"/>
      <c r="GC598" s="2"/>
      <c r="GD598" s="2">
        <v>1</v>
      </c>
      <c r="GE598" s="2"/>
      <c r="GF598" s="2">
        <v>-179514182</v>
      </c>
      <c r="GG598" s="2">
        <v>2</v>
      </c>
      <c r="GH598" s="2">
        <v>1</v>
      </c>
      <c r="GI598" s="2">
        <v>-2</v>
      </c>
      <c r="GJ598" s="2">
        <v>0</v>
      </c>
      <c r="GK598" s="2">
        <v>0</v>
      </c>
      <c r="GL598" s="2">
        <f>ROUND(IF(AND(BH598=3,BI598=3,FS598&lt;&gt;0),P598,0),2)</f>
        <v>0</v>
      </c>
      <c r="GM598" s="2">
        <f>ROUND(O598+X598+Y598,2)+GX598</f>
        <v>28293.93</v>
      </c>
      <c r="GN598" s="2">
        <f>IF(OR(BI598=0,BI598=1),GM598-GX598,0)</f>
        <v>28293.93</v>
      </c>
      <c r="GO598" s="2">
        <f>IF(BI598=2,GM598-GX598,0)</f>
        <v>0</v>
      </c>
      <c r="GP598" s="2">
        <f>IF(BI598=4,GM598-GX598,0)</f>
        <v>0</v>
      </c>
      <c r="GQ598" s="2"/>
      <c r="GR598" s="2">
        <v>0</v>
      </c>
      <c r="GS598" s="2">
        <v>3</v>
      </c>
      <c r="GT598" s="2">
        <v>0</v>
      </c>
      <c r="GU598" s="2" t="s">
        <v>3</v>
      </c>
      <c r="GV598" s="2">
        <f>ROUND((GT598),6)</f>
        <v>0</v>
      </c>
      <c r="GW598" s="2">
        <v>1</v>
      </c>
      <c r="GX598" s="2">
        <f>ROUND(HC598*I598,2)</f>
        <v>0</v>
      </c>
      <c r="GY598" s="2"/>
      <c r="GZ598" s="2"/>
      <c r="HA598" s="2">
        <v>0</v>
      </c>
      <c r="HB598" s="2">
        <v>0</v>
      </c>
      <c r="HC598" s="2">
        <f>GV598*GW598</f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37</v>
      </c>
      <c r="HO598" s="2" t="s">
        <v>38</v>
      </c>
      <c r="HP598" s="2" t="s">
        <v>36</v>
      </c>
      <c r="HQ598" s="2" t="s">
        <v>36</v>
      </c>
      <c r="HR598" s="2"/>
      <c r="HS598" s="2">
        <v>0</v>
      </c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x14ac:dyDescent="0.25">
      <c r="A599" s="2">
        <v>17</v>
      </c>
      <c r="B599" s="2">
        <v>1</v>
      </c>
      <c r="C599" s="2">
        <f>ROW(SmtRes!A458)</f>
        <v>458</v>
      </c>
      <c r="D599" s="2">
        <f>ROW(EtalonRes!A447)</f>
        <v>447</v>
      </c>
      <c r="E599" s="2" t="s">
        <v>200</v>
      </c>
      <c r="F599" s="2" t="s">
        <v>40</v>
      </c>
      <c r="G599" s="2" t="s">
        <v>41</v>
      </c>
      <c r="H599" s="2" t="s">
        <v>34</v>
      </c>
      <c r="I599" s="2">
        <f>ROUND(40.5*0.3/100,7)</f>
        <v>0.1215</v>
      </c>
      <c r="J599" s="2">
        <v>0</v>
      </c>
      <c r="K599" s="2">
        <f>ROUND(40.5*0.3/100,7)</f>
        <v>0.1215</v>
      </c>
      <c r="L599" s="2"/>
      <c r="M599" s="2"/>
      <c r="N599" s="2"/>
      <c r="O599" s="2">
        <f>ROUND(CP599,2)</f>
        <v>6807.24</v>
      </c>
      <c r="P599" s="2">
        <f>SUMIF(SmtRes!AQ458:'SmtRes'!AQ458,"=1",SmtRes!DF458:'SmtRes'!DF458)</f>
        <v>0</v>
      </c>
      <c r="Q599" s="2">
        <f>SUMIF(SmtRes!AQ458:'SmtRes'!AQ458,"=1",SmtRes!DG458:'SmtRes'!DG458)</f>
        <v>0</v>
      </c>
      <c r="R599" s="2">
        <f>SUMIF(SmtRes!AQ458:'SmtRes'!AQ458,"=1",SmtRes!DH458:'SmtRes'!DH458)</f>
        <v>0</v>
      </c>
      <c r="S599" s="2">
        <f>SUMIF(SmtRes!AQ458:'SmtRes'!AQ458,"=1",SmtRes!DI458:'SmtRes'!DI458)</f>
        <v>6807.24</v>
      </c>
      <c r="T599" s="2">
        <f>ROUND(CU599*I599,2)</f>
        <v>0</v>
      </c>
      <c r="U599" s="2">
        <f>SUMIF(SmtRes!AQ458:'SmtRes'!AQ458,"=1",SmtRes!CV458:'SmtRes'!CV458)</f>
        <v>10.752750000000001</v>
      </c>
      <c r="V599" s="2">
        <f>SUMIF(SmtRes!AQ458:'SmtRes'!AQ458,"=1",SmtRes!CW458:'SmtRes'!CW458)</f>
        <v>0</v>
      </c>
      <c r="W599" s="2">
        <f>ROUND(CX599*I599,2)</f>
        <v>0</v>
      </c>
      <c r="X599" s="2">
        <f t="shared" si="391"/>
        <v>6058.44</v>
      </c>
      <c r="Y599" s="2">
        <f t="shared" si="391"/>
        <v>2722.9</v>
      </c>
      <c r="Z599" s="2"/>
      <c r="AA599" s="2">
        <v>78005709</v>
      </c>
      <c r="AB599" s="2">
        <f>ROUND((AC599+AD599+AF599),6)</f>
        <v>56026.695</v>
      </c>
      <c r="AC599" s="2">
        <f>ROUND((0),6)</f>
        <v>0</v>
      </c>
      <c r="AD599" s="2">
        <f>ROUND((((0)-(0))+AE599),6)</f>
        <v>0</v>
      </c>
      <c r="AE599" s="2">
        <f>ROUND((0),6)</f>
        <v>0</v>
      </c>
      <c r="AF599" s="2">
        <f>ROUND((SUM(SmtRes!BT458:'SmtRes'!BT458)),6)</f>
        <v>56026.695</v>
      </c>
      <c r="AG599" s="2">
        <f>ROUND((AP599),6)</f>
        <v>0</v>
      </c>
      <c r="AH599" s="2">
        <f>(SUM(SmtRes!BU458:'SmtRes'!BU458))</f>
        <v>88.5</v>
      </c>
      <c r="AI599" s="2">
        <f>(0)</f>
        <v>0</v>
      </c>
      <c r="AJ599" s="2">
        <f>(AS599)</f>
        <v>0</v>
      </c>
      <c r="AK599" s="2">
        <v>56026.695000000007</v>
      </c>
      <c r="AL599" s="2">
        <v>0</v>
      </c>
      <c r="AM599" s="2">
        <v>0</v>
      </c>
      <c r="AN599" s="2">
        <v>0</v>
      </c>
      <c r="AO599" s="2">
        <v>56026.695000000007</v>
      </c>
      <c r="AP599" s="2">
        <v>0</v>
      </c>
      <c r="AQ599" s="2">
        <v>88.5</v>
      </c>
      <c r="AR599" s="2">
        <v>0</v>
      </c>
      <c r="AS599" s="2">
        <v>0</v>
      </c>
      <c r="AT599" s="2">
        <v>89</v>
      </c>
      <c r="AU599" s="2">
        <v>40</v>
      </c>
      <c r="AV599" s="2">
        <v>1</v>
      </c>
      <c r="AW599" s="2">
        <v>1</v>
      </c>
      <c r="AX599" s="2"/>
      <c r="AY599" s="2"/>
      <c r="AZ599" s="2">
        <v>1</v>
      </c>
      <c r="BA599" s="2">
        <v>1</v>
      </c>
      <c r="BB599" s="2">
        <v>1</v>
      </c>
      <c r="BC599" s="2">
        <v>1</v>
      </c>
      <c r="BD599" s="2" t="s">
        <v>3</v>
      </c>
      <c r="BE599" s="2" t="s">
        <v>3</v>
      </c>
      <c r="BF599" s="2" t="s">
        <v>3</v>
      </c>
      <c r="BG599" s="2" t="s">
        <v>3</v>
      </c>
      <c r="BH599" s="2">
        <v>0</v>
      </c>
      <c r="BI599" s="2">
        <v>1</v>
      </c>
      <c r="BJ599" s="2" t="s">
        <v>42</v>
      </c>
      <c r="BK599" s="2"/>
      <c r="BL599" s="2"/>
      <c r="BM599" s="2">
        <v>1003</v>
      </c>
      <c r="BN599" s="2">
        <v>0</v>
      </c>
      <c r="BO599" s="2" t="s">
        <v>3</v>
      </c>
      <c r="BP599" s="2">
        <v>0</v>
      </c>
      <c r="BQ599" s="2">
        <v>2</v>
      </c>
      <c r="BR599" s="2">
        <v>0</v>
      </c>
      <c r="BS599" s="2">
        <v>1</v>
      </c>
      <c r="BT599" s="2">
        <v>1</v>
      </c>
      <c r="BU599" s="2">
        <v>1</v>
      </c>
      <c r="BV599" s="2">
        <v>1</v>
      </c>
      <c r="BW599" s="2">
        <v>1</v>
      </c>
      <c r="BX599" s="2">
        <v>1</v>
      </c>
      <c r="BY599" s="2" t="s">
        <v>3</v>
      </c>
      <c r="BZ599" s="2">
        <v>89</v>
      </c>
      <c r="CA599" s="2">
        <v>40</v>
      </c>
      <c r="CB599" s="2" t="s">
        <v>3</v>
      </c>
      <c r="CC599" s="2"/>
      <c r="CD599" s="2"/>
      <c r="CE599" s="2">
        <v>0</v>
      </c>
      <c r="CF599" s="2">
        <v>0</v>
      </c>
      <c r="CG599" s="2">
        <v>0</v>
      </c>
      <c r="CH599" s="2"/>
      <c r="CI599" s="2"/>
      <c r="CJ599" s="2"/>
      <c r="CK599" s="2"/>
      <c r="CL599" s="2"/>
      <c r="CM599" s="2">
        <v>0</v>
      </c>
      <c r="CN599" s="2" t="s">
        <v>3</v>
      </c>
      <c r="CO599" s="2">
        <v>0</v>
      </c>
      <c r="CP599" s="2">
        <f>(P599+Q599+S599+R599)</f>
        <v>6807.24</v>
      </c>
      <c r="CQ599" s="2">
        <f>SUMIF(SmtRes!AQ458:'SmtRes'!AQ458,"=1",SmtRes!AA458:'SmtRes'!AA458)</f>
        <v>0</v>
      </c>
      <c r="CR599" s="2">
        <f>SUMIF(SmtRes!AQ458:'SmtRes'!AQ458,"=1",SmtRes!AB458:'SmtRes'!AB458)</f>
        <v>0</v>
      </c>
      <c r="CS599" s="2">
        <f>SUMIF(SmtRes!AQ458:'SmtRes'!AQ458,"=1",SmtRes!AC458:'SmtRes'!AC458)</f>
        <v>0</v>
      </c>
      <c r="CT599" s="2">
        <f>SUMIF(SmtRes!AQ458:'SmtRes'!AQ458,"=1",SmtRes!AD458:'SmtRes'!AD458)</f>
        <v>633.07000000000005</v>
      </c>
      <c r="CU599" s="2">
        <f>AG599</f>
        <v>0</v>
      </c>
      <c r="CV599" s="2">
        <f>SUMIF(SmtRes!AQ458:'SmtRes'!AQ458,"=1",SmtRes!BU458:'SmtRes'!BU458)</f>
        <v>88.5</v>
      </c>
      <c r="CW599" s="2">
        <f>SUMIF(SmtRes!AQ458:'SmtRes'!AQ458,"=1",SmtRes!BV458:'SmtRes'!BV458)</f>
        <v>0</v>
      </c>
      <c r="CX599" s="2">
        <f>AJ599</f>
        <v>0</v>
      </c>
      <c r="CY599" s="2">
        <f>(((S599+R599)*AT599)/100)</f>
        <v>6058.4435999999996</v>
      </c>
      <c r="CZ599" s="2">
        <f>(((S599+R599)*AU599)/100)</f>
        <v>2722.8959999999997</v>
      </c>
      <c r="DA599" s="2"/>
      <c r="DB599" s="2"/>
      <c r="DC599" s="2" t="s">
        <v>3</v>
      </c>
      <c r="DD599" s="2" t="s">
        <v>3</v>
      </c>
      <c r="DE599" s="2" t="s">
        <v>3</v>
      </c>
      <c r="DF599" s="2" t="s">
        <v>3</v>
      </c>
      <c r="DG599" s="2" t="s">
        <v>3</v>
      </c>
      <c r="DH599" s="2" t="s">
        <v>3</v>
      </c>
      <c r="DI599" s="2" t="s">
        <v>3</v>
      </c>
      <c r="DJ599" s="2" t="s">
        <v>3</v>
      </c>
      <c r="DK599" s="2" t="s">
        <v>3</v>
      </c>
      <c r="DL599" s="2" t="s">
        <v>3</v>
      </c>
      <c r="DM599" s="2" t="s">
        <v>3</v>
      </c>
      <c r="DN599" s="2">
        <v>0</v>
      </c>
      <c r="DO599" s="2">
        <v>0</v>
      </c>
      <c r="DP599" s="2">
        <v>1</v>
      </c>
      <c r="DQ599" s="2">
        <v>1</v>
      </c>
      <c r="DR599" s="2"/>
      <c r="DS599" s="2"/>
      <c r="DT599" s="2"/>
      <c r="DU599" s="2">
        <v>1007</v>
      </c>
      <c r="DV599" s="2" t="s">
        <v>34</v>
      </c>
      <c r="DW599" s="2" t="s">
        <v>34</v>
      </c>
      <c r="DX599" s="2">
        <v>100</v>
      </c>
      <c r="DY599" s="2"/>
      <c r="DZ599" s="2" t="s">
        <v>3</v>
      </c>
      <c r="EA599" s="2" t="s">
        <v>3</v>
      </c>
      <c r="EB599" s="2" t="s">
        <v>3</v>
      </c>
      <c r="EC599" s="2" t="s">
        <v>3</v>
      </c>
      <c r="ED599" s="2"/>
      <c r="EE599" s="2">
        <v>75084932</v>
      </c>
      <c r="EF599" s="2">
        <v>2</v>
      </c>
      <c r="EG599" s="2" t="s">
        <v>25</v>
      </c>
      <c r="EH599" s="2">
        <v>1</v>
      </c>
      <c r="EI599" s="2" t="s">
        <v>26</v>
      </c>
      <c r="EJ599" s="2">
        <v>1</v>
      </c>
      <c r="EK599" s="2">
        <v>1003</v>
      </c>
      <c r="EL599" s="2" t="s">
        <v>36</v>
      </c>
      <c r="EM599" s="2" t="s">
        <v>28</v>
      </c>
      <c r="EN599" s="2"/>
      <c r="EO599" s="2" t="s">
        <v>3</v>
      </c>
      <c r="EP599" s="2"/>
      <c r="EQ599" s="2">
        <v>0</v>
      </c>
      <c r="ER599" s="2">
        <v>0</v>
      </c>
      <c r="ES599" s="2">
        <v>0</v>
      </c>
      <c r="ET599" s="2">
        <v>0</v>
      </c>
      <c r="EU599" s="2">
        <v>0</v>
      </c>
      <c r="EV599" s="2">
        <v>0</v>
      </c>
      <c r="EW599" s="2">
        <v>88.5</v>
      </c>
      <c r="EX599" s="2">
        <v>0</v>
      </c>
      <c r="EY599" s="2">
        <v>0</v>
      </c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>
        <v>0</v>
      </c>
      <c r="FR599" s="2">
        <v>0</v>
      </c>
      <c r="FS599" s="2">
        <v>0</v>
      </c>
      <c r="FT599" s="2"/>
      <c r="FU599" s="2"/>
      <c r="FV599" s="2"/>
      <c r="FW599" s="2"/>
      <c r="FX599" s="2">
        <v>89</v>
      </c>
      <c r="FY599" s="2">
        <v>40</v>
      </c>
      <c r="FZ599" s="2"/>
      <c r="GA599" s="2" t="s">
        <v>3</v>
      </c>
      <c r="GB599" s="2"/>
      <c r="GC599" s="2"/>
      <c r="GD599" s="2">
        <v>1</v>
      </c>
      <c r="GE599" s="2"/>
      <c r="GF599" s="2">
        <v>-554441893</v>
      </c>
      <c r="GG599" s="2">
        <v>2</v>
      </c>
      <c r="GH599" s="2">
        <v>1</v>
      </c>
      <c r="GI599" s="2">
        <v>-2</v>
      </c>
      <c r="GJ599" s="2">
        <v>0</v>
      </c>
      <c r="GK599" s="2">
        <v>0</v>
      </c>
      <c r="GL599" s="2">
        <f>ROUND(IF(AND(BH599=3,BI599=3,FS599&lt;&gt;0),P599,0),2)</f>
        <v>0</v>
      </c>
      <c r="GM599" s="2">
        <f>ROUND(O599+X599+Y599,2)+GX599</f>
        <v>15588.58</v>
      </c>
      <c r="GN599" s="2">
        <f>IF(OR(BI599=0,BI599=1),GM599-GX599,0)</f>
        <v>15588.58</v>
      </c>
      <c r="GO599" s="2">
        <f>IF(BI599=2,GM599-GX599,0)</f>
        <v>0</v>
      </c>
      <c r="GP599" s="2">
        <f>IF(BI599=4,GM599-GX599,0)</f>
        <v>0</v>
      </c>
      <c r="GQ599" s="2"/>
      <c r="GR599" s="2">
        <v>0</v>
      </c>
      <c r="GS599" s="2">
        <v>3</v>
      </c>
      <c r="GT599" s="2">
        <v>0</v>
      </c>
      <c r="GU599" s="2" t="s">
        <v>3</v>
      </c>
      <c r="GV599" s="2">
        <f>ROUND((GT599),6)</f>
        <v>0</v>
      </c>
      <c r="GW599" s="2">
        <v>1</v>
      </c>
      <c r="GX599" s="2">
        <f>ROUND(HC599*I599,2)</f>
        <v>0</v>
      </c>
      <c r="GY599" s="2"/>
      <c r="GZ599" s="2"/>
      <c r="HA599" s="2">
        <v>0</v>
      </c>
      <c r="HB599" s="2">
        <v>0</v>
      </c>
      <c r="HC599" s="2">
        <f>GV599*GW599</f>
        <v>0</v>
      </c>
      <c r="HD599" s="2"/>
      <c r="HE599" s="2" t="s">
        <v>3</v>
      </c>
      <c r="HF599" s="2" t="s">
        <v>3</v>
      </c>
      <c r="HG599" s="2"/>
      <c r="HH599" s="2"/>
      <c r="HI599" s="2"/>
      <c r="HJ599" s="2"/>
      <c r="HK599" s="2"/>
      <c r="HL599" s="2"/>
      <c r="HM599" s="2" t="s">
        <v>3</v>
      </c>
      <c r="HN599" s="2" t="s">
        <v>37</v>
      </c>
      <c r="HO599" s="2" t="s">
        <v>38</v>
      </c>
      <c r="HP599" s="2" t="s">
        <v>36</v>
      </c>
      <c r="HQ599" s="2" t="s">
        <v>36</v>
      </c>
      <c r="HR599" s="2"/>
      <c r="HS599" s="2">
        <v>0</v>
      </c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>
        <v>0</v>
      </c>
      <c r="IL599" s="2"/>
      <c r="IM599" s="2"/>
      <c r="IN599" s="2"/>
      <c r="IO599" s="2"/>
      <c r="IP599" s="2"/>
      <c r="IQ599" s="2"/>
      <c r="IR599" s="2"/>
      <c r="IS599" s="2"/>
      <c r="IT599" s="2"/>
      <c r="IU599" s="2"/>
    </row>
    <row r="600" spans="1:255" x14ac:dyDescent="0.25">
      <c r="A600" s="2">
        <v>17</v>
      </c>
      <c r="B600" s="2">
        <v>1</v>
      </c>
      <c r="C600" s="2">
        <f>ROW(SmtRes!A460)</f>
        <v>460</v>
      </c>
      <c r="D600" s="2">
        <f>ROW(EtalonRes!A449)</f>
        <v>449</v>
      </c>
      <c r="E600" s="2" t="s">
        <v>201</v>
      </c>
      <c r="F600" s="2" t="s">
        <v>43</v>
      </c>
      <c r="G600" s="2" t="s">
        <v>44</v>
      </c>
      <c r="H600" s="2" t="s">
        <v>22</v>
      </c>
      <c r="I600" s="2">
        <f>ROUND(40.5*0.7/1000,7)</f>
        <v>2.835E-2</v>
      </c>
      <c r="J600" s="2">
        <v>0</v>
      </c>
      <c r="K600" s="2">
        <f>ROUND(40.5*0.7/1000,7)</f>
        <v>2.835E-2</v>
      </c>
      <c r="L600" s="2"/>
      <c r="M600" s="2"/>
      <c r="N600" s="2"/>
      <c r="O600" s="2">
        <f>ROUND(CP600,2)</f>
        <v>403.4</v>
      </c>
      <c r="P600" s="2">
        <f>SUMIF(SmtRes!AQ459:'SmtRes'!AQ460,"=1",SmtRes!DF459:'SmtRes'!DF460)</f>
        <v>0</v>
      </c>
      <c r="Q600" s="2">
        <f>SUMIF(SmtRes!AQ459:'SmtRes'!AQ460,"=1",SmtRes!DG459:'SmtRes'!DG460)</f>
        <v>220.64</v>
      </c>
      <c r="R600" s="2">
        <f>SUMIF(SmtRes!AQ459:'SmtRes'!AQ460,"=1",SmtRes!DH459:'SmtRes'!DH460)</f>
        <v>182.76</v>
      </c>
      <c r="S600" s="2">
        <f>SUMIF(SmtRes!AQ459:'SmtRes'!AQ460,"=1",SmtRes!DI459:'SmtRes'!DI460)</f>
        <v>0</v>
      </c>
      <c r="T600" s="2">
        <f>ROUND(CU600*I600,2)</f>
        <v>0</v>
      </c>
      <c r="U600" s="2">
        <f>SUMIF(SmtRes!AQ459:'SmtRes'!AQ460,"=1",SmtRes!CV459:'SmtRes'!CV460)</f>
        <v>0</v>
      </c>
      <c r="V600" s="2">
        <f>SUMIF(SmtRes!AQ459:'SmtRes'!AQ460,"=1",SmtRes!CW459:'SmtRes'!CW460)</f>
        <v>0.1958985</v>
      </c>
      <c r="W600" s="2">
        <f>ROUND(CX600*I600,2)</f>
        <v>0</v>
      </c>
      <c r="X600" s="2">
        <f t="shared" si="391"/>
        <v>168.14</v>
      </c>
      <c r="Y600" s="2">
        <f t="shared" si="391"/>
        <v>84.07</v>
      </c>
      <c r="Z600" s="2"/>
      <c r="AA600" s="2">
        <v>78005709</v>
      </c>
      <c r="AB600" s="2">
        <f>ROUND((AC600+AD600+AF600),6)</f>
        <v>5722.5856000000003</v>
      </c>
      <c r="AC600" s="2">
        <f>ROUND((0),6)</f>
        <v>0</v>
      </c>
      <c r="AD600" s="2">
        <f>ROUND((((SUM(SmtRes!BR459:'SmtRes'!BR460))-(SUM(SmtRes!BS459:'SmtRes'!BS460)))+AE600),6)</f>
        <v>5722.5856000000003</v>
      </c>
      <c r="AE600" s="2">
        <f>ROUND((SUM(SmtRes!BS459:'SmtRes'!BS460)),6)</f>
        <v>6446.6845000000003</v>
      </c>
      <c r="AF600" s="2">
        <f>ROUND((0),6)</f>
        <v>0</v>
      </c>
      <c r="AG600" s="2">
        <f>ROUND((AP600),6)</f>
        <v>0</v>
      </c>
      <c r="AH600" s="2">
        <f>(0)</f>
        <v>0</v>
      </c>
      <c r="AI600" s="2">
        <f>(SUM(SmtRes!BV459:'SmtRes'!BV460))</f>
        <v>6.91</v>
      </c>
      <c r="AJ600" s="2">
        <f>(AS600)</f>
        <v>0</v>
      </c>
      <c r="AK600" s="2">
        <v>12169.270100000002</v>
      </c>
      <c r="AL600" s="2">
        <v>0</v>
      </c>
      <c r="AM600" s="2">
        <v>5722.5856000000003</v>
      </c>
      <c r="AN600" s="2">
        <v>6446.6845000000003</v>
      </c>
      <c r="AO600" s="2">
        <v>0</v>
      </c>
      <c r="AP600" s="2">
        <v>0</v>
      </c>
      <c r="AQ600" s="2">
        <v>0</v>
      </c>
      <c r="AR600" s="2">
        <v>6.91</v>
      </c>
      <c r="AS600" s="2">
        <v>0</v>
      </c>
      <c r="AT600" s="2">
        <v>92</v>
      </c>
      <c r="AU600" s="2">
        <v>46</v>
      </c>
      <c r="AV600" s="2">
        <v>1</v>
      </c>
      <c r="AW600" s="2">
        <v>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0</v>
      </c>
      <c r="BI600" s="2">
        <v>1</v>
      </c>
      <c r="BJ600" s="2" t="s">
        <v>45</v>
      </c>
      <c r="BK600" s="2"/>
      <c r="BL600" s="2"/>
      <c r="BM600" s="2">
        <v>1001</v>
      </c>
      <c r="BN600" s="2">
        <v>0</v>
      </c>
      <c r="BO600" s="2" t="s">
        <v>3</v>
      </c>
      <c r="BP600" s="2">
        <v>0</v>
      </c>
      <c r="BQ600" s="2">
        <v>2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92</v>
      </c>
      <c r="CA600" s="2">
        <v>46</v>
      </c>
      <c r="CB600" s="2" t="s">
        <v>3</v>
      </c>
      <c r="CC600" s="2"/>
      <c r="CD600" s="2"/>
      <c r="CE600" s="2">
        <v>0</v>
      </c>
      <c r="CF600" s="2">
        <v>0</v>
      </c>
      <c r="CG600" s="2">
        <v>0</v>
      </c>
      <c r="CH600" s="2"/>
      <c r="CI600" s="2"/>
      <c r="CJ600" s="2"/>
      <c r="CK600" s="2"/>
      <c r="CL600" s="2"/>
      <c r="CM600" s="2">
        <v>0</v>
      </c>
      <c r="CN600" s="2" t="s">
        <v>3</v>
      </c>
      <c r="CO600" s="2">
        <v>0</v>
      </c>
      <c r="CP600" s="2">
        <f>(P600+Q600+S600+R600)</f>
        <v>403.4</v>
      </c>
      <c r="CQ600" s="2">
        <f>SUMIF(SmtRes!AQ459:'SmtRes'!AQ460,"=1",SmtRes!AA459:'SmtRes'!AA460)</f>
        <v>0</v>
      </c>
      <c r="CR600" s="2">
        <f>SUMIF(SmtRes!AQ459:'SmtRes'!AQ460,"=1",SmtRes!AB459:'SmtRes'!AB460)</f>
        <v>1126.3</v>
      </c>
      <c r="CS600" s="2">
        <f>SUMIF(SmtRes!AQ459:'SmtRes'!AQ460,"=1",SmtRes!AC459:'SmtRes'!AC460)</f>
        <v>932.95</v>
      </c>
      <c r="CT600" s="2">
        <f>SUMIF(SmtRes!AQ459:'SmtRes'!AQ460,"=1",SmtRes!AD459:'SmtRes'!AD460)</f>
        <v>0</v>
      </c>
      <c r="CU600" s="2">
        <f>AG600</f>
        <v>0</v>
      </c>
      <c r="CV600" s="2">
        <f>SUMIF(SmtRes!AQ459:'SmtRes'!AQ460,"=1",SmtRes!BU459:'SmtRes'!BU460)</f>
        <v>0</v>
      </c>
      <c r="CW600" s="2">
        <f>SUMIF(SmtRes!AQ459:'SmtRes'!AQ460,"=1",SmtRes!BV459:'SmtRes'!BV460)</f>
        <v>6.91</v>
      </c>
      <c r="CX600" s="2">
        <f>AJ600</f>
        <v>0</v>
      </c>
      <c r="CY600" s="2">
        <f>(((S600+R600)*AT600)/100)</f>
        <v>168.13919999999999</v>
      </c>
      <c r="CZ600" s="2">
        <f>(((S600+R600)*AU600)/100)</f>
        <v>84.069599999999994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1007</v>
      </c>
      <c r="DV600" s="2" t="s">
        <v>22</v>
      </c>
      <c r="DW600" s="2" t="s">
        <v>22</v>
      </c>
      <c r="DX600" s="2">
        <v>1000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75084930</v>
      </c>
      <c r="EF600" s="2">
        <v>2</v>
      </c>
      <c r="EG600" s="2" t="s">
        <v>25</v>
      </c>
      <c r="EH600" s="2">
        <v>1</v>
      </c>
      <c r="EI600" s="2" t="s">
        <v>26</v>
      </c>
      <c r="EJ600" s="2">
        <v>1</v>
      </c>
      <c r="EK600" s="2">
        <v>1001</v>
      </c>
      <c r="EL600" s="2" t="s">
        <v>27</v>
      </c>
      <c r="EM600" s="2" t="s">
        <v>28</v>
      </c>
      <c r="EN600" s="2"/>
      <c r="EO600" s="2" t="s">
        <v>3</v>
      </c>
      <c r="EP600" s="2"/>
      <c r="EQ600" s="2">
        <v>0</v>
      </c>
      <c r="ER600" s="2">
        <v>0</v>
      </c>
      <c r="ES600" s="2">
        <v>0</v>
      </c>
      <c r="ET600" s="2">
        <v>0</v>
      </c>
      <c r="EU600" s="2">
        <v>0</v>
      </c>
      <c r="EV600" s="2">
        <v>0</v>
      </c>
      <c r="EW600" s="2">
        <v>0</v>
      </c>
      <c r="EX600" s="2">
        <v>6.91</v>
      </c>
      <c r="EY600" s="2">
        <v>0</v>
      </c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v>0</v>
      </c>
      <c r="FS600" s="2">
        <v>0</v>
      </c>
      <c r="FT600" s="2"/>
      <c r="FU600" s="2"/>
      <c r="FV600" s="2"/>
      <c r="FW600" s="2"/>
      <c r="FX600" s="2">
        <v>92</v>
      </c>
      <c r="FY600" s="2">
        <v>46</v>
      </c>
      <c r="FZ600" s="2"/>
      <c r="GA600" s="2" t="s">
        <v>3</v>
      </c>
      <c r="GB600" s="2"/>
      <c r="GC600" s="2"/>
      <c r="GD600" s="2">
        <v>1</v>
      </c>
      <c r="GE600" s="2"/>
      <c r="GF600" s="2">
        <v>337076765</v>
      </c>
      <c r="GG600" s="2">
        <v>2</v>
      </c>
      <c r="GH600" s="2">
        <v>1</v>
      </c>
      <c r="GI600" s="2">
        <v>-2</v>
      </c>
      <c r="GJ600" s="2">
        <v>0</v>
      </c>
      <c r="GK600" s="2">
        <v>0</v>
      </c>
      <c r="GL600" s="2">
        <f>ROUND(IF(AND(BH600=3,BI600=3,FS600&lt;&gt;0),P600,0),2)</f>
        <v>0</v>
      </c>
      <c r="GM600" s="2">
        <f>ROUND(O600+X600+Y600,2)+GX600</f>
        <v>655.61</v>
      </c>
      <c r="GN600" s="2">
        <f>IF(OR(BI600=0,BI600=1),GM600-GX600,0)</f>
        <v>655.61</v>
      </c>
      <c r="GO600" s="2">
        <f>IF(BI600=2,GM600-GX600,0)</f>
        <v>0</v>
      </c>
      <c r="GP600" s="2">
        <f>IF(BI600=4,GM600-GX600,0)</f>
        <v>0</v>
      </c>
      <c r="GQ600" s="2"/>
      <c r="GR600" s="2">
        <v>0</v>
      </c>
      <c r="GS600" s="2">
        <v>3</v>
      </c>
      <c r="GT600" s="2">
        <v>0</v>
      </c>
      <c r="GU600" s="2" t="s">
        <v>3</v>
      </c>
      <c r="GV600" s="2">
        <f>ROUND((GT600),6)</f>
        <v>0</v>
      </c>
      <c r="GW600" s="2">
        <v>1</v>
      </c>
      <c r="GX600" s="2">
        <f>ROUND(HC600*I600,2)</f>
        <v>0</v>
      </c>
      <c r="GY600" s="2"/>
      <c r="GZ600" s="2"/>
      <c r="HA600" s="2">
        <v>0</v>
      </c>
      <c r="HB600" s="2">
        <v>0</v>
      </c>
      <c r="HC600" s="2">
        <f>GV600*GW600</f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30</v>
      </c>
      <c r="HO600" s="2" t="s">
        <v>31</v>
      </c>
      <c r="HP600" s="2" t="s">
        <v>27</v>
      </c>
      <c r="HQ600" s="2" t="s">
        <v>27</v>
      </c>
      <c r="HR600" s="2"/>
      <c r="HS600" s="2">
        <v>0</v>
      </c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2" spans="1:255" x14ac:dyDescent="0.25">
      <c r="A602" s="3">
        <v>51</v>
      </c>
      <c r="B602" s="3">
        <f>B593</f>
        <v>1</v>
      </c>
      <c r="C602" s="3">
        <f>A593</f>
        <v>4</v>
      </c>
      <c r="D602" s="3">
        <f>ROW(A593)</f>
        <v>593</v>
      </c>
      <c r="E602" s="3"/>
      <c r="F602" s="3" t="str">
        <f>IF(F593&lt;&gt;"",F593,"")</f>
        <v>Новый раздел</v>
      </c>
      <c r="G602" s="3" t="str">
        <f>IF(G593&lt;&gt;"",G593,"")</f>
        <v>Земляные работы (без напряжения)</v>
      </c>
      <c r="H602" s="3">
        <v>0</v>
      </c>
      <c r="I602" s="3"/>
      <c r="J602" s="3"/>
      <c r="K602" s="3"/>
      <c r="L602" s="3"/>
      <c r="M602" s="3"/>
      <c r="N602" s="3"/>
      <c r="O602" s="3">
        <f t="shared" ref="O602:T602" si="392">ROUND(AB602,2)</f>
        <v>7210.64</v>
      </c>
      <c r="P602" s="3">
        <f t="shared" si="392"/>
        <v>0</v>
      </c>
      <c r="Q602" s="3">
        <f t="shared" si="392"/>
        <v>220.64</v>
      </c>
      <c r="R602" s="3">
        <f t="shared" si="392"/>
        <v>182.76</v>
      </c>
      <c r="S602" s="3">
        <f t="shared" si="392"/>
        <v>6807.24</v>
      </c>
      <c r="T602" s="3">
        <f t="shared" si="392"/>
        <v>0</v>
      </c>
      <c r="U602" s="3">
        <f>AH602</f>
        <v>10.752750000000001</v>
      </c>
      <c r="V602" s="3">
        <f>AI602</f>
        <v>0.1958985</v>
      </c>
      <c r="W602" s="3">
        <f>ROUND(AJ602,2)</f>
        <v>0</v>
      </c>
      <c r="X602" s="3">
        <f>ROUND(AK602,2)</f>
        <v>6226.58</v>
      </c>
      <c r="Y602" s="3">
        <f>ROUND(AL602,2)</f>
        <v>2806.97</v>
      </c>
      <c r="Z602" s="3"/>
      <c r="AA602" s="3"/>
      <c r="AB602" s="3">
        <f>ROUND(SUMIF(AA597:AA600,"=78005709",O597:O600),2)</f>
        <v>7210.64</v>
      </c>
      <c r="AC602" s="3">
        <f>ROUND(SUMIF(AA597:AA600,"=78005709",P597:P600),2)</f>
        <v>0</v>
      </c>
      <c r="AD602" s="3">
        <f>ROUND(SUMIF(AA597:AA600,"=78005709",Q597:Q600),2)</f>
        <v>220.64</v>
      </c>
      <c r="AE602" s="3">
        <f>ROUND(SUMIF(AA597:AA600,"=78005709",R597:R600),2)</f>
        <v>182.76</v>
      </c>
      <c r="AF602" s="3">
        <f>ROUND(SUMIF(AA597:AA600,"=78005709",S597:S600),2)</f>
        <v>6807.24</v>
      </c>
      <c r="AG602" s="3">
        <f>ROUND(SUMIF(AA597:AA600,"=78005709",T597:T600),2)</f>
        <v>0</v>
      </c>
      <c r="AH602" s="3">
        <f>SUMIF(AA597:AA600,"=78005709",U597:U600)</f>
        <v>10.752750000000001</v>
      </c>
      <c r="AI602" s="3">
        <f>SUMIF(AA597:AA600,"=78005709",V597:V600)</f>
        <v>0.1958985</v>
      </c>
      <c r="AJ602" s="3">
        <f>ROUND(SUMIF(AA597:AA600,"=78005709",W597:W600),2)</f>
        <v>0</v>
      </c>
      <c r="AK602" s="3">
        <f>ROUND(SUMIF(AA597:AA600,"=78005709",X597:X600),2)</f>
        <v>6226.58</v>
      </c>
      <c r="AL602" s="3">
        <f>ROUND(SUMIF(AA597:AA600,"=78005709",Y597:Y600),2)</f>
        <v>2806.97</v>
      </c>
      <c r="AM602" s="3"/>
      <c r="AN602" s="3"/>
      <c r="AO602" s="3">
        <f t="shared" ref="AO602:BD602" si="393">ROUND(BX602,2)</f>
        <v>0</v>
      </c>
      <c r="AP602" s="3">
        <f t="shared" si="393"/>
        <v>0</v>
      </c>
      <c r="AQ602" s="3">
        <f t="shared" si="393"/>
        <v>0</v>
      </c>
      <c r="AR602" s="3">
        <f t="shared" si="393"/>
        <v>16244.19</v>
      </c>
      <c r="AS602" s="3">
        <f t="shared" si="393"/>
        <v>16244.19</v>
      </c>
      <c r="AT602" s="3">
        <f t="shared" si="393"/>
        <v>0</v>
      </c>
      <c r="AU602" s="3">
        <f t="shared" si="393"/>
        <v>0</v>
      </c>
      <c r="AV602" s="3">
        <f t="shared" si="393"/>
        <v>0</v>
      </c>
      <c r="AW602" s="3">
        <f t="shared" si="393"/>
        <v>0</v>
      </c>
      <c r="AX602" s="3">
        <f t="shared" si="393"/>
        <v>0</v>
      </c>
      <c r="AY602" s="3">
        <f t="shared" si="393"/>
        <v>0</v>
      </c>
      <c r="AZ602" s="3">
        <f t="shared" si="393"/>
        <v>0</v>
      </c>
      <c r="BA602" s="3">
        <f t="shared" si="393"/>
        <v>0</v>
      </c>
      <c r="BB602" s="3">
        <f t="shared" si="393"/>
        <v>0</v>
      </c>
      <c r="BC602" s="3">
        <f t="shared" si="393"/>
        <v>0</v>
      </c>
      <c r="BD602" s="3">
        <f t="shared" si="393"/>
        <v>0</v>
      </c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>
        <f>ROUND(SUMIF(AA597:AA600,"=78005709",FQ597:FQ600),2)</f>
        <v>0</v>
      </c>
      <c r="BY602" s="3">
        <f>ROUND(SUMIF(AA597:AA600,"=78005709",FR597:FR600),2)</f>
        <v>0</v>
      </c>
      <c r="BZ602" s="3">
        <f>ROUND(SUMIF(AA597:AA600,"=78005709",GL597:GL600),2)</f>
        <v>0</v>
      </c>
      <c r="CA602" s="3">
        <f>ROUND(SUMIF(AA597:AA600,"=78005709",GM597:GM600),2)</f>
        <v>16244.19</v>
      </c>
      <c r="CB602" s="3">
        <f>ROUND(SUMIF(AA597:AA600,"=78005709",GN597:GN600),2)</f>
        <v>16244.19</v>
      </c>
      <c r="CC602" s="3">
        <f>ROUND(SUMIF(AA597:AA600,"=78005709",GO597:GO600),2)</f>
        <v>0</v>
      </c>
      <c r="CD602" s="3">
        <f>ROUND(SUMIF(AA597:AA600,"=78005709",GP597:GP600),2)</f>
        <v>0</v>
      </c>
      <c r="CE602" s="3">
        <f>AC602-BX602</f>
        <v>0</v>
      </c>
      <c r="CF602" s="3">
        <f>AC602-BY602</f>
        <v>0</v>
      </c>
      <c r="CG602" s="3">
        <f>BX602-BZ602</f>
        <v>0</v>
      </c>
      <c r="CH602" s="3">
        <f>AC602-BX602-BY602+BZ602</f>
        <v>0</v>
      </c>
      <c r="CI602" s="3">
        <f>BY602-BZ602</f>
        <v>0</v>
      </c>
      <c r="CJ602" s="3">
        <f>ROUND(SUMIF(AA597:AA600,"=78005709",GX597:GX600),2)</f>
        <v>0</v>
      </c>
      <c r="CK602" s="3">
        <f>ROUND(SUMIF(AA597:AA600,"=78005709",GY597:GY600),2)</f>
        <v>0</v>
      </c>
      <c r="CL602" s="3">
        <f>ROUND(SUMIF(AA597:AA600,"=78005709",GZ597:GZ600),2)</f>
        <v>0</v>
      </c>
      <c r="CM602" s="3">
        <f>ROUND(SUMIF(AA597:AA600,"=78005709",HD597:HD600),2)</f>
        <v>0</v>
      </c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4"/>
      <c r="DH602" s="4"/>
      <c r="DI602" s="4"/>
      <c r="DJ602" s="4"/>
      <c r="DK602" s="4"/>
      <c r="DL602" s="4"/>
      <c r="DM602" s="4"/>
      <c r="DN602" s="4"/>
      <c r="DO602" s="4"/>
      <c r="DP602" s="4"/>
      <c r="DQ602" s="4"/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/>
      <c r="EH602" s="4"/>
      <c r="EI602" s="4"/>
      <c r="EJ602" s="4"/>
      <c r="EK602" s="4"/>
      <c r="EL602" s="4"/>
      <c r="EM602" s="4"/>
      <c r="EN602" s="4"/>
      <c r="EO602" s="4"/>
      <c r="EP602" s="4"/>
      <c r="EQ602" s="4"/>
      <c r="ER602" s="4"/>
      <c r="ES602" s="4"/>
      <c r="ET602" s="4"/>
      <c r="EU602" s="4"/>
      <c r="EV602" s="4"/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>
        <v>0</v>
      </c>
    </row>
    <row r="604" spans="1:255" x14ac:dyDescent="0.25">
      <c r="A604" s="5">
        <v>50</v>
      </c>
      <c r="B604" s="5">
        <v>0</v>
      </c>
      <c r="C604" s="5">
        <v>0</v>
      </c>
      <c r="D604" s="5">
        <v>1</v>
      </c>
      <c r="E604" s="5">
        <v>201</v>
      </c>
      <c r="F604" s="5">
        <f>ROUND(Source!O602,O604)</f>
        <v>7210.64</v>
      </c>
      <c r="G604" s="5" t="s">
        <v>46</v>
      </c>
      <c r="H604" s="5" t="s">
        <v>47</v>
      </c>
      <c r="I604" s="5"/>
      <c r="J604" s="5"/>
      <c r="K604" s="5">
        <v>201</v>
      </c>
      <c r="L604" s="5">
        <v>1</v>
      </c>
      <c r="M604" s="5">
        <v>3</v>
      </c>
      <c r="N604" s="5" t="s">
        <v>3</v>
      </c>
      <c r="O604" s="5">
        <v>2</v>
      </c>
      <c r="P604" s="5"/>
      <c r="Q604" s="5"/>
      <c r="R604" s="5"/>
      <c r="S604" s="5"/>
      <c r="T604" s="5"/>
      <c r="U604" s="5"/>
      <c r="V604" s="5"/>
      <c r="W604" s="5">
        <v>7210.64</v>
      </c>
      <c r="X604" s="5">
        <v>1</v>
      </c>
      <c r="Y604" s="5">
        <v>7210.64</v>
      </c>
      <c r="Z604" s="5"/>
      <c r="AA604" s="5"/>
      <c r="AB604" s="5"/>
    </row>
    <row r="605" spans="1:255" x14ac:dyDescent="0.25">
      <c r="A605" s="5">
        <v>50</v>
      </c>
      <c r="B605" s="5">
        <v>0</v>
      </c>
      <c r="C605" s="5">
        <v>0</v>
      </c>
      <c r="D605" s="5">
        <v>1</v>
      </c>
      <c r="E605" s="5">
        <v>202</v>
      </c>
      <c r="F605" s="5">
        <f>ROUND(Source!P602,O605)</f>
        <v>0</v>
      </c>
      <c r="G605" s="5" t="s">
        <v>48</v>
      </c>
      <c r="H605" s="5" t="s">
        <v>49</v>
      </c>
      <c r="I605" s="5"/>
      <c r="J605" s="5"/>
      <c r="K605" s="5">
        <v>202</v>
      </c>
      <c r="L605" s="5">
        <v>2</v>
      </c>
      <c r="M605" s="5">
        <v>3</v>
      </c>
      <c r="N605" s="5" t="s">
        <v>3</v>
      </c>
      <c r="O605" s="5">
        <v>2</v>
      </c>
      <c r="P605" s="5"/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/>
      <c r="AA605" s="5"/>
      <c r="AB605" s="5"/>
    </row>
    <row r="606" spans="1:255" x14ac:dyDescent="0.25">
      <c r="A606" s="5">
        <v>50</v>
      </c>
      <c r="B606" s="5">
        <v>0</v>
      </c>
      <c r="C606" s="5">
        <v>0</v>
      </c>
      <c r="D606" s="5">
        <v>1</v>
      </c>
      <c r="E606" s="5">
        <v>222</v>
      </c>
      <c r="F606" s="5">
        <f>ROUND(Source!AO602,O606)</f>
        <v>0</v>
      </c>
      <c r="G606" s="5" t="s">
        <v>50</v>
      </c>
      <c r="H606" s="5" t="s">
        <v>51</v>
      </c>
      <c r="I606" s="5"/>
      <c r="J606" s="5"/>
      <c r="K606" s="5">
        <v>222</v>
      </c>
      <c r="L606" s="5">
        <v>3</v>
      </c>
      <c r="M606" s="5">
        <v>3</v>
      </c>
      <c r="N606" s="5" t="s">
        <v>3</v>
      </c>
      <c r="O606" s="5">
        <v>2</v>
      </c>
      <c r="P606" s="5"/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/>
      <c r="AA606" s="5"/>
      <c r="AB606" s="5"/>
    </row>
    <row r="607" spans="1:255" x14ac:dyDescent="0.25">
      <c r="A607" s="5">
        <v>50</v>
      </c>
      <c r="B607" s="5">
        <v>0</v>
      </c>
      <c r="C607" s="5">
        <v>0</v>
      </c>
      <c r="D607" s="5">
        <v>1</v>
      </c>
      <c r="E607" s="5">
        <v>225</v>
      </c>
      <c r="F607" s="5">
        <f>ROUND(Source!AV602,O607)</f>
        <v>0</v>
      </c>
      <c r="G607" s="5" t="s">
        <v>52</v>
      </c>
      <c r="H607" s="5" t="s">
        <v>53</v>
      </c>
      <c r="I607" s="5"/>
      <c r="J607" s="5"/>
      <c r="K607" s="5">
        <v>225</v>
      </c>
      <c r="L607" s="5">
        <v>4</v>
      </c>
      <c r="M607" s="5">
        <v>3</v>
      </c>
      <c r="N607" s="5" t="s">
        <v>3</v>
      </c>
      <c r="O607" s="5">
        <v>2</v>
      </c>
      <c r="P607" s="5"/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/>
      <c r="AA607" s="5"/>
      <c r="AB607" s="5"/>
    </row>
    <row r="608" spans="1:255" x14ac:dyDescent="0.25">
      <c r="A608" s="5">
        <v>50</v>
      </c>
      <c r="B608" s="5">
        <v>0</v>
      </c>
      <c r="C608" s="5">
        <v>0</v>
      </c>
      <c r="D608" s="5">
        <v>1</v>
      </c>
      <c r="E608" s="5">
        <v>226</v>
      </c>
      <c r="F608" s="5">
        <f>ROUND(Source!AW602,O608)</f>
        <v>0</v>
      </c>
      <c r="G608" s="5" t="s">
        <v>54</v>
      </c>
      <c r="H608" s="5" t="s">
        <v>55</v>
      </c>
      <c r="I608" s="5"/>
      <c r="J608" s="5"/>
      <c r="K608" s="5">
        <v>226</v>
      </c>
      <c r="L608" s="5">
        <v>5</v>
      </c>
      <c r="M608" s="5">
        <v>3</v>
      </c>
      <c r="N608" s="5" t="s">
        <v>3</v>
      </c>
      <c r="O608" s="5">
        <v>2</v>
      </c>
      <c r="P608" s="5"/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/>
      <c r="AA608" s="5"/>
      <c r="AB608" s="5"/>
    </row>
    <row r="609" spans="1:28" x14ac:dyDescent="0.25">
      <c r="A609" s="5">
        <v>50</v>
      </c>
      <c r="B609" s="5">
        <v>0</v>
      </c>
      <c r="C609" s="5">
        <v>0</v>
      </c>
      <c r="D609" s="5">
        <v>1</v>
      </c>
      <c r="E609" s="5">
        <v>227</v>
      </c>
      <c r="F609" s="5">
        <f>ROUND(Source!AX602,O609)</f>
        <v>0</v>
      </c>
      <c r="G609" s="5" t="s">
        <v>56</v>
      </c>
      <c r="H609" s="5" t="s">
        <v>57</v>
      </c>
      <c r="I609" s="5"/>
      <c r="J609" s="5"/>
      <c r="K609" s="5">
        <v>227</v>
      </c>
      <c r="L609" s="5">
        <v>6</v>
      </c>
      <c r="M609" s="5">
        <v>3</v>
      </c>
      <c r="N609" s="5" t="s">
        <v>3</v>
      </c>
      <c r="O609" s="5">
        <v>2</v>
      </c>
      <c r="P609" s="5"/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/>
      <c r="AA609" s="5"/>
      <c r="AB609" s="5"/>
    </row>
    <row r="610" spans="1:28" x14ac:dyDescent="0.25">
      <c r="A610" s="5">
        <v>50</v>
      </c>
      <c r="B610" s="5">
        <v>0</v>
      </c>
      <c r="C610" s="5">
        <v>0</v>
      </c>
      <c r="D610" s="5">
        <v>1</v>
      </c>
      <c r="E610" s="5">
        <v>228</v>
      </c>
      <c r="F610" s="5">
        <f>ROUND(Source!AY602,O610)</f>
        <v>0</v>
      </c>
      <c r="G610" s="5" t="s">
        <v>58</v>
      </c>
      <c r="H610" s="5" t="s">
        <v>59</v>
      </c>
      <c r="I610" s="5"/>
      <c r="J610" s="5"/>
      <c r="K610" s="5">
        <v>228</v>
      </c>
      <c r="L610" s="5">
        <v>7</v>
      </c>
      <c r="M610" s="5">
        <v>3</v>
      </c>
      <c r="N610" s="5" t="s">
        <v>3</v>
      </c>
      <c r="O610" s="5">
        <v>2</v>
      </c>
      <c r="P610" s="5"/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/>
      <c r="AA610" s="5"/>
      <c r="AB610" s="5"/>
    </row>
    <row r="611" spans="1:28" x14ac:dyDescent="0.25">
      <c r="A611" s="5">
        <v>50</v>
      </c>
      <c r="B611" s="5">
        <v>0</v>
      </c>
      <c r="C611" s="5">
        <v>0</v>
      </c>
      <c r="D611" s="5">
        <v>1</v>
      </c>
      <c r="E611" s="5">
        <v>216</v>
      </c>
      <c r="F611" s="5">
        <f>ROUND(Source!AP602,O611)</f>
        <v>0</v>
      </c>
      <c r="G611" s="5" t="s">
        <v>60</v>
      </c>
      <c r="H611" s="5" t="s">
        <v>61</v>
      </c>
      <c r="I611" s="5"/>
      <c r="J611" s="5"/>
      <c r="K611" s="5">
        <v>216</v>
      </c>
      <c r="L611" s="5">
        <v>8</v>
      </c>
      <c r="M611" s="5">
        <v>3</v>
      </c>
      <c r="N611" s="5" t="s">
        <v>3</v>
      </c>
      <c r="O611" s="5">
        <v>2</v>
      </c>
      <c r="P611" s="5"/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/>
      <c r="AA611" s="5"/>
      <c r="AB611" s="5"/>
    </row>
    <row r="612" spans="1:28" x14ac:dyDescent="0.25">
      <c r="A612" s="5">
        <v>50</v>
      </c>
      <c r="B612" s="5">
        <v>0</v>
      </c>
      <c r="C612" s="5">
        <v>0</v>
      </c>
      <c r="D612" s="5">
        <v>1</v>
      </c>
      <c r="E612" s="5">
        <v>223</v>
      </c>
      <c r="F612" s="5">
        <f>ROUND(Source!AQ602,O612)</f>
        <v>0</v>
      </c>
      <c r="G612" s="5" t="s">
        <v>62</v>
      </c>
      <c r="H612" s="5" t="s">
        <v>63</v>
      </c>
      <c r="I612" s="5"/>
      <c r="J612" s="5"/>
      <c r="K612" s="5">
        <v>223</v>
      </c>
      <c r="L612" s="5">
        <v>9</v>
      </c>
      <c r="M612" s="5">
        <v>3</v>
      </c>
      <c r="N612" s="5" t="s">
        <v>3</v>
      </c>
      <c r="O612" s="5">
        <v>2</v>
      </c>
      <c r="P612" s="5"/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/>
      <c r="AA612" s="5"/>
      <c r="AB612" s="5"/>
    </row>
    <row r="613" spans="1:28" x14ac:dyDescent="0.25">
      <c r="A613" s="5">
        <v>50</v>
      </c>
      <c r="B613" s="5">
        <v>0</v>
      </c>
      <c r="C613" s="5">
        <v>0</v>
      </c>
      <c r="D613" s="5">
        <v>1</v>
      </c>
      <c r="E613" s="5">
        <v>229</v>
      </c>
      <c r="F613" s="5">
        <f>ROUND(Source!AZ602,O613)</f>
        <v>0</v>
      </c>
      <c r="G613" s="5" t="s">
        <v>64</v>
      </c>
      <c r="H613" s="5" t="s">
        <v>65</v>
      </c>
      <c r="I613" s="5"/>
      <c r="J613" s="5"/>
      <c r="K613" s="5">
        <v>229</v>
      </c>
      <c r="L613" s="5">
        <v>10</v>
      </c>
      <c r="M613" s="5">
        <v>3</v>
      </c>
      <c r="N613" s="5" t="s">
        <v>3</v>
      </c>
      <c r="O613" s="5">
        <v>2</v>
      </c>
      <c r="P613" s="5"/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/>
      <c r="AA613" s="5"/>
      <c r="AB613" s="5"/>
    </row>
    <row r="614" spans="1:28" x14ac:dyDescent="0.25">
      <c r="A614" s="5">
        <v>50</v>
      </c>
      <c r="B614" s="5">
        <v>0</v>
      </c>
      <c r="C614" s="5">
        <v>0</v>
      </c>
      <c r="D614" s="5">
        <v>1</v>
      </c>
      <c r="E614" s="5">
        <v>203</v>
      </c>
      <c r="F614" s="5">
        <f>ROUND(Source!Q602,O614)</f>
        <v>220.64</v>
      </c>
      <c r="G614" s="5" t="s">
        <v>66</v>
      </c>
      <c r="H614" s="5" t="s">
        <v>67</v>
      </c>
      <c r="I614" s="5"/>
      <c r="J614" s="5"/>
      <c r="K614" s="5">
        <v>203</v>
      </c>
      <c r="L614" s="5">
        <v>11</v>
      </c>
      <c r="M614" s="5">
        <v>3</v>
      </c>
      <c r="N614" s="5" t="s">
        <v>3</v>
      </c>
      <c r="O614" s="5">
        <v>2</v>
      </c>
      <c r="P614" s="5"/>
      <c r="Q614" s="5"/>
      <c r="R614" s="5"/>
      <c r="S614" s="5"/>
      <c r="T614" s="5"/>
      <c r="U614" s="5"/>
      <c r="V614" s="5"/>
      <c r="W614" s="5">
        <v>220.64</v>
      </c>
      <c r="X614" s="5">
        <v>1</v>
      </c>
      <c r="Y614" s="5">
        <v>220.64</v>
      </c>
      <c r="Z614" s="5"/>
      <c r="AA614" s="5"/>
      <c r="AB614" s="5"/>
    </row>
    <row r="615" spans="1:28" x14ac:dyDescent="0.25">
      <c r="A615" s="5">
        <v>50</v>
      </c>
      <c r="B615" s="5">
        <v>0</v>
      </c>
      <c r="C615" s="5">
        <v>0</v>
      </c>
      <c r="D615" s="5">
        <v>1</v>
      </c>
      <c r="E615" s="5">
        <v>231</v>
      </c>
      <c r="F615" s="5">
        <f>ROUND(Source!BB602,O615)</f>
        <v>0</v>
      </c>
      <c r="G615" s="5" t="s">
        <v>68</v>
      </c>
      <c r="H615" s="5" t="s">
        <v>69</v>
      </c>
      <c r="I615" s="5"/>
      <c r="J615" s="5"/>
      <c r="K615" s="5">
        <v>231</v>
      </c>
      <c r="L615" s="5">
        <v>12</v>
      </c>
      <c r="M615" s="5">
        <v>3</v>
      </c>
      <c r="N615" s="5" t="s">
        <v>3</v>
      </c>
      <c r="O615" s="5">
        <v>2</v>
      </c>
      <c r="P615" s="5"/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/>
      <c r="AA615" s="5"/>
      <c r="AB615" s="5"/>
    </row>
    <row r="616" spans="1:28" x14ac:dyDescent="0.25">
      <c r="A616" s="5">
        <v>50</v>
      </c>
      <c r="B616" s="5">
        <v>0</v>
      </c>
      <c r="C616" s="5">
        <v>0</v>
      </c>
      <c r="D616" s="5">
        <v>1</v>
      </c>
      <c r="E616" s="5">
        <v>204</v>
      </c>
      <c r="F616" s="5">
        <f>ROUND(Source!R602,O616)</f>
        <v>182.76</v>
      </c>
      <c r="G616" s="5" t="s">
        <v>70</v>
      </c>
      <c r="H616" s="5" t="s">
        <v>71</v>
      </c>
      <c r="I616" s="5"/>
      <c r="J616" s="5"/>
      <c r="K616" s="5">
        <v>204</v>
      </c>
      <c r="L616" s="5">
        <v>13</v>
      </c>
      <c r="M616" s="5">
        <v>3</v>
      </c>
      <c r="N616" s="5" t="s">
        <v>3</v>
      </c>
      <c r="O616" s="5">
        <v>2</v>
      </c>
      <c r="P616" s="5"/>
      <c r="Q616" s="5"/>
      <c r="R616" s="5"/>
      <c r="S616" s="5"/>
      <c r="T616" s="5"/>
      <c r="U616" s="5"/>
      <c r="V616" s="5"/>
      <c r="W616" s="5">
        <v>182.76</v>
      </c>
      <c r="X616" s="5">
        <v>1</v>
      </c>
      <c r="Y616" s="5">
        <v>182.76</v>
      </c>
      <c r="Z616" s="5"/>
      <c r="AA616" s="5"/>
      <c r="AB616" s="5"/>
    </row>
    <row r="617" spans="1:28" x14ac:dyDescent="0.25">
      <c r="A617" s="5">
        <v>50</v>
      </c>
      <c r="B617" s="5">
        <v>0</v>
      </c>
      <c r="C617" s="5">
        <v>0</v>
      </c>
      <c r="D617" s="5">
        <v>1</v>
      </c>
      <c r="E617" s="5">
        <v>205</v>
      </c>
      <c r="F617" s="5">
        <f>ROUND(Source!S602,O617)</f>
        <v>6807.24</v>
      </c>
      <c r="G617" s="5" t="s">
        <v>72</v>
      </c>
      <c r="H617" s="5" t="s">
        <v>73</v>
      </c>
      <c r="I617" s="5"/>
      <c r="J617" s="5"/>
      <c r="K617" s="5">
        <v>205</v>
      </c>
      <c r="L617" s="5">
        <v>14</v>
      </c>
      <c r="M617" s="5">
        <v>3</v>
      </c>
      <c r="N617" s="5" t="s">
        <v>3</v>
      </c>
      <c r="O617" s="5">
        <v>2</v>
      </c>
      <c r="P617" s="5"/>
      <c r="Q617" s="5"/>
      <c r="R617" s="5"/>
      <c r="S617" s="5"/>
      <c r="T617" s="5"/>
      <c r="U617" s="5"/>
      <c r="V617" s="5"/>
      <c r="W617" s="5">
        <v>6807.24</v>
      </c>
      <c r="X617" s="5">
        <v>1</v>
      </c>
      <c r="Y617" s="5">
        <v>6807.24</v>
      </c>
      <c r="Z617" s="5"/>
      <c r="AA617" s="5"/>
      <c r="AB617" s="5"/>
    </row>
    <row r="618" spans="1:28" x14ac:dyDescent="0.25">
      <c r="A618" s="5">
        <v>50</v>
      </c>
      <c r="B618" s="5">
        <v>0</v>
      </c>
      <c r="C618" s="5">
        <v>0</v>
      </c>
      <c r="D618" s="5">
        <v>1</v>
      </c>
      <c r="E618" s="5">
        <v>232</v>
      </c>
      <c r="F618" s="5">
        <f>ROUND(Source!BC602,O618)</f>
        <v>0</v>
      </c>
      <c r="G618" s="5" t="s">
        <v>74</v>
      </c>
      <c r="H618" s="5" t="s">
        <v>75</v>
      </c>
      <c r="I618" s="5"/>
      <c r="J618" s="5"/>
      <c r="K618" s="5">
        <v>232</v>
      </c>
      <c r="L618" s="5">
        <v>15</v>
      </c>
      <c r="M618" s="5">
        <v>3</v>
      </c>
      <c r="N618" s="5" t="s">
        <v>3</v>
      </c>
      <c r="O618" s="5">
        <v>2</v>
      </c>
      <c r="P618" s="5"/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/>
      <c r="AA618" s="5"/>
      <c r="AB618" s="5"/>
    </row>
    <row r="619" spans="1:28" x14ac:dyDescent="0.25">
      <c r="A619" s="5">
        <v>50</v>
      </c>
      <c r="B619" s="5">
        <v>0</v>
      </c>
      <c r="C619" s="5">
        <v>0</v>
      </c>
      <c r="D619" s="5">
        <v>1</v>
      </c>
      <c r="E619" s="5">
        <v>214</v>
      </c>
      <c r="F619" s="5">
        <f>ROUND(Source!AS602,O619)</f>
        <v>16244.19</v>
      </c>
      <c r="G619" s="5" t="s">
        <v>76</v>
      </c>
      <c r="H619" s="5" t="s">
        <v>77</v>
      </c>
      <c r="I619" s="5"/>
      <c r="J619" s="5"/>
      <c r="K619" s="5">
        <v>214</v>
      </c>
      <c r="L619" s="5">
        <v>16</v>
      </c>
      <c r="M619" s="5">
        <v>3</v>
      </c>
      <c r="N619" s="5" t="s">
        <v>3</v>
      </c>
      <c r="O619" s="5">
        <v>2</v>
      </c>
      <c r="P619" s="5"/>
      <c r="Q619" s="5"/>
      <c r="R619" s="5"/>
      <c r="S619" s="5"/>
      <c r="T619" s="5"/>
      <c r="U619" s="5"/>
      <c r="V619" s="5"/>
      <c r="W619" s="5">
        <v>16244.19</v>
      </c>
      <c r="X619" s="5">
        <v>1</v>
      </c>
      <c r="Y619" s="5">
        <v>16244.19</v>
      </c>
      <c r="Z619" s="5"/>
      <c r="AA619" s="5"/>
      <c r="AB619" s="5"/>
    </row>
    <row r="620" spans="1:28" x14ac:dyDescent="0.25">
      <c r="A620" s="5">
        <v>50</v>
      </c>
      <c r="B620" s="5">
        <v>0</v>
      </c>
      <c r="C620" s="5">
        <v>0</v>
      </c>
      <c r="D620" s="5">
        <v>1</v>
      </c>
      <c r="E620" s="5">
        <v>215</v>
      </c>
      <c r="F620" s="5">
        <f>ROUND(Source!AT602,O620)</f>
        <v>0</v>
      </c>
      <c r="G620" s="5" t="s">
        <v>78</v>
      </c>
      <c r="H620" s="5" t="s">
        <v>79</v>
      </c>
      <c r="I620" s="5"/>
      <c r="J620" s="5"/>
      <c r="K620" s="5">
        <v>215</v>
      </c>
      <c r="L620" s="5">
        <v>17</v>
      </c>
      <c r="M620" s="5">
        <v>3</v>
      </c>
      <c r="N620" s="5" t="s">
        <v>3</v>
      </c>
      <c r="O620" s="5">
        <v>2</v>
      </c>
      <c r="P620" s="5"/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/>
      <c r="AA620" s="5"/>
      <c r="AB620" s="5"/>
    </row>
    <row r="621" spans="1:28" x14ac:dyDescent="0.25">
      <c r="A621" s="5">
        <v>50</v>
      </c>
      <c r="B621" s="5">
        <v>0</v>
      </c>
      <c r="C621" s="5">
        <v>0</v>
      </c>
      <c r="D621" s="5">
        <v>1</v>
      </c>
      <c r="E621" s="5">
        <v>217</v>
      </c>
      <c r="F621" s="5">
        <f>ROUND(Source!AU602,O621)</f>
        <v>0</v>
      </c>
      <c r="G621" s="5" t="s">
        <v>80</v>
      </c>
      <c r="H621" s="5" t="s">
        <v>81</v>
      </c>
      <c r="I621" s="5"/>
      <c r="J621" s="5"/>
      <c r="K621" s="5">
        <v>217</v>
      </c>
      <c r="L621" s="5">
        <v>18</v>
      </c>
      <c r="M621" s="5">
        <v>3</v>
      </c>
      <c r="N621" s="5" t="s">
        <v>3</v>
      </c>
      <c r="O621" s="5">
        <v>2</v>
      </c>
      <c r="P621" s="5"/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/>
      <c r="AA621" s="5"/>
      <c r="AB621" s="5"/>
    </row>
    <row r="622" spans="1:28" x14ac:dyDescent="0.25">
      <c r="A622" s="5">
        <v>50</v>
      </c>
      <c r="B622" s="5">
        <v>0</v>
      </c>
      <c r="C622" s="5">
        <v>0</v>
      </c>
      <c r="D622" s="5">
        <v>1</v>
      </c>
      <c r="E622" s="5">
        <v>230</v>
      </c>
      <c r="F622" s="5">
        <f>ROUND(Source!BA602,O622)</f>
        <v>0</v>
      </c>
      <c r="G622" s="5" t="s">
        <v>82</v>
      </c>
      <c r="H622" s="5" t="s">
        <v>83</v>
      </c>
      <c r="I622" s="5"/>
      <c r="J622" s="5"/>
      <c r="K622" s="5">
        <v>230</v>
      </c>
      <c r="L622" s="5">
        <v>19</v>
      </c>
      <c r="M622" s="5">
        <v>3</v>
      </c>
      <c r="N622" s="5" t="s">
        <v>3</v>
      </c>
      <c r="O622" s="5">
        <v>2</v>
      </c>
      <c r="P622" s="5"/>
      <c r="Q622" s="5"/>
      <c r="R622" s="5"/>
      <c r="S622" s="5"/>
      <c r="T622" s="5"/>
      <c r="U622" s="5"/>
      <c r="V622" s="5"/>
      <c r="W622" s="5">
        <v>0</v>
      </c>
      <c r="X622" s="5">
        <v>1</v>
      </c>
      <c r="Y622" s="5">
        <v>0</v>
      </c>
      <c r="Z622" s="5"/>
      <c r="AA622" s="5"/>
      <c r="AB622" s="5"/>
    </row>
    <row r="623" spans="1:28" x14ac:dyDescent="0.25">
      <c r="A623" s="5">
        <v>50</v>
      </c>
      <c r="B623" s="5">
        <v>0</v>
      </c>
      <c r="C623" s="5">
        <v>0</v>
      </c>
      <c r="D623" s="5">
        <v>1</v>
      </c>
      <c r="E623" s="5">
        <v>206</v>
      </c>
      <c r="F623" s="5">
        <f>ROUND(Source!T602,O623)</f>
        <v>0</v>
      </c>
      <c r="G623" s="5" t="s">
        <v>84</v>
      </c>
      <c r="H623" s="5" t="s">
        <v>85</v>
      </c>
      <c r="I623" s="5"/>
      <c r="J623" s="5"/>
      <c r="K623" s="5">
        <v>206</v>
      </c>
      <c r="L623" s="5">
        <v>20</v>
      </c>
      <c r="M623" s="5">
        <v>3</v>
      </c>
      <c r="N623" s="5" t="s">
        <v>3</v>
      </c>
      <c r="O623" s="5">
        <v>2</v>
      </c>
      <c r="P623" s="5"/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/>
      <c r="AA623" s="5"/>
      <c r="AB623" s="5"/>
    </row>
    <row r="624" spans="1:28" x14ac:dyDescent="0.25">
      <c r="A624" s="5">
        <v>50</v>
      </c>
      <c r="B624" s="5">
        <v>0</v>
      </c>
      <c r="C624" s="5">
        <v>0</v>
      </c>
      <c r="D624" s="5">
        <v>1</v>
      </c>
      <c r="E624" s="5">
        <v>207</v>
      </c>
      <c r="F624" s="5">
        <f>ROUND(Source!U602,O624)</f>
        <v>10.752750000000001</v>
      </c>
      <c r="G624" s="5" t="s">
        <v>86</v>
      </c>
      <c r="H624" s="5" t="s">
        <v>87</v>
      </c>
      <c r="I624" s="5"/>
      <c r="J624" s="5"/>
      <c r="K624" s="5">
        <v>207</v>
      </c>
      <c r="L624" s="5">
        <v>21</v>
      </c>
      <c r="M624" s="5">
        <v>3</v>
      </c>
      <c r="N624" s="5" t="s">
        <v>3</v>
      </c>
      <c r="O624" s="5">
        <v>7</v>
      </c>
      <c r="P624" s="5"/>
      <c r="Q624" s="5"/>
      <c r="R624" s="5"/>
      <c r="S624" s="5"/>
      <c r="T624" s="5"/>
      <c r="U624" s="5"/>
      <c r="V624" s="5"/>
      <c r="W624" s="5">
        <v>10.752750000000001</v>
      </c>
      <c r="X624" s="5">
        <v>1</v>
      </c>
      <c r="Y624" s="5">
        <v>10.752750000000001</v>
      </c>
      <c r="Z624" s="5"/>
      <c r="AA624" s="5"/>
      <c r="AB624" s="5"/>
    </row>
    <row r="625" spans="1:255" x14ac:dyDescent="0.25">
      <c r="A625" s="5">
        <v>50</v>
      </c>
      <c r="B625" s="5">
        <v>0</v>
      </c>
      <c r="C625" s="5">
        <v>0</v>
      </c>
      <c r="D625" s="5">
        <v>1</v>
      </c>
      <c r="E625" s="5">
        <v>208</v>
      </c>
      <c r="F625" s="5">
        <f>ROUND(Source!V602,O625)</f>
        <v>0.1958985</v>
      </c>
      <c r="G625" s="5" t="s">
        <v>88</v>
      </c>
      <c r="H625" s="5" t="s">
        <v>89</v>
      </c>
      <c r="I625" s="5"/>
      <c r="J625" s="5"/>
      <c r="K625" s="5">
        <v>208</v>
      </c>
      <c r="L625" s="5">
        <v>22</v>
      </c>
      <c r="M625" s="5">
        <v>3</v>
      </c>
      <c r="N625" s="5" t="s">
        <v>3</v>
      </c>
      <c r="O625" s="5">
        <v>7</v>
      </c>
      <c r="P625" s="5"/>
      <c r="Q625" s="5"/>
      <c r="R625" s="5"/>
      <c r="S625" s="5"/>
      <c r="T625" s="5"/>
      <c r="U625" s="5"/>
      <c r="V625" s="5"/>
      <c r="W625" s="5">
        <v>0.1958985</v>
      </c>
      <c r="X625" s="5">
        <v>1</v>
      </c>
      <c r="Y625" s="5">
        <v>0.1958985</v>
      </c>
      <c r="Z625" s="5"/>
      <c r="AA625" s="5"/>
      <c r="AB625" s="5"/>
    </row>
    <row r="626" spans="1:255" x14ac:dyDescent="0.25">
      <c r="A626" s="5">
        <v>50</v>
      </c>
      <c r="B626" s="5">
        <v>0</v>
      </c>
      <c r="C626" s="5">
        <v>0</v>
      </c>
      <c r="D626" s="5">
        <v>1</v>
      </c>
      <c r="E626" s="5">
        <v>209</v>
      </c>
      <c r="F626" s="5">
        <f>ROUND(Source!W602,O626)</f>
        <v>0</v>
      </c>
      <c r="G626" s="5" t="s">
        <v>90</v>
      </c>
      <c r="H626" s="5" t="s">
        <v>91</v>
      </c>
      <c r="I626" s="5"/>
      <c r="J626" s="5"/>
      <c r="K626" s="5">
        <v>209</v>
      </c>
      <c r="L626" s="5">
        <v>23</v>
      </c>
      <c r="M626" s="5">
        <v>3</v>
      </c>
      <c r="N626" s="5" t="s">
        <v>3</v>
      </c>
      <c r="O626" s="5">
        <v>2</v>
      </c>
      <c r="P626" s="5"/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/>
      <c r="AA626" s="5"/>
      <c r="AB626" s="5"/>
    </row>
    <row r="627" spans="1:255" x14ac:dyDescent="0.25">
      <c r="A627" s="5">
        <v>50</v>
      </c>
      <c r="B627" s="5">
        <v>0</v>
      </c>
      <c r="C627" s="5">
        <v>0</v>
      </c>
      <c r="D627" s="5">
        <v>1</v>
      </c>
      <c r="E627" s="5">
        <v>233</v>
      </c>
      <c r="F627" s="5">
        <f>ROUND(Source!BD602,O627)</f>
        <v>0</v>
      </c>
      <c r="G627" s="5" t="s">
        <v>92</v>
      </c>
      <c r="H627" s="5" t="s">
        <v>93</v>
      </c>
      <c r="I627" s="5"/>
      <c r="J627" s="5"/>
      <c r="K627" s="5">
        <v>233</v>
      </c>
      <c r="L627" s="5">
        <v>24</v>
      </c>
      <c r="M627" s="5">
        <v>3</v>
      </c>
      <c r="N627" s="5" t="s">
        <v>3</v>
      </c>
      <c r="O627" s="5">
        <v>2</v>
      </c>
      <c r="P627" s="5"/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/>
      <c r="AA627" s="5"/>
      <c r="AB627" s="5"/>
    </row>
    <row r="628" spans="1:255" x14ac:dyDescent="0.25">
      <c r="A628" s="5">
        <v>50</v>
      </c>
      <c r="B628" s="5">
        <v>0</v>
      </c>
      <c r="C628" s="5">
        <v>0</v>
      </c>
      <c r="D628" s="5">
        <v>1</v>
      </c>
      <c r="E628" s="5">
        <v>210</v>
      </c>
      <c r="F628" s="5">
        <f>ROUND(Source!X602,O628)</f>
        <v>6226.58</v>
      </c>
      <c r="G628" s="5" t="s">
        <v>94</v>
      </c>
      <c r="H628" s="5" t="s">
        <v>95</v>
      </c>
      <c r="I628" s="5"/>
      <c r="J628" s="5"/>
      <c r="K628" s="5">
        <v>210</v>
      </c>
      <c r="L628" s="5">
        <v>25</v>
      </c>
      <c r="M628" s="5">
        <v>3</v>
      </c>
      <c r="N628" s="5" t="s">
        <v>3</v>
      </c>
      <c r="O628" s="5">
        <v>2</v>
      </c>
      <c r="P628" s="5"/>
      <c r="Q628" s="5"/>
      <c r="R628" s="5"/>
      <c r="S628" s="5"/>
      <c r="T628" s="5"/>
      <c r="U628" s="5"/>
      <c r="V628" s="5"/>
      <c r="W628" s="5">
        <v>6226.58</v>
      </c>
      <c r="X628" s="5">
        <v>1</v>
      </c>
      <c r="Y628" s="5">
        <v>6226.58</v>
      </c>
      <c r="Z628" s="5"/>
      <c r="AA628" s="5"/>
      <c r="AB628" s="5"/>
    </row>
    <row r="629" spans="1:255" x14ac:dyDescent="0.25">
      <c r="A629" s="5">
        <v>50</v>
      </c>
      <c r="B629" s="5">
        <v>0</v>
      </c>
      <c r="C629" s="5">
        <v>0</v>
      </c>
      <c r="D629" s="5">
        <v>1</v>
      </c>
      <c r="E629" s="5">
        <v>211</v>
      </c>
      <c r="F629" s="5">
        <f>ROUND(Source!Y602,O629)</f>
        <v>2806.97</v>
      </c>
      <c r="G629" s="5" t="s">
        <v>96</v>
      </c>
      <c r="H629" s="5" t="s">
        <v>97</v>
      </c>
      <c r="I629" s="5"/>
      <c r="J629" s="5"/>
      <c r="K629" s="5">
        <v>211</v>
      </c>
      <c r="L629" s="5">
        <v>26</v>
      </c>
      <c r="M629" s="5">
        <v>3</v>
      </c>
      <c r="N629" s="5" t="s">
        <v>3</v>
      </c>
      <c r="O629" s="5">
        <v>2</v>
      </c>
      <c r="P629" s="5"/>
      <c r="Q629" s="5"/>
      <c r="R629" s="5"/>
      <c r="S629" s="5"/>
      <c r="T629" s="5"/>
      <c r="U629" s="5"/>
      <c r="V629" s="5"/>
      <c r="W629" s="5">
        <v>2806.97</v>
      </c>
      <c r="X629" s="5">
        <v>1</v>
      </c>
      <c r="Y629" s="5">
        <v>2806.97</v>
      </c>
      <c r="Z629" s="5"/>
      <c r="AA629" s="5"/>
      <c r="AB629" s="5"/>
    </row>
    <row r="630" spans="1:255" x14ac:dyDescent="0.25">
      <c r="A630" s="5">
        <v>50</v>
      </c>
      <c r="B630" s="5">
        <v>0</v>
      </c>
      <c r="C630" s="5">
        <v>0</v>
      </c>
      <c r="D630" s="5">
        <v>1</v>
      </c>
      <c r="E630" s="5">
        <v>224</v>
      </c>
      <c r="F630" s="5">
        <f>ROUND(Source!AR602,O630)</f>
        <v>16244.19</v>
      </c>
      <c r="G630" s="5" t="s">
        <v>98</v>
      </c>
      <c r="H630" s="5" t="s">
        <v>99</v>
      </c>
      <c r="I630" s="5"/>
      <c r="J630" s="5"/>
      <c r="K630" s="5">
        <v>224</v>
      </c>
      <c r="L630" s="5">
        <v>27</v>
      </c>
      <c r="M630" s="5">
        <v>3</v>
      </c>
      <c r="N630" s="5" t="s">
        <v>3</v>
      </c>
      <c r="O630" s="5">
        <v>2</v>
      </c>
      <c r="P630" s="5"/>
      <c r="Q630" s="5"/>
      <c r="R630" s="5"/>
      <c r="S630" s="5"/>
      <c r="T630" s="5"/>
      <c r="U630" s="5"/>
      <c r="V630" s="5"/>
      <c r="W630" s="5">
        <v>16244.19</v>
      </c>
      <c r="X630" s="5">
        <v>1</v>
      </c>
      <c r="Y630" s="5">
        <v>16244.19</v>
      </c>
      <c r="Z630" s="5"/>
      <c r="AA630" s="5"/>
      <c r="AB630" s="5"/>
    </row>
    <row r="632" spans="1:255" x14ac:dyDescent="0.25">
      <c r="A632" s="1">
        <v>4</v>
      </c>
      <c r="B632" s="1">
        <v>0</v>
      </c>
      <c r="C632" s="1"/>
      <c r="D632" s="1">
        <f>ROW(A651)</f>
        <v>651</v>
      </c>
      <c r="E632" s="1"/>
      <c r="F632" s="1" t="s">
        <v>18</v>
      </c>
      <c r="G632" s="1" t="s">
        <v>202</v>
      </c>
      <c r="H632" s="1" t="s">
        <v>3</v>
      </c>
      <c r="I632" s="1">
        <v>0</v>
      </c>
      <c r="J632" s="1"/>
      <c r="K632" s="1">
        <v>0</v>
      </c>
      <c r="L632" s="1"/>
      <c r="M632" s="1" t="s">
        <v>3</v>
      </c>
      <c r="N632" s="1"/>
      <c r="O632" s="1"/>
      <c r="P632" s="1"/>
      <c r="Q632" s="1"/>
      <c r="R632" s="1"/>
      <c r="S632" s="1">
        <v>0</v>
      </c>
      <c r="T632" s="1"/>
      <c r="U632" s="1" t="s">
        <v>3</v>
      </c>
      <c r="V632" s="1">
        <v>2</v>
      </c>
      <c r="W632" s="1"/>
      <c r="X632" s="1"/>
      <c r="Y632" s="1"/>
      <c r="Z632" s="1"/>
      <c r="AA632" s="1"/>
      <c r="AB632" s="1" t="s">
        <v>3</v>
      </c>
      <c r="AC632" s="1" t="s">
        <v>3</v>
      </c>
      <c r="AD632" s="1" t="s">
        <v>3</v>
      </c>
      <c r="AE632" s="1" t="s">
        <v>3</v>
      </c>
      <c r="AF632" s="1" t="s">
        <v>3</v>
      </c>
      <c r="AG632" s="1" t="s">
        <v>3</v>
      </c>
      <c r="AH632" s="1"/>
      <c r="AI632" s="1"/>
      <c r="AJ632" s="1"/>
      <c r="AK632" s="1"/>
      <c r="AL632" s="1"/>
      <c r="AM632" s="1"/>
      <c r="AN632" s="1"/>
      <c r="AO632" s="1"/>
      <c r="AP632" s="1" t="s">
        <v>3</v>
      </c>
      <c r="AQ632" s="1" t="s">
        <v>3</v>
      </c>
      <c r="AR632" s="1" t="s">
        <v>3</v>
      </c>
      <c r="AS632" s="1"/>
      <c r="AT632" s="1"/>
      <c r="AU632" s="1"/>
      <c r="AV632" s="1"/>
      <c r="AW632" s="1"/>
      <c r="AX632" s="1"/>
      <c r="AY632" s="1"/>
      <c r="AZ632" s="1" t="s">
        <v>3</v>
      </c>
      <c r="BA632" s="1"/>
      <c r="BB632" s="1" t="s">
        <v>3</v>
      </c>
      <c r="BC632" s="1" t="s">
        <v>3</v>
      </c>
      <c r="BD632" s="1" t="s">
        <v>3</v>
      </c>
      <c r="BE632" s="1" t="s">
        <v>3</v>
      </c>
      <c r="BF632" s="1" t="s">
        <v>3</v>
      </c>
      <c r="BG632" s="1" t="s">
        <v>3</v>
      </c>
      <c r="BH632" s="1" t="s">
        <v>3</v>
      </c>
      <c r="BI632" s="1" t="s">
        <v>3</v>
      </c>
      <c r="BJ632" s="1" t="s">
        <v>3</v>
      </c>
      <c r="BK632" s="1" t="s">
        <v>3</v>
      </c>
      <c r="BL632" s="1" t="s">
        <v>3</v>
      </c>
      <c r="BM632" s="1" t="s">
        <v>3</v>
      </c>
      <c r="BN632" s="1" t="s">
        <v>3</v>
      </c>
      <c r="BO632" s="1" t="s">
        <v>3</v>
      </c>
      <c r="BP632" s="1" t="s">
        <v>3</v>
      </c>
      <c r="BQ632" s="1"/>
      <c r="BR632" s="1"/>
      <c r="BS632" s="1"/>
      <c r="BT632" s="1"/>
      <c r="BU632" s="1"/>
      <c r="BV632" s="1"/>
      <c r="BW632" s="1"/>
      <c r="BX632" s="1">
        <v>0</v>
      </c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>
        <v>0</v>
      </c>
    </row>
    <row r="634" spans="1:255" x14ac:dyDescent="0.25">
      <c r="A634" s="3">
        <v>52</v>
      </c>
      <c r="B634" s="3">
        <f t="shared" ref="B634:G634" si="394">B651</f>
        <v>0</v>
      </c>
      <c r="C634" s="3">
        <f t="shared" si="394"/>
        <v>4</v>
      </c>
      <c r="D634" s="3">
        <f t="shared" si="394"/>
        <v>632</v>
      </c>
      <c r="E634" s="3">
        <f t="shared" si="394"/>
        <v>0</v>
      </c>
      <c r="F634" s="3" t="str">
        <f t="shared" si="394"/>
        <v>Новый раздел</v>
      </c>
      <c r="G634" s="3" t="str">
        <f t="shared" si="394"/>
        <v>ГНБ №3. L=202 м (1 скв., 2  трубы, без напряжения)</v>
      </c>
      <c r="H634" s="3"/>
      <c r="I634" s="3"/>
      <c r="J634" s="3"/>
      <c r="K634" s="3"/>
      <c r="L634" s="3"/>
      <c r="M634" s="3"/>
      <c r="N634" s="3"/>
      <c r="O634" s="3">
        <f t="shared" ref="O634:AT634" si="395">O651</f>
        <v>0</v>
      </c>
      <c r="P634" s="3">
        <f t="shared" si="395"/>
        <v>0</v>
      </c>
      <c r="Q634" s="3">
        <f t="shared" si="395"/>
        <v>0</v>
      </c>
      <c r="R634" s="3">
        <f t="shared" si="395"/>
        <v>0</v>
      </c>
      <c r="S634" s="3">
        <f t="shared" si="395"/>
        <v>0</v>
      </c>
      <c r="T634" s="3">
        <f t="shared" si="395"/>
        <v>0</v>
      </c>
      <c r="U634" s="3">
        <f t="shared" si="395"/>
        <v>0</v>
      </c>
      <c r="V634" s="3">
        <f t="shared" si="395"/>
        <v>0</v>
      </c>
      <c r="W634" s="3">
        <f t="shared" si="395"/>
        <v>0</v>
      </c>
      <c r="X634" s="3">
        <f t="shared" si="395"/>
        <v>0</v>
      </c>
      <c r="Y634" s="3">
        <f t="shared" si="395"/>
        <v>0</v>
      </c>
      <c r="Z634" s="3">
        <f t="shared" si="395"/>
        <v>0</v>
      </c>
      <c r="AA634" s="3">
        <f t="shared" si="395"/>
        <v>0</v>
      </c>
      <c r="AB634" s="3">
        <f t="shared" si="395"/>
        <v>0</v>
      </c>
      <c r="AC634" s="3">
        <f t="shared" si="395"/>
        <v>0</v>
      </c>
      <c r="AD634" s="3">
        <f t="shared" si="395"/>
        <v>0</v>
      </c>
      <c r="AE634" s="3">
        <f t="shared" si="395"/>
        <v>0</v>
      </c>
      <c r="AF634" s="3">
        <f t="shared" si="395"/>
        <v>0</v>
      </c>
      <c r="AG634" s="3">
        <f t="shared" si="395"/>
        <v>0</v>
      </c>
      <c r="AH634" s="3">
        <f t="shared" si="395"/>
        <v>0</v>
      </c>
      <c r="AI634" s="3">
        <f t="shared" si="395"/>
        <v>0</v>
      </c>
      <c r="AJ634" s="3">
        <f t="shared" si="395"/>
        <v>0</v>
      </c>
      <c r="AK634" s="3">
        <f t="shared" si="395"/>
        <v>0</v>
      </c>
      <c r="AL634" s="3">
        <f t="shared" si="395"/>
        <v>0</v>
      </c>
      <c r="AM634" s="3">
        <f t="shared" si="395"/>
        <v>0</v>
      </c>
      <c r="AN634" s="3">
        <f t="shared" si="395"/>
        <v>0</v>
      </c>
      <c r="AO634" s="3">
        <f t="shared" si="395"/>
        <v>0</v>
      </c>
      <c r="AP634" s="3">
        <f t="shared" si="395"/>
        <v>0</v>
      </c>
      <c r="AQ634" s="3">
        <f t="shared" si="395"/>
        <v>0</v>
      </c>
      <c r="AR634" s="3">
        <f t="shared" si="395"/>
        <v>0</v>
      </c>
      <c r="AS634" s="3">
        <f t="shared" si="395"/>
        <v>0</v>
      </c>
      <c r="AT634" s="3">
        <f t="shared" si="395"/>
        <v>0</v>
      </c>
      <c r="AU634" s="3">
        <f t="shared" ref="AU634:BZ634" si="396">AU651</f>
        <v>0</v>
      </c>
      <c r="AV634" s="3">
        <f t="shared" si="396"/>
        <v>0</v>
      </c>
      <c r="AW634" s="3">
        <f t="shared" si="396"/>
        <v>0</v>
      </c>
      <c r="AX634" s="3">
        <f t="shared" si="396"/>
        <v>0</v>
      </c>
      <c r="AY634" s="3">
        <f t="shared" si="396"/>
        <v>0</v>
      </c>
      <c r="AZ634" s="3">
        <f t="shared" si="396"/>
        <v>0</v>
      </c>
      <c r="BA634" s="3">
        <f t="shared" si="396"/>
        <v>0</v>
      </c>
      <c r="BB634" s="3">
        <f t="shared" si="396"/>
        <v>0</v>
      </c>
      <c r="BC634" s="3">
        <f t="shared" si="396"/>
        <v>0</v>
      </c>
      <c r="BD634" s="3">
        <f t="shared" si="396"/>
        <v>0</v>
      </c>
      <c r="BE634" s="3">
        <f t="shared" si="396"/>
        <v>0</v>
      </c>
      <c r="BF634" s="3">
        <f t="shared" si="396"/>
        <v>0</v>
      </c>
      <c r="BG634" s="3">
        <f t="shared" si="396"/>
        <v>0</v>
      </c>
      <c r="BH634" s="3">
        <f t="shared" si="396"/>
        <v>0</v>
      </c>
      <c r="BI634" s="3">
        <f t="shared" si="396"/>
        <v>0</v>
      </c>
      <c r="BJ634" s="3">
        <f t="shared" si="396"/>
        <v>0</v>
      </c>
      <c r="BK634" s="3">
        <f t="shared" si="396"/>
        <v>0</v>
      </c>
      <c r="BL634" s="3">
        <f t="shared" si="396"/>
        <v>0</v>
      </c>
      <c r="BM634" s="3">
        <f t="shared" si="396"/>
        <v>0</v>
      </c>
      <c r="BN634" s="3">
        <f t="shared" si="396"/>
        <v>0</v>
      </c>
      <c r="BO634" s="3">
        <f t="shared" si="396"/>
        <v>0</v>
      </c>
      <c r="BP634" s="3">
        <f t="shared" si="396"/>
        <v>0</v>
      </c>
      <c r="BQ634" s="3">
        <f t="shared" si="396"/>
        <v>0</v>
      </c>
      <c r="BR634" s="3">
        <f t="shared" si="396"/>
        <v>0</v>
      </c>
      <c r="BS634" s="3">
        <f t="shared" si="396"/>
        <v>0</v>
      </c>
      <c r="BT634" s="3">
        <f t="shared" si="396"/>
        <v>0</v>
      </c>
      <c r="BU634" s="3">
        <f t="shared" si="396"/>
        <v>0</v>
      </c>
      <c r="BV634" s="3">
        <f t="shared" si="396"/>
        <v>0</v>
      </c>
      <c r="BW634" s="3">
        <f t="shared" si="396"/>
        <v>0</v>
      </c>
      <c r="BX634" s="3">
        <f t="shared" si="396"/>
        <v>0</v>
      </c>
      <c r="BY634" s="3">
        <f t="shared" si="396"/>
        <v>0</v>
      </c>
      <c r="BZ634" s="3">
        <f t="shared" si="396"/>
        <v>0</v>
      </c>
      <c r="CA634" s="3">
        <f t="shared" ref="CA634:DF634" si="397">CA651</f>
        <v>0</v>
      </c>
      <c r="CB634" s="3">
        <f t="shared" si="397"/>
        <v>0</v>
      </c>
      <c r="CC634" s="3">
        <f t="shared" si="397"/>
        <v>0</v>
      </c>
      <c r="CD634" s="3">
        <f t="shared" si="397"/>
        <v>0</v>
      </c>
      <c r="CE634" s="3">
        <f t="shared" si="397"/>
        <v>0</v>
      </c>
      <c r="CF634" s="3">
        <f t="shared" si="397"/>
        <v>0</v>
      </c>
      <c r="CG634" s="3">
        <f t="shared" si="397"/>
        <v>0</v>
      </c>
      <c r="CH634" s="3">
        <f t="shared" si="397"/>
        <v>0</v>
      </c>
      <c r="CI634" s="3">
        <f t="shared" si="397"/>
        <v>0</v>
      </c>
      <c r="CJ634" s="3">
        <f t="shared" si="397"/>
        <v>0</v>
      </c>
      <c r="CK634" s="3">
        <f t="shared" si="397"/>
        <v>0</v>
      </c>
      <c r="CL634" s="3">
        <f t="shared" si="397"/>
        <v>0</v>
      </c>
      <c r="CM634" s="3">
        <f t="shared" si="397"/>
        <v>0</v>
      </c>
      <c r="CN634" s="3">
        <f t="shared" si="397"/>
        <v>0</v>
      </c>
      <c r="CO634" s="3">
        <f t="shared" si="397"/>
        <v>0</v>
      </c>
      <c r="CP634" s="3">
        <f t="shared" si="397"/>
        <v>0</v>
      </c>
      <c r="CQ634" s="3">
        <f t="shared" si="397"/>
        <v>0</v>
      </c>
      <c r="CR634" s="3">
        <f t="shared" si="397"/>
        <v>0</v>
      </c>
      <c r="CS634" s="3">
        <f t="shared" si="397"/>
        <v>0</v>
      </c>
      <c r="CT634" s="3">
        <f t="shared" si="397"/>
        <v>0</v>
      </c>
      <c r="CU634" s="3">
        <f t="shared" si="397"/>
        <v>0</v>
      </c>
      <c r="CV634" s="3">
        <f t="shared" si="397"/>
        <v>0</v>
      </c>
      <c r="CW634" s="3">
        <f t="shared" si="397"/>
        <v>0</v>
      </c>
      <c r="CX634" s="3">
        <f t="shared" si="397"/>
        <v>0</v>
      </c>
      <c r="CY634" s="3">
        <f t="shared" si="397"/>
        <v>0</v>
      </c>
      <c r="CZ634" s="3">
        <f t="shared" si="397"/>
        <v>0</v>
      </c>
      <c r="DA634" s="3">
        <f t="shared" si="397"/>
        <v>0</v>
      </c>
      <c r="DB634" s="3">
        <f t="shared" si="397"/>
        <v>0</v>
      </c>
      <c r="DC634" s="3">
        <f t="shared" si="397"/>
        <v>0</v>
      </c>
      <c r="DD634" s="3">
        <f t="shared" si="397"/>
        <v>0</v>
      </c>
      <c r="DE634" s="3">
        <f t="shared" si="397"/>
        <v>0</v>
      </c>
      <c r="DF634" s="3">
        <f t="shared" si="397"/>
        <v>0</v>
      </c>
      <c r="DG634" s="4">
        <f t="shared" ref="DG634:EL634" si="398">DG651</f>
        <v>0</v>
      </c>
      <c r="DH634" s="4">
        <f t="shared" si="398"/>
        <v>0</v>
      </c>
      <c r="DI634" s="4">
        <f t="shared" si="398"/>
        <v>0</v>
      </c>
      <c r="DJ634" s="4">
        <f t="shared" si="398"/>
        <v>0</v>
      </c>
      <c r="DK634" s="4">
        <f t="shared" si="398"/>
        <v>0</v>
      </c>
      <c r="DL634" s="4">
        <f t="shared" si="398"/>
        <v>0</v>
      </c>
      <c r="DM634" s="4">
        <f t="shared" si="398"/>
        <v>0</v>
      </c>
      <c r="DN634" s="4">
        <f t="shared" si="398"/>
        <v>0</v>
      </c>
      <c r="DO634" s="4">
        <f t="shared" si="398"/>
        <v>0</v>
      </c>
      <c r="DP634" s="4">
        <f t="shared" si="398"/>
        <v>0</v>
      </c>
      <c r="DQ634" s="4">
        <f t="shared" si="398"/>
        <v>0</v>
      </c>
      <c r="DR634" s="4">
        <f t="shared" si="398"/>
        <v>0</v>
      </c>
      <c r="DS634" s="4">
        <f t="shared" si="398"/>
        <v>0</v>
      </c>
      <c r="DT634" s="4">
        <f t="shared" si="398"/>
        <v>0</v>
      </c>
      <c r="DU634" s="4">
        <f t="shared" si="398"/>
        <v>0</v>
      </c>
      <c r="DV634" s="4">
        <f t="shared" si="398"/>
        <v>0</v>
      </c>
      <c r="DW634" s="4">
        <f t="shared" si="398"/>
        <v>0</v>
      </c>
      <c r="DX634" s="4">
        <f t="shared" si="398"/>
        <v>0</v>
      </c>
      <c r="DY634" s="4">
        <f t="shared" si="398"/>
        <v>0</v>
      </c>
      <c r="DZ634" s="4">
        <f t="shared" si="398"/>
        <v>0</v>
      </c>
      <c r="EA634" s="4">
        <f t="shared" si="398"/>
        <v>0</v>
      </c>
      <c r="EB634" s="4">
        <f t="shared" si="398"/>
        <v>0</v>
      </c>
      <c r="EC634" s="4">
        <f t="shared" si="398"/>
        <v>0</v>
      </c>
      <c r="ED634" s="4">
        <f t="shared" si="398"/>
        <v>0</v>
      </c>
      <c r="EE634" s="4">
        <f t="shared" si="398"/>
        <v>0</v>
      </c>
      <c r="EF634" s="4">
        <f t="shared" si="398"/>
        <v>0</v>
      </c>
      <c r="EG634" s="4">
        <f t="shared" si="398"/>
        <v>0</v>
      </c>
      <c r="EH634" s="4">
        <f t="shared" si="398"/>
        <v>0</v>
      </c>
      <c r="EI634" s="4">
        <f t="shared" si="398"/>
        <v>0</v>
      </c>
      <c r="EJ634" s="4">
        <f t="shared" si="398"/>
        <v>0</v>
      </c>
      <c r="EK634" s="4">
        <f t="shared" si="398"/>
        <v>0</v>
      </c>
      <c r="EL634" s="4">
        <f t="shared" si="398"/>
        <v>0</v>
      </c>
      <c r="EM634" s="4">
        <f t="shared" ref="EM634:FR634" si="399">EM651</f>
        <v>0</v>
      </c>
      <c r="EN634" s="4">
        <f t="shared" si="399"/>
        <v>0</v>
      </c>
      <c r="EO634" s="4">
        <f t="shared" si="399"/>
        <v>0</v>
      </c>
      <c r="EP634" s="4">
        <f t="shared" si="399"/>
        <v>0</v>
      </c>
      <c r="EQ634" s="4">
        <f t="shared" si="399"/>
        <v>0</v>
      </c>
      <c r="ER634" s="4">
        <f t="shared" si="399"/>
        <v>0</v>
      </c>
      <c r="ES634" s="4">
        <f t="shared" si="399"/>
        <v>0</v>
      </c>
      <c r="ET634" s="4">
        <f t="shared" si="399"/>
        <v>0</v>
      </c>
      <c r="EU634" s="4">
        <f t="shared" si="399"/>
        <v>0</v>
      </c>
      <c r="EV634" s="4">
        <f t="shared" si="399"/>
        <v>0</v>
      </c>
      <c r="EW634" s="4">
        <f t="shared" si="399"/>
        <v>0</v>
      </c>
      <c r="EX634" s="4">
        <f t="shared" si="399"/>
        <v>0</v>
      </c>
      <c r="EY634" s="4">
        <f t="shared" si="399"/>
        <v>0</v>
      </c>
      <c r="EZ634" s="4">
        <f t="shared" si="399"/>
        <v>0</v>
      </c>
      <c r="FA634" s="4">
        <f t="shared" si="399"/>
        <v>0</v>
      </c>
      <c r="FB634" s="4">
        <f t="shared" si="399"/>
        <v>0</v>
      </c>
      <c r="FC634" s="4">
        <f t="shared" si="399"/>
        <v>0</v>
      </c>
      <c r="FD634" s="4">
        <f t="shared" si="399"/>
        <v>0</v>
      </c>
      <c r="FE634" s="4">
        <f t="shared" si="399"/>
        <v>0</v>
      </c>
      <c r="FF634" s="4">
        <f t="shared" si="399"/>
        <v>0</v>
      </c>
      <c r="FG634" s="4">
        <f t="shared" si="399"/>
        <v>0</v>
      </c>
      <c r="FH634" s="4">
        <f t="shared" si="399"/>
        <v>0</v>
      </c>
      <c r="FI634" s="4">
        <f t="shared" si="399"/>
        <v>0</v>
      </c>
      <c r="FJ634" s="4">
        <f t="shared" si="399"/>
        <v>0</v>
      </c>
      <c r="FK634" s="4">
        <f t="shared" si="399"/>
        <v>0</v>
      </c>
      <c r="FL634" s="4">
        <f t="shared" si="399"/>
        <v>0</v>
      </c>
      <c r="FM634" s="4">
        <f t="shared" si="399"/>
        <v>0</v>
      </c>
      <c r="FN634" s="4">
        <f t="shared" si="399"/>
        <v>0</v>
      </c>
      <c r="FO634" s="4">
        <f t="shared" si="399"/>
        <v>0</v>
      </c>
      <c r="FP634" s="4">
        <f t="shared" si="399"/>
        <v>0</v>
      </c>
      <c r="FQ634" s="4">
        <f t="shared" si="399"/>
        <v>0</v>
      </c>
      <c r="FR634" s="4">
        <f t="shared" si="399"/>
        <v>0</v>
      </c>
      <c r="FS634" s="4">
        <f t="shared" ref="FS634:GX634" si="400">FS651</f>
        <v>0</v>
      </c>
      <c r="FT634" s="4">
        <f t="shared" si="400"/>
        <v>0</v>
      </c>
      <c r="FU634" s="4">
        <f t="shared" si="400"/>
        <v>0</v>
      </c>
      <c r="FV634" s="4">
        <f t="shared" si="400"/>
        <v>0</v>
      </c>
      <c r="FW634" s="4">
        <f t="shared" si="400"/>
        <v>0</v>
      </c>
      <c r="FX634" s="4">
        <f t="shared" si="400"/>
        <v>0</v>
      </c>
      <c r="FY634" s="4">
        <f t="shared" si="400"/>
        <v>0</v>
      </c>
      <c r="FZ634" s="4">
        <f t="shared" si="400"/>
        <v>0</v>
      </c>
      <c r="GA634" s="4">
        <f t="shared" si="400"/>
        <v>0</v>
      </c>
      <c r="GB634" s="4">
        <f t="shared" si="400"/>
        <v>0</v>
      </c>
      <c r="GC634" s="4">
        <f t="shared" si="400"/>
        <v>0</v>
      </c>
      <c r="GD634" s="4">
        <f t="shared" si="400"/>
        <v>0</v>
      </c>
      <c r="GE634" s="4">
        <f t="shared" si="400"/>
        <v>0</v>
      </c>
      <c r="GF634" s="4">
        <f t="shared" si="400"/>
        <v>0</v>
      </c>
      <c r="GG634" s="4">
        <f t="shared" si="400"/>
        <v>0</v>
      </c>
      <c r="GH634" s="4">
        <f t="shared" si="400"/>
        <v>0</v>
      </c>
      <c r="GI634" s="4">
        <f t="shared" si="400"/>
        <v>0</v>
      </c>
      <c r="GJ634" s="4">
        <f t="shared" si="400"/>
        <v>0</v>
      </c>
      <c r="GK634" s="4">
        <f t="shared" si="400"/>
        <v>0</v>
      </c>
      <c r="GL634" s="4">
        <f t="shared" si="400"/>
        <v>0</v>
      </c>
      <c r="GM634" s="4">
        <f t="shared" si="400"/>
        <v>0</v>
      </c>
      <c r="GN634" s="4">
        <f t="shared" si="400"/>
        <v>0</v>
      </c>
      <c r="GO634" s="4">
        <f t="shared" si="400"/>
        <v>0</v>
      </c>
      <c r="GP634" s="4">
        <f t="shared" si="400"/>
        <v>0</v>
      </c>
      <c r="GQ634" s="4">
        <f t="shared" si="400"/>
        <v>0</v>
      </c>
      <c r="GR634" s="4">
        <f t="shared" si="400"/>
        <v>0</v>
      </c>
      <c r="GS634" s="4">
        <f t="shared" si="400"/>
        <v>0</v>
      </c>
      <c r="GT634" s="4">
        <f t="shared" si="400"/>
        <v>0</v>
      </c>
      <c r="GU634" s="4">
        <f t="shared" si="400"/>
        <v>0</v>
      </c>
      <c r="GV634" s="4">
        <f t="shared" si="400"/>
        <v>0</v>
      </c>
      <c r="GW634" s="4">
        <f t="shared" si="400"/>
        <v>0</v>
      </c>
      <c r="GX634" s="4">
        <f t="shared" si="400"/>
        <v>0</v>
      </c>
    </row>
    <row r="636" spans="1:255" x14ac:dyDescent="0.25">
      <c r="A636" s="2">
        <v>17</v>
      </c>
      <c r="B636" s="2">
        <v>0</v>
      </c>
      <c r="C636" s="2">
        <f>ROW(SmtRes!A464)</f>
        <v>464</v>
      </c>
      <c r="D636" s="2">
        <f>ROW(EtalonRes!A453)</f>
        <v>453</v>
      </c>
      <c r="E636" s="2" t="s">
        <v>3</v>
      </c>
      <c r="F636" s="2" t="s">
        <v>163</v>
      </c>
      <c r="G636" s="2" t="s">
        <v>164</v>
      </c>
      <c r="H636" s="2" t="s">
        <v>103</v>
      </c>
      <c r="I636" s="2">
        <f>ROUND(1,7)</f>
        <v>1</v>
      </c>
      <c r="J636" s="2">
        <v>0</v>
      </c>
      <c r="K636" s="2">
        <f>ROUND(1,7)</f>
        <v>1</v>
      </c>
      <c r="L636" s="2"/>
      <c r="M636" s="2"/>
      <c r="N636" s="2"/>
      <c r="O636" s="2">
        <f t="shared" ref="O636:O647" si="401">ROUND(CP636,2)</f>
        <v>10884.03</v>
      </c>
      <c r="P636" s="2">
        <f>SUMIF(SmtRes!AQ461:'SmtRes'!AQ464,"=1",SmtRes!DF461:'SmtRes'!DF464)</f>
        <v>0</v>
      </c>
      <c r="Q636" s="2">
        <f>SUMIF(SmtRes!AQ461:'SmtRes'!AQ464,"=1",SmtRes!DG461:'SmtRes'!DG464)</f>
        <v>8547.2999999999993</v>
      </c>
      <c r="R636" s="2">
        <f>SUMIF(SmtRes!AQ461:'SmtRes'!AQ464,"=1",SmtRes!DH461:'SmtRes'!DH464)</f>
        <v>1849.6599999999999</v>
      </c>
      <c r="S636" s="2">
        <f>SUMIF(SmtRes!AQ461:'SmtRes'!AQ464,"=1",SmtRes!DI461:'SmtRes'!DI464)</f>
        <v>487.07</v>
      </c>
      <c r="T636" s="2">
        <f t="shared" ref="T636:T649" si="402">ROUND(CU636*I636,2)</f>
        <v>0</v>
      </c>
      <c r="U636" s="2">
        <f>SUMIF(SmtRes!AQ461:'SmtRes'!AQ464,"=1",SmtRes!CV461:'SmtRes'!CV464)</f>
        <v>0.6</v>
      </c>
      <c r="V636" s="2">
        <f>SUMIF(SmtRes!AQ461:'SmtRes'!AQ464,"=1",SmtRes!CW461:'SmtRes'!CW464)</f>
        <v>1.7799999999999998</v>
      </c>
      <c r="W636" s="2">
        <f t="shared" ref="W636:W649" si="403">ROUND(CX636*I636,2)</f>
        <v>0</v>
      </c>
      <c r="X636" s="2">
        <f t="shared" ref="X636:X649" si="404">ROUND(CY636,2)</f>
        <v>2476.9299999999998</v>
      </c>
      <c r="Y636" s="2">
        <f t="shared" ref="Y636:Y649" si="405">ROUND(CZ636,2)</f>
        <v>1051.53</v>
      </c>
      <c r="Z636" s="2"/>
      <c r="AA636" s="2">
        <v>-1</v>
      </c>
      <c r="AB636" s="2">
        <f t="shared" ref="AB636:AB649" si="406">ROUND((AC636+AD636+AF636),6)</f>
        <v>7311.6686</v>
      </c>
      <c r="AC636" s="2">
        <f>ROUND((0),6)</f>
        <v>0</v>
      </c>
      <c r="AD636" s="2">
        <f>ROUND((((SUM(SmtRes!BR461:'SmtRes'!BR464))-(SUM(SmtRes!BS461:'SmtRes'!BS464)))+AE636),6)</f>
        <v>6824.5946000000004</v>
      </c>
      <c r="AE636" s="2">
        <f>ROUND((SUM(SmtRes!BS461:'SmtRes'!BS464)),6)</f>
        <v>1849.663</v>
      </c>
      <c r="AF636" s="2">
        <f>ROUND((SUM(SmtRes!BT461:'SmtRes'!BT464)),6)</f>
        <v>487.07400000000001</v>
      </c>
      <c r="AG636" s="2">
        <f t="shared" ref="AG636:AG649" si="407">ROUND((AP636),6)</f>
        <v>0</v>
      </c>
      <c r="AH636" s="2">
        <f>(SUM(SmtRes!BU461:'SmtRes'!BU464))</f>
        <v>0.6</v>
      </c>
      <c r="AI636" s="2">
        <f>(SUM(SmtRes!BV461:'SmtRes'!BV464))</f>
        <v>1.7799999999999998</v>
      </c>
      <c r="AJ636" s="2">
        <f t="shared" ref="AJ636:AJ649" si="408">(AS636)</f>
        <v>0</v>
      </c>
      <c r="AK636" s="2">
        <v>9161.3315999999995</v>
      </c>
      <c r="AL636" s="2">
        <v>0</v>
      </c>
      <c r="AM636" s="2">
        <v>6824.5946000000004</v>
      </c>
      <c r="AN636" s="2">
        <v>1849.663</v>
      </c>
      <c r="AO636" s="2">
        <v>487.07399999999996</v>
      </c>
      <c r="AP636" s="2">
        <v>0</v>
      </c>
      <c r="AQ636" s="2">
        <v>0.6</v>
      </c>
      <c r="AR636" s="2">
        <v>1.7799999999999998</v>
      </c>
      <c r="AS636" s="2">
        <v>0</v>
      </c>
      <c r="AT636" s="2">
        <v>106</v>
      </c>
      <c r="AU636" s="2">
        <v>45</v>
      </c>
      <c r="AV636" s="2">
        <v>1</v>
      </c>
      <c r="AW636" s="2">
        <v>1</v>
      </c>
      <c r="AX636" s="2"/>
      <c r="AY636" s="2"/>
      <c r="AZ636" s="2">
        <v>1</v>
      </c>
      <c r="BA636" s="2">
        <v>1</v>
      </c>
      <c r="BB636" s="2">
        <v>1</v>
      </c>
      <c r="BC636" s="2">
        <v>1</v>
      </c>
      <c r="BD636" s="2" t="s">
        <v>3</v>
      </c>
      <c r="BE636" s="2" t="s">
        <v>3</v>
      </c>
      <c r="BF636" s="2" t="s">
        <v>3</v>
      </c>
      <c r="BG636" s="2" t="s">
        <v>3</v>
      </c>
      <c r="BH636" s="2">
        <v>0</v>
      </c>
      <c r="BI636" s="2">
        <v>1</v>
      </c>
      <c r="BJ636" s="2" t="s">
        <v>165</v>
      </c>
      <c r="BK636" s="2"/>
      <c r="BL636" s="2"/>
      <c r="BM636" s="2">
        <v>4001</v>
      </c>
      <c r="BN636" s="2">
        <v>0</v>
      </c>
      <c r="BO636" s="2" t="s">
        <v>3</v>
      </c>
      <c r="BP636" s="2">
        <v>0</v>
      </c>
      <c r="BQ636" s="2">
        <v>2</v>
      </c>
      <c r="BR636" s="2">
        <v>0</v>
      </c>
      <c r="BS636" s="2">
        <v>1</v>
      </c>
      <c r="BT636" s="2">
        <v>1</v>
      </c>
      <c r="BU636" s="2">
        <v>1</v>
      </c>
      <c r="BV636" s="2">
        <v>1</v>
      </c>
      <c r="BW636" s="2">
        <v>1</v>
      </c>
      <c r="BX636" s="2">
        <v>1</v>
      </c>
      <c r="BY636" s="2" t="s">
        <v>3</v>
      </c>
      <c r="BZ636" s="2">
        <v>106</v>
      </c>
      <c r="CA636" s="2">
        <v>45</v>
      </c>
      <c r="CB636" s="2" t="s">
        <v>3</v>
      </c>
      <c r="CC636" s="2"/>
      <c r="CD636" s="2"/>
      <c r="CE636" s="2">
        <v>0</v>
      </c>
      <c r="CF636" s="2">
        <v>0</v>
      </c>
      <c r="CG636" s="2">
        <v>0</v>
      </c>
      <c r="CH636" s="2"/>
      <c r="CI636" s="2"/>
      <c r="CJ636" s="2"/>
      <c r="CK636" s="2"/>
      <c r="CL636" s="2"/>
      <c r="CM636" s="2">
        <v>0</v>
      </c>
      <c r="CN636" s="2" t="s">
        <v>3</v>
      </c>
      <c r="CO636" s="2">
        <v>0</v>
      </c>
      <c r="CP636" s="2">
        <f t="shared" ref="CP636:CP647" si="409">(P636+Q636+S636+R636)</f>
        <v>10884.029999999999</v>
      </c>
      <c r="CQ636" s="2">
        <f>SUMIF(SmtRes!AQ461:'SmtRes'!AQ464,"=1",SmtRes!AA461:'SmtRes'!AA464)</f>
        <v>0</v>
      </c>
      <c r="CR636" s="2">
        <f>SUMIF(SmtRes!AQ461:'SmtRes'!AQ464,"=1",SmtRes!AB461:'SmtRes'!AB464)</f>
        <v>14336.71</v>
      </c>
      <c r="CS636" s="2">
        <f>SUMIF(SmtRes!AQ461:'SmtRes'!AQ464,"=1",SmtRes!AC461:'SmtRes'!AC464)</f>
        <v>3113.87</v>
      </c>
      <c r="CT636" s="2">
        <f>SUMIF(SmtRes!AQ461:'SmtRes'!AQ464,"=1",SmtRes!AD461:'SmtRes'!AD464)</f>
        <v>811.79</v>
      </c>
      <c r="CU636" s="2">
        <f t="shared" ref="CU636:CU647" si="410">AG636</f>
        <v>0</v>
      </c>
      <c r="CV636" s="2">
        <f>SUMIF(SmtRes!AQ461:'SmtRes'!AQ464,"=1",SmtRes!BU461:'SmtRes'!BU464)</f>
        <v>0.6</v>
      </c>
      <c r="CW636" s="2">
        <f>SUMIF(SmtRes!AQ461:'SmtRes'!AQ464,"=1",SmtRes!BV461:'SmtRes'!BV464)</f>
        <v>1.7799999999999998</v>
      </c>
      <c r="CX636" s="2">
        <f t="shared" ref="CX636:CX647" si="411">AJ636</f>
        <v>0</v>
      </c>
      <c r="CY636" s="2">
        <f t="shared" ref="CY636:CY643" si="412">(((S636+R636)*AT636)/100)</f>
        <v>2476.9338000000002</v>
      </c>
      <c r="CZ636" s="2">
        <f t="shared" ref="CZ636:CZ643" si="413">(((S636+R636)*AU636)/100)</f>
        <v>1051.5285000000001</v>
      </c>
      <c r="DA636" s="2"/>
      <c r="DB636" s="2"/>
      <c r="DC636" s="2" t="s">
        <v>3</v>
      </c>
      <c r="DD636" s="2" t="s">
        <v>3</v>
      </c>
      <c r="DE636" s="2" t="s">
        <v>3</v>
      </c>
      <c r="DF636" s="2" t="s">
        <v>3</v>
      </c>
      <c r="DG636" s="2" t="s">
        <v>3</v>
      </c>
      <c r="DH636" s="2" t="s">
        <v>3</v>
      </c>
      <c r="DI636" s="2" t="s">
        <v>3</v>
      </c>
      <c r="DJ636" s="2" t="s">
        <v>3</v>
      </c>
      <c r="DK636" s="2" t="s">
        <v>3</v>
      </c>
      <c r="DL636" s="2" t="s">
        <v>3</v>
      </c>
      <c r="DM636" s="2" t="s">
        <v>3</v>
      </c>
      <c r="DN636" s="2">
        <v>0</v>
      </c>
      <c r="DO636" s="2">
        <v>0</v>
      </c>
      <c r="DP636" s="2">
        <v>1</v>
      </c>
      <c r="DQ636" s="2">
        <v>1</v>
      </c>
      <c r="DR636" s="2"/>
      <c r="DS636" s="2"/>
      <c r="DT636" s="2"/>
      <c r="DU636" s="2">
        <v>1013</v>
      </c>
      <c r="DV636" s="2" t="s">
        <v>103</v>
      </c>
      <c r="DW636" s="2" t="s">
        <v>105</v>
      </c>
      <c r="DX636" s="2">
        <v>1</v>
      </c>
      <c r="DY636" s="2"/>
      <c r="DZ636" s="2" t="s">
        <v>3</v>
      </c>
      <c r="EA636" s="2" t="s">
        <v>3</v>
      </c>
      <c r="EB636" s="2" t="s">
        <v>3</v>
      </c>
      <c r="EC636" s="2" t="s">
        <v>3</v>
      </c>
      <c r="ED636" s="2"/>
      <c r="EE636" s="2">
        <v>75084939</v>
      </c>
      <c r="EF636" s="2">
        <v>2</v>
      </c>
      <c r="EG636" s="2" t="s">
        <v>25</v>
      </c>
      <c r="EH636" s="2">
        <v>4</v>
      </c>
      <c r="EI636" s="2" t="s">
        <v>106</v>
      </c>
      <c r="EJ636" s="2">
        <v>1</v>
      </c>
      <c r="EK636" s="2">
        <v>4001</v>
      </c>
      <c r="EL636" s="2" t="s">
        <v>106</v>
      </c>
      <c r="EM636" s="2" t="s">
        <v>107</v>
      </c>
      <c r="EN636" s="2"/>
      <c r="EO636" s="2" t="s">
        <v>3</v>
      </c>
      <c r="EP636" s="2"/>
      <c r="EQ636" s="2">
        <v>1024</v>
      </c>
      <c r="ER636" s="2">
        <v>0</v>
      </c>
      <c r="ES636" s="2">
        <v>0</v>
      </c>
      <c r="ET636" s="2">
        <v>0</v>
      </c>
      <c r="EU636" s="2">
        <v>0</v>
      </c>
      <c r="EV636" s="2">
        <v>0</v>
      </c>
      <c r="EW636" s="2">
        <v>0.6</v>
      </c>
      <c r="EX636" s="2">
        <v>1.78</v>
      </c>
      <c r="EY636" s="2">
        <v>0</v>
      </c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>
        <v>0</v>
      </c>
      <c r="FR636" s="2">
        <v>0</v>
      </c>
      <c r="FS636" s="2">
        <v>0</v>
      </c>
      <c r="FT636" s="2"/>
      <c r="FU636" s="2"/>
      <c r="FV636" s="2"/>
      <c r="FW636" s="2"/>
      <c r="FX636" s="2">
        <v>106</v>
      </c>
      <c r="FY636" s="2">
        <v>45</v>
      </c>
      <c r="FZ636" s="2"/>
      <c r="GA636" s="2" t="s">
        <v>3</v>
      </c>
      <c r="GB636" s="2"/>
      <c r="GC636" s="2"/>
      <c r="GD636" s="2">
        <v>1</v>
      </c>
      <c r="GE636" s="2"/>
      <c r="GF636" s="2">
        <v>-6146419</v>
      </c>
      <c r="GG636" s="2">
        <v>2</v>
      </c>
      <c r="GH636" s="2">
        <v>1</v>
      </c>
      <c r="GI636" s="2">
        <v>-2</v>
      </c>
      <c r="GJ636" s="2">
        <v>0</v>
      </c>
      <c r="GK636" s="2">
        <v>0</v>
      </c>
      <c r="GL636" s="2">
        <f t="shared" ref="GL636:GL649" si="414">ROUND(IF(AND(BH636=3,BI636=3,FS636&lt;&gt;0),P636,0),2)</f>
        <v>0</v>
      </c>
      <c r="GM636" s="2">
        <f t="shared" ref="GM636:GM649" si="415">ROUND(O636+X636+Y636,2)+GX636</f>
        <v>14412.49</v>
      </c>
      <c r="GN636" s="2">
        <f t="shared" ref="GN636:GN649" si="416">IF(OR(BI636=0,BI636=1),GM636-GX636,0)</f>
        <v>14412.49</v>
      </c>
      <c r="GO636" s="2">
        <f t="shared" ref="GO636:GO649" si="417">IF(BI636=2,GM636-GX636,0)</f>
        <v>0</v>
      </c>
      <c r="GP636" s="2">
        <f t="shared" ref="GP636:GP649" si="418">IF(BI636=4,GM636-GX636,0)</f>
        <v>0</v>
      </c>
      <c r="GQ636" s="2"/>
      <c r="GR636" s="2">
        <v>0</v>
      </c>
      <c r="GS636" s="2">
        <v>3</v>
      </c>
      <c r="GT636" s="2">
        <v>0</v>
      </c>
      <c r="GU636" s="2" t="s">
        <v>3</v>
      </c>
      <c r="GV636" s="2">
        <f t="shared" ref="GV636:GV649" si="419">ROUND((GT636),6)</f>
        <v>0</v>
      </c>
      <c r="GW636" s="2">
        <v>1</v>
      </c>
      <c r="GX636" s="2">
        <f t="shared" ref="GX636:GX649" si="420">ROUND(HC636*I636,2)</f>
        <v>0</v>
      </c>
      <c r="GY636" s="2"/>
      <c r="GZ636" s="2"/>
      <c r="HA636" s="2">
        <v>0</v>
      </c>
      <c r="HB636" s="2">
        <v>0</v>
      </c>
      <c r="HC636" s="2">
        <f t="shared" ref="HC636:HC647" si="421">GV636*GW636</f>
        <v>0</v>
      </c>
      <c r="HD636" s="2"/>
      <c r="HE636" s="2" t="s">
        <v>3</v>
      </c>
      <c r="HF636" s="2" t="s">
        <v>3</v>
      </c>
      <c r="HG636" s="2"/>
      <c r="HH636" s="2"/>
      <c r="HI636" s="2"/>
      <c r="HJ636" s="2"/>
      <c r="HK636" s="2"/>
      <c r="HL636" s="2"/>
      <c r="HM636" s="2" t="s">
        <v>3</v>
      </c>
      <c r="HN636" s="2" t="s">
        <v>108</v>
      </c>
      <c r="HO636" s="2" t="s">
        <v>109</v>
      </c>
      <c r="HP636" s="2" t="s">
        <v>106</v>
      </c>
      <c r="HQ636" s="2" t="s">
        <v>106</v>
      </c>
      <c r="HR636" s="2"/>
      <c r="HS636" s="2">
        <v>0</v>
      </c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>
        <v>0</v>
      </c>
      <c r="IL636" s="2"/>
      <c r="IM636" s="2"/>
      <c r="IN636" s="2"/>
      <c r="IO636" s="2"/>
      <c r="IP636" s="2"/>
      <c r="IQ636" s="2"/>
      <c r="IR636" s="2"/>
      <c r="IS636" s="2"/>
      <c r="IT636" s="2"/>
      <c r="IU636" s="2"/>
    </row>
    <row r="637" spans="1:255" x14ac:dyDescent="0.25">
      <c r="A637" s="2">
        <v>17</v>
      </c>
      <c r="B637" s="2">
        <v>0</v>
      </c>
      <c r="C637" s="2">
        <f>ROW(SmtRes!A467)</f>
        <v>467</v>
      </c>
      <c r="D637" s="2">
        <f>ROW(EtalonRes!A456)</f>
        <v>456</v>
      </c>
      <c r="E637" s="2" t="s">
        <v>3</v>
      </c>
      <c r="F637" s="2" t="s">
        <v>166</v>
      </c>
      <c r="G637" s="2" t="s">
        <v>167</v>
      </c>
      <c r="H637" s="2" t="s">
        <v>103</v>
      </c>
      <c r="I637" s="2">
        <f>ROUND(1,7)</f>
        <v>1</v>
      </c>
      <c r="J637" s="2">
        <v>0</v>
      </c>
      <c r="K637" s="2">
        <f>ROUND(1,7)</f>
        <v>1</v>
      </c>
      <c r="L637" s="2"/>
      <c r="M637" s="2"/>
      <c r="N637" s="2"/>
      <c r="O637" s="2">
        <f t="shared" si="401"/>
        <v>3794.22</v>
      </c>
      <c r="P637" s="2">
        <f>SUMIF(SmtRes!AQ465:'SmtRes'!AQ467,"=1",SmtRes!DF465:'SmtRes'!DF467)</f>
        <v>0</v>
      </c>
      <c r="Q637" s="2">
        <f>SUMIF(SmtRes!AQ465:'SmtRes'!AQ467,"=1",SmtRes!DG465:'SmtRes'!DG467)</f>
        <v>3016.11</v>
      </c>
      <c r="R637" s="2">
        <f>SUMIF(SmtRes!AQ465:'SmtRes'!AQ467,"=1",SmtRes!DH465:'SmtRes'!DH467)</f>
        <v>567.04</v>
      </c>
      <c r="S637" s="2">
        <f>SUMIF(SmtRes!AQ465:'SmtRes'!AQ467,"=1",SmtRes!DI465:'SmtRes'!DI467)</f>
        <v>211.07</v>
      </c>
      <c r="T637" s="2">
        <f t="shared" si="402"/>
        <v>0</v>
      </c>
      <c r="U637" s="2">
        <f>SUMIF(SmtRes!AQ465:'SmtRes'!AQ467,"=1",SmtRes!CV465:'SmtRes'!CV467)</f>
        <v>0.26</v>
      </c>
      <c r="V637" s="2">
        <f>SUMIF(SmtRes!AQ465:'SmtRes'!AQ467,"=1",SmtRes!CW465:'SmtRes'!CW467)</f>
        <v>0.52</v>
      </c>
      <c r="W637" s="2">
        <f t="shared" si="403"/>
        <v>0</v>
      </c>
      <c r="X637" s="2">
        <f t="shared" si="404"/>
        <v>824.8</v>
      </c>
      <c r="Y637" s="2">
        <f t="shared" si="405"/>
        <v>350.15</v>
      </c>
      <c r="Z637" s="2"/>
      <c r="AA637" s="2">
        <v>-1</v>
      </c>
      <c r="AB637" s="2">
        <f t="shared" si="406"/>
        <v>2643.4122000000002</v>
      </c>
      <c r="AC637" s="2">
        <f>ROUND((0),6)</f>
        <v>0</v>
      </c>
      <c r="AD637" s="2">
        <f>ROUND((((SUM(SmtRes!BR465:'SmtRes'!BR467))-(SUM(SmtRes!BS465:'SmtRes'!BS467)))+AE637),6)</f>
        <v>2432.3467999999998</v>
      </c>
      <c r="AE637" s="2">
        <f>ROUND((SUM(SmtRes!BS465:'SmtRes'!BS467)),6)</f>
        <v>567.03920000000005</v>
      </c>
      <c r="AF637" s="2">
        <f>ROUND((SUM(SmtRes!BT465:'SmtRes'!BT467)),6)</f>
        <v>211.06540000000001</v>
      </c>
      <c r="AG637" s="2">
        <f t="shared" si="407"/>
        <v>0</v>
      </c>
      <c r="AH637" s="2">
        <f>(SUM(SmtRes!BU465:'SmtRes'!BU467))</f>
        <v>0.26</v>
      </c>
      <c r="AI637" s="2">
        <f>(SUM(SmtRes!BV465:'SmtRes'!BV467))</f>
        <v>0.52</v>
      </c>
      <c r="AJ637" s="2">
        <f t="shared" si="408"/>
        <v>0</v>
      </c>
      <c r="AK637" s="2">
        <v>3210.4514000000004</v>
      </c>
      <c r="AL637" s="2">
        <v>0</v>
      </c>
      <c r="AM637" s="2">
        <v>2432.3468000000003</v>
      </c>
      <c r="AN637" s="2">
        <v>567.03920000000005</v>
      </c>
      <c r="AO637" s="2">
        <v>211.06540000000001</v>
      </c>
      <c r="AP637" s="2">
        <v>0</v>
      </c>
      <c r="AQ637" s="2">
        <v>0.26</v>
      </c>
      <c r="AR637" s="2">
        <v>0.52</v>
      </c>
      <c r="AS637" s="2">
        <v>0</v>
      </c>
      <c r="AT637" s="2">
        <v>106</v>
      </c>
      <c r="AU637" s="2">
        <v>45</v>
      </c>
      <c r="AV637" s="2">
        <v>1</v>
      </c>
      <c r="AW637" s="2">
        <v>1</v>
      </c>
      <c r="AX637" s="2"/>
      <c r="AY637" s="2"/>
      <c r="AZ637" s="2">
        <v>1</v>
      </c>
      <c r="BA637" s="2">
        <v>1</v>
      </c>
      <c r="BB637" s="2">
        <v>1</v>
      </c>
      <c r="BC637" s="2">
        <v>1</v>
      </c>
      <c r="BD637" s="2" t="s">
        <v>3</v>
      </c>
      <c r="BE637" s="2" t="s">
        <v>3</v>
      </c>
      <c r="BF637" s="2" t="s">
        <v>3</v>
      </c>
      <c r="BG637" s="2" t="s">
        <v>3</v>
      </c>
      <c r="BH637" s="2">
        <v>0</v>
      </c>
      <c r="BI637" s="2">
        <v>1</v>
      </c>
      <c r="BJ637" s="2" t="s">
        <v>168</v>
      </c>
      <c r="BK637" s="2"/>
      <c r="BL637" s="2"/>
      <c r="BM637" s="2">
        <v>4001</v>
      </c>
      <c r="BN637" s="2">
        <v>0</v>
      </c>
      <c r="BO637" s="2" t="s">
        <v>3</v>
      </c>
      <c r="BP637" s="2">
        <v>0</v>
      </c>
      <c r="BQ637" s="2">
        <v>2</v>
      </c>
      <c r="BR637" s="2">
        <v>0</v>
      </c>
      <c r="BS637" s="2">
        <v>1</v>
      </c>
      <c r="BT637" s="2">
        <v>1</v>
      </c>
      <c r="BU637" s="2">
        <v>1</v>
      </c>
      <c r="BV637" s="2">
        <v>1</v>
      </c>
      <c r="BW637" s="2">
        <v>1</v>
      </c>
      <c r="BX637" s="2">
        <v>1</v>
      </c>
      <c r="BY637" s="2" t="s">
        <v>3</v>
      </c>
      <c r="BZ637" s="2">
        <v>106</v>
      </c>
      <c r="CA637" s="2">
        <v>45</v>
      </c>
      <c r="CB637" s="2" t="s">
        <v>3</v>
      </c>
      <c r="CC637" s="2"/>
      <c r="CD637" s="2"/>
      <c r="CE637" s="2">
        <v>0</v>
      </c>
      <c r="CF637" s="2">
        <v>0</v>
      </c>
      <c r="CG637" s="2">
        <v>0</v>
      </c>
      <c r="CH637" s="2"/>
      <c r="CI637" s="2"/>
      <c r="CJ637" s="2"/>
      <c r="CK637" s="2"/>
      <c r="CL637" s="2"/>
      <c r="CM637" s="2">
        <v>0</v>
      </c>
      <c r="CN637" s="2" t="s">
        <v>3</v>
      </c>
      <c r="CO637" s="2">
        <v>0</v>
      </c>
      <c r="CP637" s="2">
        <f t="shared" si="409"/>
        <v>3794.2200000000003</v>
      </c>
      <c r="CQ637" s="2">
        <f>SUMIF(SmtRes!AQ465:'SmtRes'!AQ467,"=1",SmtRes!AA465:'SmtRes'!AA467)</f>
        <v>0</v>
      </c>
      <c r="CR637" s="2">
        <f>SUMIF(SmtRes!AQ465:'SmtRes'!AQ467,"=1",SmtRes!AB465:'SmtRes'!AB467)</f>
        <v>11600.42</v>
      </c>
      <c r="CS637" s="2">
        <f>SUMIF(SmtRes!AQ465:'SmtRes'!AQ467,"=1",SmtRes!AC465:'SmtRes'!AC467)</f>
        <v>2180.92</v>
      </c>
      <c r="CT637" s="2">
        <f>SUMIF(SmtRes!AQ465:'SmtRes'!AQ467,"=1",SmtRes!AD465:'SmtRes'!AD467)</f>
        <v>811.79</v>
      </c>
      <c r="CU637" s="2">
        <f t="shared" si="410"/>
        <v>0</v>
      </c>
      <c r="CV637" s="2">
        <f>SUMIF(SmtRes!AQ465:'SmtRes'!AQ467,"=1",SmtRes!BU465:'SmtRes'!BU467)</f>
        <v>0.26</v>
      </c>
      <c r="CW637" s="2">
        <f>SUMIF(SmtRes!AQ465:'SmtRes'!AQ467,"=1",SmtRes!BV465:'SmtRes'!BV467)</f>
        <v>0.52</v>
      </c>
      <c r="CX637" s="2">
        <f t="shared" si="411"/>
        <v>0</v>
      </c>
      <c r="CY637" s="2">
        <f t="shared" si="412"/>
        <v>824.7965999999999</v>
      </c>
      <c r="CZ637" s="2">
        <f t="shared" si="413"/>
        <v>350.14949999999999</v>
      </c>
      <c r="DA637" s="2"/>
      <c r="DB637" s="2"/>
      <c r="DC637" s="2" t="s">
        <v>3</v>
      </c>
      <c r="DD637" s="2" t="s">
        <v>3</v>
      </c>
      <c r="DE637" s="2" t="s">
        <v>3</v>
      </c>
      <c r="DF637" s="2" t="s">
        <v>3</v>
      </c>
      <c r="DG637" s="2" t="s">
        <v>3</v>
      </c>
      <c r="DH637" s="2" t="s">
        <v>3</v>
      </c>
      <c r="DI637" s="2" t="s">
        <v>3</v>
      </c>
      <c r="DJ637" s="2" t="s">
        <v>3</v>
      </c>
      <c r="DK637" s="2" t="s">
        <v>3</v>
      </c>
      <c r="DL637" s="2" t="s">
        <v>3</v>
      </c>
      <c r="DM637" s="2" t="s">
        <v>3</v>
      </c>
      <c r="DN637" s="2">
        <v>0</v>
      </c>
      <c r="DO637" s="2">
        <v>0</v>
      </c>
      <c r="DP637" s="2">
        <v>1</v>
      </c>
      <c r="DQ637" s="2">
        <v>1</v>
      </c>
      <c r="DR637" s="2"/>
      <c r="DS637" s="2"/>
      <c r="DT637" s="2"/>
      <c r="DU637" s="2">
        <v>1013</v>
      </c>
      <c r="DV637" s="2" t="s">
        <v>103</v>
      </c>
      <c r="DW637" s="2" t="s">
        <v>105</v>
      </c>
      <c r="DX637" s="2">
        <v>1</v>
      </c>
      <c r="DY637" s="2"/>
      <c r="DZ637" s="2" t="s">
        <v>3</v>
      </c>
      <c r="EA637" s="2" t="s">
        <v>3</v>
      </c>
      <c r="EB637" s="2" t="s">
        <v>3</v>
      </c>
      <c r="EC637" s="2" t="s">
        <v>3</v>
      </c>
      <c r="ED637" s="2"/>
      <c r="EE637" s="2">
        <v>75084939</v>
      </c>
      <c r="EF637" s="2">
        <v>2</v>
      </c>
      <c r="EG637" s="2" t="s">
        <v>25</v>
      </c>
      <c r="EH637" s="2">
        <v>4</v>
      </c>
      <c r="EI637" s="2" t="s">
        <v>106</v>
      </c>
      <c r="EJ637" s="2">
        <v>1</v>
      </c>
      <c r="EK637" s="2">
        <v>4001</v>
      </c>
      <c r="EL637" s="2" t="s">
        <v>106</v>
      </c>
      <c r="EM637" s="2" t="s">
        <v>107</v>
      </c>
      <c r="EN637" s="2"/>
      <c r="EO637" s="2" t="s">
        <v>3</v>
      </c>
      <c r="EP637" s="2"/>
      <c r="EQ637" s="2">
        <v>1024</v>
      </c>
      <c r="ER637" s="2">
        <v>0</v>
      </c>
      <c r="ES637" s="2">
        <v>0</v>
      </c>
      <c r="ET637" s="2">
        <v>0</v>
      </c>
      <c r="EU637" s="2">
        <v>0</v>
      </c>
      <c r="EV637" s="2">
        <v>0</v>
      </c>
      <c r="EW637" s="2">
        <v>0.26</v>
      </c>
      <c r="EX637" s="2">
        <v>0.52</v>
      </c>
      <c r="EY637" s="2">
        <v>0</v>
      </c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>
        <v>0</v>
      </c>
      <c r="FR637" s="2">
        <v>0</v>
      </c>
      <c r="FS637" s="2">
        <v>0</v>
      </c>
      <c r="FT637" s="2"/>
      <c r="FU637" s="2"/>
      <c r="FV637" s="2"/>
      <c r="FW637" s="2"/>
      <c r="FX637" s="2">
        <v>106</v>
      </c>
      <c r="FY637" s="2">
        <v>45</v>
      </c>
      <c r="FZ637" s="2"/>
      <c r="GA637" s="2" t="s">
        <v>3</v>
      </c>
      <c r="GB637" s="2"/>
      <c r="GC637" s="2"/>
      <c r="GD637" s="2">
        <v>1</v>
      </c>
      <c r="GE637" s="2"/>
      <c r="GF637" s="2">
        <v>634999127</v>
      </c>
      <c r="GG637" s="2">
        <v>2</v>
      </c>
      <c r="GH637" s="2">
        <v>1</v>
      </c>
      <c r="GI637" s="2">
        <v>-2</v>
      </c>
      <c r="GJ637" s="2">
        <v>0</v>
      </c>
      <c r="GK637" s="2">
        <v>0</v>
      </c>
      <c r="GL637" s="2">
        <f t="shared" si="414"/>
        <v>0</v>
      </c>
      <c r="GM637" s="2">
        <f t="shared" si="415"/>
        <v>4969.17</v>
      </c>
      <c r="GN637" s="2">
        <f t="shared" si="416"/>
        <v>4969.17</v>
      </c>
      <c r="GO637" s="2">
        <f t="shared" si="417"/>
        <v>0</v>
      </c>
      <c r="GP637" s="2">
        <f t="shared" si="418"/>
        <v>0</v>
      </c>
      <c r="GQ637" s="2"/>
      <c r="GR637" s="2">
        <v>0</v>
      </c>
      <c r="GS637" s="2">
        <v>3</v>
      </c>
      <c r="GT637" s="2">
        <v>0</v>
      </c>
      <c r="GU637" s="2" t="s">
        <v>3</v>
      </c>
      <c r="GV637" s="2">
        <f t="shared" si="419"/>
        <v>0</v>
      </c>
      <c r="GW637" s="2">
        <v>1</v>
      </c>
      <c r="GX637" s="2">
        <f t="shared" si="420"/>
        <v>0</v>
      </c>
      <c r="GY637" s="2"/>
      <c r="GZ637" s="2"/>
      <c r="HA637" s="2">
        <v>0</v>
      </c>
      <c r="HB637" s="2">
        <v>0</v>
      </c>
      <c r="HC637" s="2">
        <f t="shared" si="421"/>
        <v>0</v>
      </c>
      <c r="HD637" s="2"/>
      <c r="HE637" s="2" t="s">
        <v>3</v>
      </c>
      <c r="HF637" s="2" t="s">
        <v>3</v>
      </c>
      <c r="HG637" s="2"/>
      <c r="HH637" s="2"/>
      <c r="HI637" s="2"/>
      <c r="HJ637" s="2"/>
      <c r="HK637" s="2"/>
      <c r="HL637" s="2"/>
      <c r="HM637" s="2" t="s">
        <v>3</v>
      </c>
      <c r="HN637" s="2" t="s">
        <v>108</v>
      </c>
      <c r="HO637" s="2" t="s">
        <v>109</v>
      </c>
      <c r="HP637" s="2" t="s">
        <v>106</v>
      </c>
      <c r="HQ637" s="2" t="s">
        <v>106</v>
      </c>
      <c r="HR637" s="2"/>
      <c r="HS637" s="2">
        <v>0</v>
      </c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>
        <v>0</v>
      </c>
      <c r="IL637" s="2"/>
      <c r="IM637" s="2"/>
      <c r="IN637" s="2"/>
      <c r="IO637" s="2"/>
      <c r="IP637" s="2"/>
      <c r="IQ637" s="2"/>
      <c r="IR637" s="2"/>
      <c r="IS637" s="2"/>
      <c r="IT637" s="2"/>
      <c r="IU637" s="2"/>
    </row>
    <row r="638" spans="1:255" x14ac:dyDescent="0.25">
      <c r="A638" s="2">
        <v>17</v>
      </c>
      <c r="B638" s="2">
        <v>0</v>
      </c>
      <c r="C638" s="2">
        <f>ROW(SmtRes!A481)</f>
        <v>481</v>
      </c>
      <c r="D638" s="2">
        <f>ROW(EtalonRes!A470)</f>
        <v>470</v>
      </c>
      <c r="E638" s="2" t="s">
        <v>3</v>
      </c>
      <c r="F638" s="2" t="s">
        <v>169</v>
      </c>
      <c r="G638" s="2" t="s">
        <v>170</v>
      </c>
      <c r="H638" s="2" t="s">
        <v>115</v>
      </c>
      <c r="I638" s="2">
        <f>ROUND(202,7)</f>
        <v>202</v>
      </c>
      <c r="J638" s="2">
        <v>0</v>
      </c>
      <c r="K638" s="2">
        <f>ROUND(202,7)</f>
        <v>202</v>
      </c>
      <c r="L638" s="2"/>
      <c r="M638" s="2"/>
      <c r="N638" s="2"/>
      <c r="O638" s="2">
        <f t="shared" si="401"/>
        <v>3602027.67</v>
      </c>
      <c r="P638" s="2">
        <f>SUMIF(SmtRes!AQ468:'SmtRes'!AQ481,"=1",SmtRes!DF468:'SmtRes'!DF481)</f>
        <v>32163.07</v>
      </c>
      <c r="Q638" s="2">
        <f>SUMIF(SmtRes!AQ468:'SmtRes'!AQ481,"=1",SmtRes!DG468:'SmtRes'!DG481)</f>
        <v>2534777.5699999994</v>
      </c>
      <c r="R638" s="2">
        <f>SUMIF(SmtRes!AQ468:'SmtRes'!AQ481,"=1",SmtRes!DH468:'SmtRes'!DH481)</f>
        <v>658371.57000000007</v>
      </c>
      <c r="S638" s="2">
        <f>SUMIF(SmtRes!AQ468:'SmtRes'!AQ481,"=1",SmtRes!DI468:'SmtRes'!DI481)</f>
        <v>376715.46</v>
      </c>
      <c r="T638" s="2">
        <f t="shared" si="402"/>
        <v>0</v>
      </c>
      <c r="U638" s="2">
        <f>SUMIF(SmtRes!AQ468:'SmtRes'!AQ481,"=1",SmtRes!CV468:'SmtRes'!CV481)</f>
        <v>420.16</v>
      </c>
      <c r="V638" s="2">
        <f>SUMIF(SmtRes!AQ468:'SmtRes'!AQ481,"=1",SmtRes!CW468:'SmtRes'!CW481)</f>
        <v>644.38</v>
      </c>
      <c r="W638" s="2">
        <f t="shared" si="403"/>
        <v>0</v>
      </c>
      <c r="X638" s="2">
        <f t="shared" si="404"/>
        <v>1097192.25</v>
      </c>
      <c r="Y638" s="2">
        <f t="shared" si="405"/>
        <v>465789.16</v>
      </c>
      <c r="Z638" s="2"/>
      <c r="AA638" s="2">
        <v>-1</v>
      </c>
      <c r="AB638" s="2">
        <f t="shared" si="406"/>
        <v>12137.666377</v>
      </c>
      <c r="AC638" s="2">
        <f>ROUND((SUM(SmtRes!BQ468:'SmtRes'!BQ481)),6)</f>
        <v>134.41917699999999</v>
      </c>
      <c r="AD638" s="2">
        <f>ROUND((((SUM(SmtRes!BR468:'SmtRes'!BR481))-(SUM(SmtRes!BS468:'SmtRes'!BS481)))+AE638),6)</f>
        <v>10138.3192</v>
      </c>
      <c r="AE638" s="2">
        <f>ROUND((SUM(SmtRes!BS468:'SmtRes'!BS481)),6)</f>
        <v>3259.2651999999998</v>
      </c>
      <c r="AF638" s="2">
        <f>ROUND((SUM(SmtRes!BT468:'SmtRes'!BT481)),6)</f>
        <v>1864.9280000000001</v>
      </c>
      <c r="AG638" s="2">
        <f t="shared" si="407"/>
        <v>0</v>
      </c>
      <c r="AH638" s="2">
        <f>(SUM(SmtRes!BU468:'SmtRes'!BU481))</f>
        <v>2.08</v>
      </c>
      <c r="AI638" s="2">
        <f>(SUM(SmtRes!BV468:'SmtRes'!BV481))</f>
        <v>3.19</v>
      </c>
      <c r="AJ638" s="2">
        <f t="shared" si="408"/>
        <v>0</v>
      </c>
      <c r="AK638" s="2">
        <v>15396.931576999998</v>
      </c>
      <c r="AL638" s="2">
        <v>134.41917699999999</v>
      </c>
      <c r="AM638" s="2">
        <v>10138.319199999998</v>
      </c>
      <c r="AN638" s="2">
        <v>3259.2652000000003</v>
      </c>
      <c r="AO638" s="2">
        <v>1864.9280000000001</v>
      </c>
      <c r="AP638" s="2">
        <v>0</v>
      </c>
      <c r="AQ638" s="2">
        <v>2.08</v>
      </c>
      <c r="AR638" s="2">
        <v>3.19</v>
      </c>
      <c r="AS638" s="2">
        <v>0</v>
      </c>
      <c r="AT638" s="2">
        <v>106</v>
      </c>
      <c r="AU638" s="2">
        <v>45</v>
      </c>
      <c r="AV638" s="2">
        <v>1</v>
      </c>
      <c r="AW638" s="2">
        <v>1</v>
      </c>
      <c r="AX638" s="2"/>
      <c r="AY638" s="2"/>
      <c r="AZ638" s="2">
        <v>1</v>
      </c>
      <c r="BA638" s="2">
        <v>1</v>
      </c>
      <c r="BB638" s="2">
        <v>1</v>
      </c>
      <c r="BC638" s="2">
        <v>1</v>
      </c>
      <c r="BD638" s="2" t="s">
        <v>3</v>
      </c>
      <c r="BE638" s="2" t="s">
        <v>3</v>
      </c>
      <c r="BF638" s="2" t="s">
        <v>3</v>
      </c>
      <c r="BG638" s="2" t="s">
        <v>3</v>
      </c>
      <c r="BH638" s="2">
        <v>0</v>
      </c>
      <c r="BI638" s="2">
        <v>1</v>
      </c>
      <c r="BJ638" s="2" t="s">
        <v>171</v>
      </c>
      <c r="BK638" s="2"/>
      <c r="BL638" s="2"/>
      <c r="BM638" s="2">
        <v>4001</v>
      </c>
      <c r="BN638" s="2">
        <v>0</v>
      </c>
      <c r="BO638" s="2" t="s">
        <v>3</v>
      </c>
      <c r="BP638" s="2">
        <v>0</v>
      </c>
      <c r="BQ638" s="2">
        <v>2</v>
      </c>
      <c r="BR638" s="2">
        <v>0</v>
      </c>
      <c r="BS638" s="2">
        <v>1</v>
      </c>
      <c r="BT638" s="2">
        <v>1</v>
      </c>
      <c r="BU638" s="2">
        <v>1</v>
      </c>
      <c r="BV638" s="2">
        <v>1</v>
      </c>
      <c r="BW638" s="2">
        <v>1</v>
      </c>
      <c r="BX638" s="2">
        <v>1</v>
      </c>
      <c r="BY638" s="2" t="s">
        <v>3</v>
      </c>
      <c r="BZ638" s="2">
        <v>106</v>
      </c>
      <c r="CA638" s="2">
        <v>45</v>
      </c>
      <c r="CB638" s="2" t="s">
        <v>3</v>
      </c>
      <c r="CC638" s="2"/>
      <c r="CD638" s="2"/>
      <c r="CE638" s="2">
        <v>0</v>
      </c>
      <c r="CF638" s="2">
        <v>0</v>
      </c>
      <c r="CG638" s="2">
        <v>0</v>
      </c>
      <c r="CH638" s="2"/>
      <c r="CI638" s="2"/>
      <c r="CJ638" s="2"/>
      <c r="CK638" s="2"/>
      <c r="CL638" s="2"/>
      <c r="CM638" s="2">
        <v>0</v>
      </c>
      <c r="CN638" s="2" t="s">
        <v>3</v>
      </c>
      <c r="CO638" s="2">
        <v>0</v>
      </c>
      <c r="CP638" s="2">
        <f t="shared" si="409"/>
        <v>3602027.669999999</v>
      </c>
      <c r="CQ638" s="2">
        <f>SUMIF(SmtRes!AQ468:'SmtRes'!AQ481,"=1",SmtRes!AA468:'SmtRes'!AA481)</f>
        <v>43845.46</v>
      </c>
      <c r="CR638" s="2">
        <f>SUMIF(SmtRes!AQ468:'SmtRes'!AQ481,"=1",SmtRes!AB468:'SmtRes'!AB481)</f>
        <v>19086.300000000003</v>
      </c>
      <c r="CS638" s="2">
        <f>SUMIF(SmtRes!AQ468:'SmtRes'!AQ481,"=1",SmtRes!AC468:'SmtRes'!AC481)</f>
        <v>7039.53</v>
      </c>
      <c r="CT638" s="2">
        <f>SUMIF(SmtRes!AQ468:'SmtRes'!AQ481,"=1",SmtRes!AD468:'SmtRes'!AD481)</f>
        <v>896.6</v>
      </c>
      <c r="CU638" s="2">
        <f t="shared" si="410"/>
        <v>0</v>
      </c>
      <c r="CV638" s="2">
        <f>SUMIF(SmtRes!AQ468:'SmtRes'!AQ481,"=1",SmtRes!BU468:'SmtRes'!BU481)</f>
        <v>2.08</v>
      </c>
      <c r="CW638" s="2">
        <f>SUMIF(SmtRes!AQ468:'SmtRes'!AQ481,"=1",SmtRes!BV468:'SmtRes'!BV481)</f>
        <v>3.19</v>
      </c>
      <c r="CX638" s="2">
        <f t="shared" si="411"/>
        <v>0</v>
      </c>
      <c r="CY638" s="2">
        <f t="shared" si="412"/>
        <v>1097192.2518</v>
      </c>
      <c r="CZ638" s="2">
        <f t="shared" si="413"/>
        <v>465789.16350000002</v>
      </c>
      <c r="DA638" s="2"/>
      <c r="DB638" s="2"/>
      <c r="DC638" s="2" t="s">
        <v>3</v>
      </c>
      <c r="DD638" s="2" t="s">
        <v>3</v>
      </c>
      <c r="DE638" s="2" t="s">
        <v>3</v>
      </c>
      <c r="DF638" s="2" t="s">
        <v>3</v>
      </c>
      <c r="DG638" s="2" t="s">
        <v>3</v>
      </c>
      <c r="DH638" s="2" t="s">
        <v>3</v>
      </c>
      <c r="DI638" s="2" t="s">
        <v>3</v>
      </c>
      <c r="DJ638" s="2" t="s">
        <v>3</v>
      </c>
      <c r="DK638" s="2" t="s">
        <v>3</v>
      </c>
      <c r="DL638" s="2" t="s">
        <v>3</v>
      </c>
      <c r="DM638" s="2" t="s">
        <v>3</v>
      </c>
      <c r="DN638" s="2">
        <v>0</v>
      </c>
      <c r="DO638" s="2">
        <v>0</v>
      </c>
      <c r="DP638" s="2">
        <v>1</v>
      </c>
      <c r="DQ638" s="2">
        <v>1</v>
      </c>
      <c r="DR638" s="2"/>
      <c r="DS638" s="2"/>
      <c r="DT638" s="2"/>
      <c r="DU638" s="2">
        <v>1003</v>
      </c>
      <c r="DV638" s="2" t="s">
        <v>115</v>
      </c>
      <c r="DW638" s="2" t="s">
        <v>115</v>
      </c>
      <c r="DX638" s="2">
        <v>1</v>
      </c>
      <c r="DY638" s="2"/>
      <c r="DZ638" s="2" t="s">
        <v>3</v>
      </c>
      <c r="EA638" s="2" t="s">
        <v>3</v>
      </c>
      <c r="EB638" s="2" t="s">
        <v>3</v>
      </c>
      <c r="EC638" s="2" t="s">
        <v>3</v>
      </c>
      <c r="ED638" s="2"/>
      <c r="EE638" s="2">
        <v>75084939</v>
      </c>
      <c r="EF638" s="2">
        <v>2</v>
      </c>
      <c r="EG638" s="2" t="s">
        <v>25</v>
      </c>
      <c r="EH638" s="2">
        <v>4</v>
      </c>
      <c r="EI638" s="2" t="s">
        <v>106</v>
      </c>
      <c r="EJ638" s="2">
        <v>1</v>
      </c>
      <c r="EK638" s="2">
        <v>4001</v>
      </c>
      <c r="EL638" s="2" t="s">
        <v>106</v>
      </c>
      <c r="EM638" s="2" t="s">
        <v>107</v>
      </c>
      <c r="EN638" s="2"/>
      <c r="EO638" s="2" t="s">
        <v>3</v>
      </c>
      <c r="EP638" s="2"/>
      <c r="EQ638" s="2">
        <v>1024</v>
      </c>
      <c r="ER638" s="2">
        <v>0</v>
      </c>
      <c r="ES638" s="2">
        <v>0</v>
      </c>
      <c r="ET638" s="2">
        <v>0</v>
      </c>
      <c r="EU638" s="2">
        <v>0</v>
      </c>
      <c r="EV638" s="2">
        <v>0</v>
      </c>
      <c r="EW638" s="2">
        <v>2.08</v>
      </c>
      <c r="EX638" s="2">
        <v>3.19</v>
      </c>
      <c r="EY638" s="2">
        <v>0</v>
      </c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>
        <v>0</v>
      </c>
      <c r="FR638" s="2">
        <v>0</v>
      </c>
      <c r="FS638" s="2">
        <v>0</v>
      </c>
      <c r="FT638" s="2"/>
      <c r="FU638" s="2"/>
      <c r="FV638" s="2"/>
      <c r="FW638" s="2"/>
      <c r="FX638" s="2">
        <v>106</v>
      </c>
      <c r="FY638" s="2">
        <v>45</v>
      </c>
      <c r="FZ638" s="2"/>
      <c r="GA638" s="2" t="s">
        <v>3</v>
      </c>
      <c r="GB638" s="2"/>
      <c r="GC638" s="2"/>
      <c r="GD638" s="2">
        <v>1</v>
      </c>
      <c r="GE638" s="2"/>
      <c r="GF638" s="2">
        <v>1690810863</v>
      </c>
      <c r="GG638" s="2">
        <v>2</v>
      </c>
      <c r="GH638" s="2">
        <v>1</v>
      </c>
      <c r="GI638" s="2">
        <v>-2</v>
      </c>
      <c r="GJ638" s="2">
        <v>0</v>
      </c>
      <c r="GK638" s="2">
        <v>0</v>
      </c>
      <c r="GL638" s="2">
        <f t="shared" si="414"/>
        <v>0</v>
      </c>
      <c r="GM638" s="2">
        <f t="shared" si="415"/>
        <v>5165009.08</v>
      </c>
      <c r="GN638" s="2">
        <f t="shared" si="416"/>
        <v>5165009.08</v>
      </c>
      <c r="GO638" s="2">
        <f t="shared" si="417"/>
        <v>0</v>
      </c>
      <c r="GP638" s="2">
        <f t="shared" si="418"/>
        <v>0</v>
      </c>
      <c r="GQ638" s="2"/>
      <c r="GR638" s="2">
        <v>0</v>
      </c>
      <c r="GS638" s="2">
        <v>3</v>
      </c>
      <c r="GT638" s="2">
        <v>0</v>
      </c>
      <c r="GU638" s="2" t="s">
        <v>3</v>
      </c>
      <c r="GV638" s="2">
        <f t="shared" si="419"/>
        <v>0</v>
      </c>
      <c r="GW638" s="2">
        <v>1</v>
      </c>
      <c r="GX638" s="2">
        <f t="shared" si="420"/>
        <v>0</v>
      </c>
      <c r="GY638" s="2"/>
      <c r="GZ638" s="2"/>
      <c r="HA638" s="2">
        <v>0</v>
      </c>
      <c r="HB638" s="2">
        <v>0</v>
      </c>
      <c r="HC638" s="2">
        <f t="shared" si="421"/>
        <v>0</v>
      </c>
      <c r="HD638" s="2"/>
      <c r="HE638" s="2" t="s">
        <v>3</v>
      </c>
      <c r="HF638" s="2" t="s">
        <v>3</v>
      </c>
      <c r="HG638" s="2"/>
      <c r="HH638" s="2"/>
      <c r="HI638" s="2"/>
      <c r="HJ638" s="2"/>
      <c r="HK638" s="2"/>
      <c r="HL638" s="2"/>
      <c r="HM638" s="2" t="s">
        <v>3</v>
      </c>
      <c r="HN638" s="2" t="s">
        <v>108</v>
      </c>
      <c r="HO638" s="2" t="s">
        <v>109</v>
      </c>
      <c r="HP638" s="2" t="s">
        <v>106</v>
      </c>
      <c r="HQ638" s="2" t="s">
        <v>106</v>
      </c>
      <c r="HR638" s="2"/>
      <c r="HS638" s="2">
        <v>0</v>
      </c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>
        <v>0</v>
      </c>
      <c r="IL638" s="2"/>
      <c r="IM638" s="2"/>
      <c r="IN638" s="2"/>
      <c r="IO638" s="2"/>
      <c r="IP638" s="2"/>
      <c r="IQ638" s="2"/>
      <c r="IR638" s="2"/>
      <c r="IS638" s="2"/>
      <c r="IT638" s="2"/>
      <c r="IU638" s="2"/>
    </row>
    <row r="639" spans="1:255" x14ac:dyDescent="0.25">
      <c r="A639" s="2">
        <v>18</v>
      </c>
      <c r="B639" s="2">
        <v>0</v>
      </c>
      <c r="C639" s="2">
        <v>479</v>
      </c>
      <c r="D639" s="2"/>
      <c r="E639" s="2" t="s">
        <v>3</v>
      </c>
      <c r="F639" s="2" t="s">
        <v>117</v>
      </c>
      <c r="G639" s="2" t="s">
        <v>118</v>
      </c>
      <c r="H639" s="2" t="s">
        <v>119</v>
      </c>
      <c r="I639" s="2">
        <f>I638*J639</f>
        <v>23.593599999999999</v>
      </c>
      <c r="J639" s="2">
        <v>0.11679999999999999</v>
      </c>
      <c r="K639" s="2">
        <v>0.1168</v>
      </c>
      <c r="L639" s="2"/>
      <c r="M639" s="2"/>
      <c r="N639" s="2"/>
      <c r="O639" s="2">
        <f t="shared" si="401"/>
        <v>333915.27</v>
      </c>
      <c r="P639" s="2">
        <f>ROUND(CQ639*I639,2)</f>
        <v>333915.27</v>
      </c>
      <c r="Q639" s="2">
        <f>ROUND(CR639*I639,2)</f>
        <v>0</v>
      </c>
      <c r="R639" s="2">
        <f>ROUND(CS639*I639,2)</f>
        <v>0</v>
      </c>
      <c r="S639" s="2">
        <f>ROUND(CT639*I639,2)</f>
        <v>0</v>
      </c>
      <c r="T639" s="2">
        <f t="shared" si="402"/>
        <v>0</v>
      </c>
      <c r="U639" s="2">
        <f>ROUND(CV639*I639,7)</f>
        <v>0</v>
      </c>
      <c r="V639" s="2">
        <f>ROUND(CW639*I639,7)</f>
        <v>0</v>
      </c>
      <c r="W639" s="2">
        <f t="shared" si="403"/>
        <v>0</v>
      </c>
      <c r="X639" s="2">
        <f t="shared" si="404"/>
        <v>0</v>
      </c>
      <c r="Y639" s="2">
        <f t="shared" si="405"/>
        <v>0</v>
      </c>
      <c r="Z639" s="2"/>
      <c r="AA639" s="2">
        <v>-1</v>
      </c>
      <c r="AB639" s="2">
        <f t="shared" si="406"/>
        <v>16456.73</v>
      </c>
      <c r="AC639" s="2">
        <f>ROUND((ES639),6)</f>
        <v>16456.73</v>
      </c>
      <c r="AD639" s="2">
        <f>ROUND((((ET639)-(EU639))+AE639),6)</f>
        <v>0</v>
      </c>
      <c r="AE639" s="2">
        <f>ROUND((EU639),6)</f>
        <v>0</v>
      </c>
      <c r="AF639" s="2">
        <f>ROUND((EV639),6)</f>
        <v>0</v>
      </c>
      <c r="AG639" s="2">
        <f t="shared" si="407"/>
        <v>0</v>
      </c>
      <c r="AH639" s="2">
        <f>(EW639)</f>
        <v>0</v>
      </c>
      <c r="AI639" s="2">
        <f>(EX639)</f>
        <v>0</v>
      </c>
      <c r="AJ639" s="2">
        <f t="shared" si="408"/>
        <v>0</v>
      </c>
      <c r="AK639" s="2">
        <v>16456.73</v>
      </c>
      <c r="AL639" s="2">
        <v>16456.73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106</v>
      </c>
      <c r="AU639" s="2">
        <v>45</v>
      </c>
      <c r="AV639" s="2">
        <v>1</v>
      </c>
      <c r="AW639" s="2">
        <v>1</v>
      </c>
      <c r="AX639" s="2"/>
      <c r="AY639" s="2"/>
      <c r="AZ639" s="2">
        <v>1</v>
      </c>
      <c r="BA639" s="2">
        <v>1</v>
      </c>
      <c r="BB639" s="2">
        <v>1</v>
      </c>
      <c r="BC639" s="2">
        <v>0.86</v>
      </c>
      <c r="BD639" s="2" t="s">
        <v>3</v>
      </c>
      <c r="BE639" s="2" t="s">
        <v>3</v>
      </c>
      <c r="BF639" s="2" t="s">
        <v>3</v>
      </c>
      <c r="BG639" s="2" t="s">
        <v>3</v>
      </c>
      <c r="BH639" s="2">
        <v>3</v>
      </c>
      <c r="BI639" s="2">
        <v>1</v>
      </c>
      <c r="BJ639" s="2" t="s">
        <v>120</v>
      </c>
      <c r="BK639" s="2"/>
      <c r="BL639" s="2"/>
      <c r="BM639" s="2">
        <v>4001</v>
      </c>
      <c r="BN639" s="2">
        <v>0</v>
      </c>
      <c r="BO639" s="2" t="s">
        <v>117</v>
      </c>
      <c r="BP639" s="2">
        <v>1</v>
      </c>
      <c r="BQ639" s="2">
        <v>2</v>
      </c>
      <c r="BR639" s="2">
        <v>0</v>
      </c>
      <c r="BS639" s="2">
        <v>1</v>
      </c>
      <c r="BT639" s="2">
        <v>1</v>
      </c>
      <c r="BU639" s="2">
        <v>1</v>
      </c>
      <c r="BV639" s="2">
        <v>1</v>
      </c>
      <c r="BW639" s="2">
        <v>1</v>
      </c>
      <c r="BX639" s="2">
        <v>1</v>
      </c>
      <c r="BY639" s="2" t="s">
        <v>3</v>
      </c>
      <c r="BZ639" s="2">
        <v>106</v>
      </c>
      <c r="CA639" s="2">
        <v>45</v>
      </c>
      <c r="CB639" s="2" t="s">
        <v>3</v>
      </c>
      <c r="CC639" s="2"/>
      <c r="CD639" s="2"/>
      <c r="CE639" s="2">
        <v>0</v>
      </c>
      <c r="CF639" s="2">
        <v>0</v>
      </c>
      <c r="CG639" s="2">
        <v>0</v>
      </c>
      <c r="CH639" s="2"/>
      <c r="CI639" s="2"/>
      <c r="CJ639" s="2"/>
      <c r="CK639" s="2"/>
      <c r="CL639" s="2"/>
      <c r="CM639" s="2">
        <v>0</v>
      </c>
      <c r="CN639" s="2" t="s">
        <v>3</v>
      </c>
      <c r="CO639" s="2">
        <v>0</v>
      </c>
      <c r="CP639" s="2">
        <f t="shared" si="409"/>
        <v>333915.27</v>
      </c>
      <c r="CQ639" s="2">
        <f>ROUND(AL639*BC639,2)</f>
        <v>14152.79</v>
      </c>
      <c r="CR639" s="2">
        <f>ROUND(AM639*BB639,2)</f>
        <v>0</v>
      </c>
      <c r="CS639" s="2">
        <f>ROUND(AN639*BS639,2)</f>
        <v>0</v>
      </c>
      <c r="CT639" s="2">
        <f>ROUND(AO639*BA639,2)</f>
        <v>0</v>
      </c>
      <c r="CU639" s="2">
        <f t="shared" si="410"/>
        <v>0</v>
      </c>
      <c r="CV639" s="2">
        <f>AH639</f>
        <v>0</v>
      </c>
      <c r="CW639" s="2">
        <f>AI639</f>
        <v>0</v>
      </c>
      <c r="CX639" s="2">
        <f t="shared" si="411"/>
        <v>0</v>
      </c>
      <c r="CY639" s="2">
        <f t="shared" si="412"/>
        <v>0</v>
      </c>
      <c r="CZ639" s="2">
        <f t="shared" si="413"/>
        <v>0</v>
      </c>
      <c r="DA639" s="2"/>
      <c r="DB639" s="2"/>
      <c r="DC639" s="2" t="s">
        <v>3</v>
      </c>
      <c r="DD639" s="2" t="s">
        <v>3</v>
      </c>
      <c r="DE639" s="2" t="s">
        <v>3</v>
      </c>
      <c r="DF639" s="2" t="s">
        <v>3</v>
      </c>
      <c r="DG639" s="2" t="s">
        <v>3</v>
      </c>
      <c r="DH639" s="2" t="s">
        <v>3</v>
      </c>
      <c r="DI639" s="2" t="s">
        <v>3</v>
      </c>
      <c r="DJ639" s="2" t="s">
        <v>3</v>
      </c>
      <c r="DK639" s="2" t="s">
        <v>3</v>
      </c>
      <c r="DL639" s="2" t="s">
        <v>3</v>
      </c>
      <c r="DM639" s="2" t="s">
        <v>3</v>
      </c>
      <c r="DN639" s="2">
        <v>0</v>
      </c>
      <c r="DO639" s="2">
        <v>0</v>
      </c>
      <c r="DP639" s="2">
        <v>1</v>
      </c>
      <c r="DQ639" s="2">
        <v>1</v>
      </c>
      <c r="DR639" s="2"/>
      <c r="DS639" s="2"/>
      <c r="DT639" s="2"/>
      <c r="DU639" s="2">
        <v>1009</v>
      </c>
      <c r="DV639" s="2" t="s">
        <v>119</v>
      </c>
      <c r="DW639" s="2" t="s">
        <v>119</v>
      </c>
      <c r="DX639" s="2">
        <v>1000</v>
      </c>
      <c r="DY639" s="2"/>
      <c r="DZ639" s="2" t="s">
        <v>3</v>
      </c>
      <c r="EA639" s="2" t="s">
        <v>3</v>
      </c>
      <c r="EB639" s="2" t="s">
        <v>3</v>
      </c>
      <c r="EC639" s="2" t="s">
        <v>3</v>
      </c>
      <c r="ED639" s="2"/>
      <c r="EE639" s="2">
        <v>75084939</v>
      </c>
      <c r="EF639" s="2">
        <v>2</v>
      </c>
      <c r="EG639" s="2" t="s">
        <v>25</v>
      </c>
      <c r="EH639" s="2">
        <v>4</v>
      </c>
      <c r="EI639" s="2" t="s">
        <v>106</v>
      </c>
      <c r="EJ639" s="2">
        <v>1</v>
      </c>
      <c r="EK639" s="2">
        <v>4001</v>
      </c>
      <c r="EL639" s="2" t="s">
        <v>106</v>
      </c>
      <c r="EM639" s="2" t="s">
        <v>107</v>
      </c>
      <c r="EN639" s="2"/>
      <c r="EO639" s="2" t="s">
        <v>3</v>
      </c>
      <c r="EP639" s="2"/>
      <c r="EQ639" s="2">
        <v>1024</v>
      </c>
      <c r="ER639" s="2">
        <v>16456.73</v>
      </c>
      <c r="ES639" s="2">
        <v>16456.73</v>
      </c>
      <c r="ET639" s="2">
        <v>0</v>
      </c>
      <c r="EU639" s="2">
        <v>0</v>
      </c>
      <c r="EV639" s="2">
        <v>0</v>
      </c>
      <c r="EW639" s="2">
        <v>0</v>
      </c>
      <c r="EX639" s="2">
        <v>0</v>
      </c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>
        <v>0</v>
      </c>
      <c r="FR639" s="2">
        <v>0</v>
      </c>
      <c r="FS639" s="2">
        <v>0</v>
      </c>
      <c r="FT639" s="2"/>
      <c r="FU639" s="2"/>
      <c r="FV639" s="2"/>
      <c r="FW639" s="2"/>
      <c r="FX639" s="2">
        <v>106</v>
      </c>
      <c r="FY639" s="2">
        <v>45</v>
      </c>
      <c r="FZ639" s="2"/>
      <c r="GA639" s="2" t="s">
        <v>3</v>
      </c>
      <c r="GB639" s="2"/>
      <c r="GC639" s="2"/>
      <c r="GD639" s="2">
        <v>1</v>
      </c>
      <c r="GE639" s="2"/>
      <c r="GF639" s="2">
        <v>-1591594887</v>
      </c>
      <c r="GG639" s="2">
        <v>2</v>
      </c>
      <c r="GH639" s="2">
        <v>1</v>
      </c>
      <c r="GI639" s="2">
        <v>2</v>
      </c>
      <c r="GJ639" s="2">
        <v>0</v>
      </c>
      <c r="GK639" s="2">
        <v>0</v>
      </c>
      <c r="GL639" s="2">
        <f t="shared" si="414"/>
        <v>0</v>
      </c>
      <c r="GM639" s="2">
        <f t="shared" si="415"/>
        <v>333915.27</v>
      </c>
      <c r="GN639" s="2">
        <f t="shared" si="416"/>
        <v>333915.27</v>
      </c>
      <c r="GO639" s="2">
        <f t="shared" si="417"/>
        <v>0</v>
      </c>
      <c r="GP639" s="2">
        <f t="shared" si="418"/>
        <v>0</v>
      </c>
      <c r="GQ639" s="2"/>
      <c r="GR639" s="2">
        <v>0</v>
      </c>
      <c r="GS639" s="2">
        <v>3</v>
      </c>
      <c r="GT639" s="2">
        <v>0</v>
      </c>
      <c r="GU639" s="2" t="s">
        <v>3</v>
      </c>
      <c r="GV639" s="2">
        <f t="shared" si="419"/>
        <v>0</v>
      </c>
      <c r="GW639" s="2">
        <v>1</v>
      </c>
      <c r="GX639" s="2">
        <f t="shared" si="420"/>
        <v>0</v>
      </c>
      <c r="GY639" s="2"/>
      <c r="GZ639" s="2"/>
      <c r="HA639" s="2">
        <v>0</v>
      </c>
      <c r="HB639" s="2">
        <v>0</v>
      </c>
      <c r="HC639" s="2">
        <f t="shared" si="421"/>
        <v>0</v>
      </c>
      <c r="HD639" s="2"/>
      <c r="HE639" s="2" t="s">
        <v>3</v>
      </c>
      <c r="HF639" s="2" t="s">
        <v>3</v>
      </c>
      <c r="HG639" s="2"/>
      <c r="HH639" s="2"/>
      <c r="HI639" s="2"/>
      <c r="HJ639" s="2"/>
      <c r="HK639" s="2"/>
      <c r="HL639" s="2"/>
      <c r="HM639" s="2" t="s">
        <v>3</v>
      </c>
      <c r="HN639" s="2" t="s">
        <v>108</v>
      </c>
      <c r="HO639" s="2" t="s">
        <v>109</v>
      </c>
      <c r="HP639" s="2" t="s">
        <v>106</v>
      </c>
      <c r="HQ639" s="2" t="s">
        <v>106</v>
      </c>
      <c r="HR639" s="2"/>
      <c r="HS639" s="2">
        <v>0</v>
      </c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>
        <v>0</v>
      </c>
      <c r="IL639" s="2"/>
      <c r="IM639" s="2"/>
      <c r="IN639" s="2"/>
      <c r="IO639" s="2"/>
      <c r="IP639" s="2"/>
      <c r="IQ639" s="2"/>
      <c r="IR639" s="2"/>
      <c r="IS639" s="2"/>
      <c r="IT639" s="2"/>
      <c r="IU639" s="2"/>
    </row>
    <row r="640" spans="1:255" x14ac:dyDescent="0.25">
      <c r="A640" s="2">
        <v>18</v>
      </c>
      <c r="B640" s="2">
        <v>0</v>
      </c>
      <c r="C640" s="2">
        <v>480</v>
      </c>
      <c r="D640" s="2"/>
      <c r="E640" s="2" t="s">
        <v>3</v>
      </c>
      <c r="F640" s="2" t="s">
        <v>121</v>
      </c>
      <c r="G640" s="2" t="s">
        <v>488</v>
      </c>
      <c r="H640" s="2" t="s">
        <v>119</v>
      </c>
      <c r="I640" s="2">
        <f>I638*J640</f>
        <v>1.1514</v>
      </c>
      <c r="J640" s="2">
        <v>5.7000000000000002E-3</v>
      </c>
      <c r="K640" s="2">
        <v>5.7000000000000002E-3</v>
      </c>
      <c r="L640" s="2"/>
      <c r="M640" s="2"/>
      <c r="N640" s="2"/>
      <c r="O640" s="2">
        <f t="shared" si="401"/>
        <v>499245.66</v>
      </c>
      <c r="P640" s="2">
        <f>ROUND(CQ640*I640,2)</f>
        <v>499245.66</v>
      </c>
      <c r="Q640" s="2">
        <f>ROUND(CR640*I640,2)</f>
        <v>0</v>
      </c>
      <c r="R640" s="2">
        <f>ROUND(CS640*I640,2)</f>
        <v>0</v>
      </c>
      <c r="S640" s="2">
        <f>ROUND(CT640*I640,2)</f>
        <v>0</v>
      </c>
      <c r="T640" s="2">
        <f t="shared" si="402"/>
        <v>0</v>
      </c>
      <c r="U640" s="2">
        <f>ROUND(CV640*I640,7)</f>
        <v>0</v>
      </c>
      <c r="V640" s="2">
        <f>ROUND(CW640*I640,7)</f>
        <v>0</v>
      </c>
      <c r="W640" s="2">
        <f t="shared" si="403"/>
        <v>0</v>
      </c>
      <c r="X640" s="2">
        <f t="shared" si="404"/>
        <v>0</v>
      </c>
      <c r="Y640" s="2">
        <f t="shared" si="405"/>
        <v>0</v>
      </c>
      <c r="Z640" s="2"/>
      <c r="AA640" s="2">
        <v>-1</v>
      </c>
      <c r="AB640" s="2">
        <f t="shared" si="406"/>
        <v>409055.47</v>
      </c>
      <c r="AC640" s="2">
        <f>ROUND((ES640),6)</f>
        <v>409055.47</v>
      </c>
      <c r="AD640" s="2">
        <f>ROUND((((ET640)-(EU640))+AE640),6)</f>
        <v>0</v>
      </c>
      <c r="AE640" s="2">
        <f>ROUND((EU640),6)</f>
        <v>0</v>
      </c>
      <c r="AF640" s="2">
        <f>ROUND((EV640),6)</f>
        <v>0</v>
      </c>
      <c r="AG640" s="2">
        <f t="shared" si="407"/>
        <v>0</v>
      </c>
      <c r="AH640" s="2">
        <f>(EW640)</f>
        <v>0</v>
      </c>
      <c r="AI640" s="2">
        <f>(EX640)</f>
        <v>0</v>
      </c>
      <c r="AJ640" s="2">
        <f t="shared" si="408"/>
        <v>0</v>
      </c>
      <c r="AK640" s="2">
        <v>409055.47</v>
      </c>
      <c r="AL640" s="2">
        <v>409055.47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106</v>
      </c>
      <c r="AU640" s="2">
        <v>45</v>
      </c>
      <c r="AV640" s="2">
        <v>1</v>
      </c>
      <c r="AW640" s="2">
        <v>1</v>
      </c>
      <c r="AX640" s="2"/>
      <c r="AY640" s="2"/>
      <c r="AZ640" s="2">
        <v>1</v>
      </c>
      <c r="BA640" s="2">
        <v>1</v>
      </c>
      <c r="BB640" s="2">
        <v>1</v>
      </c>
      <c r="BC640" s="2">
        <v>1.06</v>
      </c>
      <c r="BD640" s="2" t="s">
        <v>3</v>
      </c>
      <c r="BE640" s="2" t="s">
        <v>3</v>
      </c>
      <c r="BF640" s="2" t="s">
        <v>3</v>
      </c>
      <c r="BG640" s="2" t="s">
        <v>3</v>
      </c>
      <c r="BH640" s="2">
        <v>3</v>
      </c>
      <c r="BI640" s="2">
        <v>1</v>
      </c>
      <c r="BJ640" s="2" t="s">
        <v>122</v>
      </c>
      <c r="BK640" s="2"/>
      <c r="BL640" s="2"/>
      <c r="BM640" s="2">
        <v>4001</v>
      </c>
      <c r="BN640" s="2">
        <v>0</v>
      </c>
      <c r="BO640" s="2" t="s">
        <v>121</v>
      </c>
      <c r="BP640" s="2">
        <v>1</v>
      </c>
      <c r="BQ640" s="2">
        <v>2</v>
      </c>
      <c r="BR640" s="2">
        <v>0</v>
      </c>
      <c r="BS640" s="2">
        <v>1</v>
      </c>
      <c r="BT640" s="2">
        <v>1</v>
      </c>
      <c r="BU640" s="2">
        <v>1</v>
      </c>
      <c r="BV640" s="2">
        <v>1</v>
      </c>
      <c r="BW640" s="2">
        <v>1</v>
      </c>
      <c r="BX640" s="2">
        <v>1</v>
      </c>
      <c r="BY640" s="2" t="s">
        <v>3</v>
      </c>
      <c r="BZ640" s="2">
        <v>106</v>
      </c>
      <c r="CA640" s="2">
        <v>45</v>
      </c>
      <c r="CB640" s="2" t="s">
        <v>3</v>
      </c>
      <c r="CC640" s="2"/>
      <c r="CD640" s="2"/>
      <c r="CE640" s="2">
        <v>0</v>
      </c>
      <c r="CF640" s="2">
        <v>0</v>
      </c>
      <c r="CG640" s="2">
        <v>0</v>
      </c>
      <c r="CH640" s="2"/>
      <c r="CI640" s="2"/>
      <c r="CJ640" s="2"/>
      <c r="CK640" s="2"/>
      <c r="CL640" s="2"/>
      <c r="CM640" s="2">
        <v>0</v>
      </c>
      <c r="CN640" s="2" t="s">
        <v>3</v>
      </c>
      <c r="CO640" s="2">
        <v>0</v>
      </c>
      <c r="CP640" s="2">
        <f t="shared" si="409"/>
        <v>499245.66</v>
      </c>
      <c r="CQ640" s="2">
        <f>ROUND(AL640*BC640,2)</f>
        <v>433598.8</v>
      </c>
      <c r="CR640" s="2">
        <f>ROUND(AM640*BB640,2)</f>
        <v>0</v>
      </c>
      <c r="CS640" s="2">
        <f>ROUND(AN640*BS640,2)</f>
        <v>0</v>
      </c>
      <c r="CT640" s="2">
        <f>ROUND(AO640*BA640,2)</f>
        <v>0</v>
      </c>
      <c r="CU640" s="2">
        <f t="shared" si="410"/>
        <v>0</v>
      </c>
      <c r="CV640" s="2">
        <f>AH640</f>
        <v>0</v>
      </c>
      <c r="CW640" s="2">
        <f>AI640</f>
        <v>0</v>
      </c>
      <c r="CX640" s="2">
        <f t="shared" si="411"/>
        <v>0</v>
      </c>
      <c r="CY640" s="2">
        <f t="shared" si="412"/>
        <v>0</v>
      </c>
      <c r="CZ640" s="2">
        <f t="shared" si="413"/>
        <v>0</v>
      </c>
      <c r="DA640" s="2"/>
      <c r="DB640" s="2"/>
      <c r="DC640" s="2" t="s">
        <v>3</v>
      </c>
      <c r="DD640" s="2" t="s">
        <v>3</v>
      </c>
      <c r="DE640" s="2" t="s">
        <v>3</v>
      </c>
      <c r="DF640" s="2" t="s">
        <v>3</v>
      </c>
      <c r="DG640" s="2" t="s">
        <v>3</v>
      </c>
      <c r="DH640" s="2" t="s">
        <v>3</v>
      </c>
      <c r="DI640" s="2" t="s">
        <v>3</v>
      </c>
      <c r="DJ640" s="2" t="s">
        <v>3</v>
      </c>
      <c r="DK640" s="2" t="s">
        <v>3</v>
      </c>
      <c r="DL640" s="2" t="s">
        <v>3</v>
      </c>
      <c r="DM640" s="2" t="s">
        <v>3</v>
      </c>
      <c r="DN640" s="2">
        <v>0</v>
      </c>
      <c r="DO640" s="2">
        <v>0</v>
      </c>
      <c r="DP640" s="2">
        <v>1</v>
      </c>
      <c r="DQ640" s="2">
        <v>1</v>
      </c>
      <c r="DR640" s="2"/>
      <c r="DS640" s="2"/>
      <c r="DT640" s="2"/>
      <c r="DU640" s="2">
        <v>1009</v>
      </c>
      <c r="DV640" s="2" t="s">
        <v>119</v>
      </c>
      <c r="DW640" s="2" t="s">
        <v>119</v>
      </c>
      <c r="DX640" s="2">
        <v>1000</v>
      </c>
      <c r="DY640" s="2"/>
      <c r="DZ640" s="2" t="s">
        <v>3</v>
      </c>
      <c r="EA640" s="2" t="s">
        <v>3</v>
      </c>
      <c r="EB640" s="2" t="s">
        <v>3</v>
      </c>
      <c r="EC640" s="2" t="s">
        <v>3</v>
      </c>
      <c r="ED640" s="2"/>
      <c r="EE640" s="2">
        <v>75084939</v>
      </c>
      <c r="EF640" s="2">
        <v>2</v>
      </c>
      <c r="EG640" s="2" t="s">
        <v>25</v>
      </c>
      <c r="EH640" s="2">
        <v>4</v>
      </c>
      <c r="EI640" s="2" t="s">
        <v>106</v>
      </c>
      <c r="EJ640" s="2">
        <v>1</v>
      </c>
      <c r="EK640" s="2">
        <v>4001</v>
      </c>
      <c r="EL640" s="2" t="s">
        <v>106</v>
      </c>
      <c r="EM640" s="2" t="s">
        <v>107</v>
      </c>
      <c r="EN640" s="2"/>
      <c r="EO640" s="2" t="s">
        <v>3</v>
      </c>
      <c r="EP640" s="2"/>
      <c r="EQ640" s="2">
        <v>1024</v>
      </c>
      <c r="ER640" s="2">
        <v>409055.47</v>
      </c>
      <c r="ES640" s="2">
        <v>409055.47</v>
      </c>
      <c r="ET640" s="2">
        <v>0</v>
      </c>
      <c r="EU640" s="2">
        <v>0</v>
      </c>
      <c r="EV640" s="2">
        <v>0</v>
      </c>
      <c r="EW640" s="2">
        <v>0</v>
      </c>
      <c r="EX640" s="2">
        <v>0</v>
      </c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>
        <v>0</v>
      </c>
      <c r="FR640" s="2">
        <v>0</v>
      </c>
      <c r="FS640" s="2">
        <v>0</v>
      </c>
      <c r="FT640" s="2"/>
      <c r="FU640" s="2"/>
      <c r="FV640" s="2"/>
      <c r="FW640" s="2"/>
      <c r="FX640" s="2">
        <v>106</v>
      </c>
      <c r="FY640" s="2">
        <v>45</v>
      </c>
      <c r="FZ640" s="2"/>
      <c r="GA640" s="2" t="s">
        <v>3</v>
      </c>
      <c r="GB640" s="2"/>
      <c r="GC640" s="2"/>
      <c r="GD640" s="2">
        <v>1</v>
      </c>
      <c r="GE640" s="2"/>
      <c r="GF640" s="2">
        <v>-288656221</v>
      </c>
      <c r="GG640" s="2">
        <v>2</v>
      </c>
      <c r="GH640" s="2">
        <v>1</v>
      </c>
      <c r="GI640" s="2">
        <v>2</v>
      </c>
      <c r="GJ640" s="2">
        <v>0</v>
      </c>
      <c r="GK640" s="2">
        <v>0</v>
      </c>
      <c r="GL640" s="2">
        <f t="shared" si="414"/>
        <v>0</v>
      </c>
      <c r="GM640" s="2">
        <f t="shared" si="415"/>
        <v>499245.66</v>
      </c>
      <c r="GN640" s="2">
        <f t="shared" si="416"/>
        <v>499245.66</v>
      </c>
      <c r="GO640" s="2">
        <f t="shared" si="417"/>
        <v>0</v>
      </c>
      <c r="GP640" s="2">
        <f t="shared" si="418"/>
        <v>0</v>
      </c>
      <c r="GQ640" s="2"/>
      <c r="GR640" s="2">
        <v>0</v>
      </c>
      <c r="GS640" s="2">
        <v>3</v>
      </c>
      <c r="GT640" s="2">
        <v>0</v>
      </c>
      <c r="GU640" s="2" t="s">
        <v>3</v>
      </c>
      <c r="GV640" s="2">
        <f t="shared" si="419"/>
        <v>0</v>
      </c>
      <c r="GW640" s="2">
        <v>1</v>
      </c>
      <c r="GX640" s="2">
        <f t="shared" si="420"/>
        <v>0</v>
      </c>
      <c r="GY640" s="2"/>
      <c r="GZ640" s="2"/>
      <c r="HA640" s="2">
        <v>0</v>
      </c>
      <c r="HB640" s="2">
        <v>0</v>
      </c>
      <c r="HC640" s="2">
        <f t="shared" si="421"/>
        <v>0</v>
      </c>
      <c r="HD640" s="2"/>
      <c r="HE640" s="2" t="s">
        <v>3</v>
      </c>
      <c r="HF640" s="2" t="s">
        <v>3</v>
      </c>
      <c r="HG640" s="2"/>
      <c r="HH640" s="2"/>
      <c r="HI640" s="2"/>
      <c r="HJ640" s="2"/>
      <c r="HK640" s="2"/>
      <c r="HL640" s="2"/>
      <c r="HM640" s="2" t="s">
        <v>3</v>
      </c>
      <c r="HN640" s="2" t="s">
        <v>108</v>
      </c>
      <c r="HO640" s="2" t="s">
        <v>109</v>
      </c>
      <c r="HP640" s="2" t="s">
        <v>106</v>
      </c>
      <c r="HQ640" s="2" t="s">
        <v>106</v>
      </c>
      <c r="HR640" s="2"/>
      <c r="HS640" s="2">
        <v>0</v>
      </c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>
        <v>0</v>
      </c>
      <c r="IL640" s="2"/>
      <c r="IM640" s="2"/>
      <c r="IN640" s="2"/>
      <c r="IO640" s="2"/>
      <c r="IP640" s="2"/>
      <c r="IQ640" s="2"/>
      <c r="IR640" s="2"/>
      <c r="IS640" s="2"/>
      <c r="IT640" s="2"/>
      <c r="IU640" s="2"/>
    </row>
    <row r="641" spans="1:255" x14ac:dyDescent="0.25">
      <c r="A641" s="2">
        <v>17</v>
      </c>
      <c r="B641" s="2">
        <v>0</v>
      </c>
      <c r="C641" s="2">
        <f>ROW(SmtRes!A495)</f>
        <v>495</v>
      </c>
      <c r="D641" s="2">
        <f>ROW(EtalonRes!A484)</f>
        <v>484</v>
      </c>
      <c r="E641" s="2" t="s">
        <v>3</v>
      </c>
      <c r="F641" s="2" t="s">
        <v>169</v>
      </c>
      <c r="G641" s="2" t="s">
        <v>170</v>
      </c>
      <c r="H641" s="2" t="s">
        <v>115</v>
      </c>
      <c r="I641" s="2">
        <f>ROUND(202,7)</f>
        <v>202</v>
      </c>
      <c r="J641" s="2">
        <v>0</v>
      </c>
      <c r="K641" s="2">
        <f>ROUND(202,7)</f>
        <v>202</v>
      </c>
      <c r="L641" s="2"/>
      <c r="M641" s="2"/>
      <c r="N641" s="2"/>
      <c r="O641" s="2">
        <f t="shared" si="401"/>
        <v>3602027.67</v>
      </c>
      <c r="P641" s="2">
        <f>SUMIF(SmtRes!AQ482:'SmtRes'!AQ495,"=1",SmtRes!DF482:'SmtRes'!DF495)</f>
        <v>32163.07</v>
      </c>
      <c r="Q641" s="2">
        <f>SUMIF(SmtRes!AQ482:'SmtRes'!AQ495,"=1",SmtRes!DG482:'SmtRes'!DG495)</f>
        <v>2534777.5699999994</v>
      </c>
      <c r="R641" s="2">
        <f>SUMIF(SmtRes!AQ482:'SmtRes'!AQ495,"=1",SmtRes!DH482:'SmtRes'!DH495)</f>
        <v>658371.57000000007</v>
      </c>
      <c r="S641" s="2">
        <f>SUMIF(SmtRes!AQ482:'SmtRes'!AQ495,"=1",SmtRes!DI482:'SmtRes'!DI495)</f>
        <v>376715.46</v>
      </c>
      <c r="T641" s="2">
        <f t="shared" si="402"/>
        <v>0</v>
      </c>
      <c r="U641" s="2">
        <f>SUMIF(SmtRes!AQ482:'SmtRes'!AQ495,"=1",SmtRes!CV482:'SmtRes'!CV495)</f>
        <v>420.16</v>
      </c>
      <c r="V641" s="2">
        <f>SUMIF(SmtRes!AQ482:'SmtRes'!AQ495,"=1",SmtRes!CW482:'SmtRes'!CW495)</f>
        <v>644.38</v>
      </c>
      <c r="W641" s="2">
        <f t="shared" si="403"/>
        <v>0</v>
      </c>
      <c r="X641" s="2">
        <f t="shared" si="404"/>
        <v>1097192.25</v>
      </c>
      <c r="Y641" s="2">
        <f t="shared" si="405"/>
        <v>465789.16</v>
      </c>
      <c r="Z641" s="2"/>
      <c r="AA641" s="2">
        <v>-1</v>
      </c>
      <c r="AB641" s="2">
        <f t="shared" si="406"/>
        <v>12137.666377</v>
      </c>
      <c r="AC641" s="2">
        <f>ROUND((SUM(SmtRes!BQ482:'SmtRes'!BQ495)),6)</f>
        <v>134.41917699999999</v>
      </c>
      <c r="AD641" s="2">
        <f>ROUND((((SUM(SmtRes!BR482:'SmtRes'!BR495))-(SUM(SmtRes!BS482:'SmtRes'!BS495)))+AE641),6)</f>
        <v>10138.3192</v>
      </c>
      <c r="AE641" s="2">
        <f>ROUND((SUM(SmtRes!BS482:'SmtRes'!BS495)),6)</f>
        <v>3259.2651999999998</v>
      </c>
      <c r="AF641" s="2">
        <f>ROUND((SUM(SmtRes!BT482:'SmtRes'!BT495)),6)</f>
        <v>1864.9280000000001</v>
      </c>
      <c r="AG641" s="2">
        <f t="shared" si="407"/>
        <v>0</v>
      </c>
      <c r="AH641" s="2">
        <f>(SUM(SmtRes!BU482:'SmtRes'!BU495))</f>
        <v>2.08</v>
      </c>
      <c r="AI641" s="2">
        <f>(SUM(SmtRes!BV482:'SmtRes'!BV495))</f>
        <v>3.19</v>
      </c>
      <c r="AJ641" s="2">
        <f t="shared" si="408"/>
        <v>0</v>
      </c>
      <c r="AK641" s="2">
        <v>15396.931576999998</v>
      </c>
      <c r="AL641" s="2">
        <v>134.41917699999999</v>
      </c>
      <c r="AM641" s="2">
        <v>10138.319199999998</v>
      </c>
      <c r="AN641" s="2">
        <v>3259.2652000000003</v>
      </c>
      <c r="AO641" s="2">
        <v>1864.9280000000001</v>
      </c>
      <c r="AP641" s="2">
        <v>0</v>
      </c>
      <c r="AQ641" s="2">
        <v>2.08</v>
      </c>
      <c r="AR641" s="2">
        <v>3.19</v>
      </c>
      <c r="AS641" s="2">
        <v>0</v>
      </c>
      <c r="AT641" s="2">
        <v>106</v>
      </c>
      <c r="AU641" s="2">
        <v>45</v>
      </c>
      <c r="AV641" s="2">
        <v>1</v>
      </c>
      <c r="AW641" s="2">
        <v>1</v>
      </c>
      <c r="AX641" s="2"/>
      <c r="AY641" s="2"/>
      <c r="AZ641" s="2">
        <v>1</v>
      </c>
      <c r="BA641" s="2">
        <v>1</v>
      </c>
      <c r="BB641" s="2">
        <v>1</v>
      </c>
      <c r="BC641" s="2">
        <v>1</v>
      </c>
      <c r="BD641" s="2" t="s">
        <v>3</v>
      </c>
      <c r="BE641" s="2" t="s">
        <v>3</v>
      </c>
      <c r="BF641" s="2" t="s">
        <v>3</v>
      </c>
      <c r="BG641" s="2" t="s">
        <v>3</v>
      </c>
      <c r="BH641" s="2">
        <v>0</v>
      </c>
      <c r="BI641" s="2">
        <v>1</v>
      </c>
      <c r="BJ641" s="2" t="s">
        <v>171</v>
      </c>
      <c r="BK641" s="2"/>
      <c r="BL641" s="2"/>
      <c r="BM641" s="2">
        <v>4001</v>
      </c>
      <c r="BN641" s="2">
        <v>0</v>
      </c>
      <c r="BO641" s="2" t="s">
        <v>3</v>
      </c>
      <c r="BP641" s="2">
        <v>0</v>
      </c>
      <c r="BQ641" s="2">
        <v>2</v>
      </c>
      <c r="BR641" s="2">
        <v>0</v>
      </c>
      <c r="BS641" s="2">
        <v>1</v>
      </c>
      <c r="BT641" s="2">
        <v>1</v>
      </c>
      <c r="BU641" s="2">
        <v>1</v>
      </c>
      <c r="BV641" s="2">
        <v>1</v>
      </c>
      <c r="BW641" s="2">
        <v>1</v>
      </c>
      <c r="BX641" s="2">
        <v>1</v>
      </c>
      <c r="BY641" s="2" t="s">
        <v>3</v>
      </c>
      <c r="BZ641" s="2">
        <v>106</v>
      </c>
      <c r="CA641" s="2">
        <v>45</v>
      </c>
      <c r="CB641" s="2" t="s">
        <v>3</v>
      </c>
      <c r="CC641" s="2"/>
      <c r="CD641" s="2"/>
      <c r="CE641" s="2">
        <v>0</v>
      </c>
      <c r="CF641" s="2">
        <v>0</v>
      </c>
      <c r="CG641" s="2">
        <v>0</v>
      </c>
      <c r="CH641" s="2"/>
      <c r="CI641" s="2"/>
      <c r="CJ641" s="2"/>
      <c r="CK641" s="2"/>
      <c r="CL641" s="2"/>
      <c r="CM641" s="2">
        <v>0</v>
      </c>
      <c r="CN641" s="2" t="s">
        <v>3</v>
      </c>
      <c r="CO641" s="2">
        <v>0</v>
      </c>
      <c r="CP641" s="2">
        <f t="shared" si="409"/>
        <v>3602027.669999999</v>
      </c>
      <c r="CQ641" s="2">
        <f>SUMIF(SmtRes!AQ482:'SmtRes'!AQ495,"=1",SmtRes!AA482:'SmtRes'!AA495)</f>
        <v>43845.46</v>
      </c>
      <c r="CR641" s="2">
        <f>SUMIF(SmtRes!AQ482:'SmtRes'!AQ495,"=1",SmtRes!AB482:'SmtRes'!AB495)</f>
        <v>19086.300000000003</v>
      </c>
      <c r="CS641" s="2">
        <f>SUMIF(SmtRes!AQ482:'SmtRes'!AQ495,"=1",SmtRes!AC482:'SmtRes'!AC495)</f>
        <v>7039.53</v>
      </c>
      <c r="CT641" s="2">
        <f>SUMIF(SmtRes!AQ482:'SmtRes'!AQ495,"=1",SmtRes!AD482:'SmtRes'!AD495)</f>
        <v>896.6</v>
      </c>
      <c r="CU641" s="2">
        <f t="shared" si="410"/>
        <v>0</v>
      </c>
      <c r="CV641" s="2">
        <f>SUMIF(SmtRes!AQ482:'SmtRes'!AQ495,"=1",SmtRes!BU482:'SmtRes'!BU495)</f>
        <v>2.08</v>
      </c>
      <c r="CW641" s="2">
        <f>SUMIF(SmtRes!AQ482:'SmtRes'!AQ495,"=1",SmtRes!BV482:'SmtRes'!BV495)</f>
        <v>3.19</v>
      </c>
      <c r="CX641" s="2">
        <f t="shared" si="411"/>
        <v>0</v>
      </c>
      <c r="CY641" s="2">
        <f t="shared" si="412"/>
        <v>1097192.2518</v>
      </c>
      <c r="CZ641" s="2">
        <f t="shared" si="413"/>
        <v>465789.16350000002</v>
      </c>
      <c r="DA641" s="2"/>
      <c r="DB641" s="2"/>
      <c r="DC641" s="2" t="s">
        <v>3</v>
      </c>
      <c r="DD641" s="2" t="s">
        <v>3</v>
      </c>
      <c r="DE641" s="2" t="s">
        <v>3</v>
      </c>
      <c r="DF641" s="2" t="s">
        <v>3</v>
      </c>
      <c r="DG641" s="2" t="s">
        <v>3</v>
      </c>
      <c r="DH641" s="2" t="s">
        <v>3</v>
      </c>
      <c r="DI641" s="2" t="s">
        <v>3</v>
      </c>
      <c r="DJ641" s="2" t="s">
        <v>3</v>
      </c>
      <c r="DK641" s="2" t="s">
        <v>3</v>
      </c>
      <c r="DL641" s="2" t="s">
        <v>3</v>
      </c>
      <c r="DM641" s="2" t="s">
        <v>3</v>
      </c>
      <c r="DN641" s="2">
        <v>0</v>
      </c>
      <c r="DO641" s="2">
        <v>0</v>
      </c>
      <c r="DP641" s="2">
        <v>1</v>
      </c>
      <c r="DQ641" s="2">
        <v>1</v>
      </c>
      <c r="DR641" s="2"/>
      <c r="DS641" s="2"/>
      <c r="DT641" s="2"/>
      <c r="DU641" s="2">
        <v>1003</v>
      </c>
      <c r="DV641" s="2" t="s">
        <v>115</v>
      </c>
      <c r="DW641" s="2" t="s">
        <v>115</v>
      </c>
      <c r="DX641" s="2">
        <v>1</v>
      </c>
      <c r="DY641" s="2"/>
      <c r="DZ641" s="2" t="s">
        <v>3</v>
      </c>
      <c r="EA641" s="2" t="s">
        <v>3</v>
      </c>
      <c r="EB641" s="2" t="s">
        <v>3</v>
      </c>
      <c r="EC641" s="2" t="s">
        <v>3</v>
      </c>
      <c r="ED641" s="2"/>
      <c r="EE641" s="2">
        <v>75084939</v>
      </c>
      <c r="EF641" s="2">
        <v>2</v>
      </c>
      <c r="EG641" s="2" t="s">
        <v>25</v>
      </c>
      <c r="EH641" s="2">
        <v>4</v>
      </c>
      <c r="EI641" s="2" t="s">
        <v>106</v>
      </c>
      <c r="EJ641" s="2">
        <v>1</v>
      </c>
      <c r="EK641" s="2">
        <v>4001</v>
      </c>
      <c r="EL641" s="2" t="s">
        <v>106</v>
      </c>
      <c r="EM641" s="2" t="s">
        <v>107</v>
      </c>
      <c r="EN641" s="2"/>
      <c r="EO641" s="2" t="s">
        <v>3</v>
      </c>
      <c r="EP641" s="2"/>
      <c r="EQ641" s="2">
        <v>1024</v>
      </c>
      <c r="ER641" s="2">
        <v>0</v>
      </c>
      <c r="ES641" s="2">
        <v>0</v>
      </c>
      <c r="ET641" s="2">
        <v>0</v>
      </c>
      <c r="EU641" s="2">
        <v>0</v>
      </c>
      <c r="EV641" s="2">
        <v>0</v>
      </c>
      <c r="EW641" s="2">
        <v>2.08</v>
      </c>
      <c r="EX641" s="2">
        <v>3.19</v>
      </c>
      <c r="EY641" s="2">
        <v>0</v>
      </c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>
        <v>0</v>
      </c>
      <c r="FR641" s="2">
        <v>0</v>
      </c>
      <c r="FS641" s="2">
        <v>0</v>
      </c>
      <c r="FT641" s="2"/>
      <c r="FU641" s="2"/>
      <c r="FV641" s="2"/>
      <c r="FW641" s="2"/>
      <c r="FX641" s="2">
        <v>106</v>
      </c>
      <c r="FY641" s="2">
        <v>45</v>
      </c>
      <c r="FZ641" s="2"/>
      <c r="GA641" s="2" t="s">
        <v>3</v>
      </c>
      <c r="GB641" s="2"/>
      <c r="GC641" s="2"/>
      <c r="GD641" s="2">
        <v>1</v>
      </c>
      <c r="GE641" s="2"/>
      <c r="GF641" s="2">
        <v>1690810863</v>
      </c>
      <c r="GG641" s="2">
        <v>2</v>
      </c>
      <c r="GH641" s="2">
        <v>1</v>
      </c>
      <c r="GI641" s="2">
        <v>-2</v>
      </c>
      <c r="GJ641" s="2">
        <v>0</v>
      </c>
      <c r="GK641" s="2">
        <v>0</v>
      </c>
      <c r="GL641" s="2">
        <f t="shared" si="414"/>
        <v>0</v>
      </c>
      <c r="GM641" s="2">
        <f t="shared" si="415"/>
        <v>5165009.08</v>
      </c>
      <c r="GN641" s="2">
        <f t="shared" si="416"/>
        <v>5165009.08</v>
      </c>
      <c r="GO641" s="2">
        <f t="shared" si="417"/>
        <v>0</v>
      </c>
      <c r="GP641" s="2">
        <f t="shared" si="418"/>
        <v>0</v>
      </c>
      <c r="GQ641" s="2"/>
      <c r="GR641" s="2">
        <v>0</v>
      </c>
      <c r="GS641" s="2">
        <v>3</v>
      </c>
      <c r="GT641" s="2">
        <v>0</v>
      </c>
      <c r="GU641" s="2" t="s">
        <v>3</v>
      </c>
      <c r="GV641" s="2">
        <f t="shared" si="419"/>
        <v>0</v>
      </c>
      <c r="GW641" s="2">
        <v>1</v>
      </c>
      <c r="GX641" s="2">
        <f t="shared" si="420"/>
        <v>0</v>
      </c>
      <c r="GY641" s="2"/>
      <c r="GZ641" s="2"/>
      <c r="HA641" s="2">
        <v>0</v>
      </c>
      <c r="HB641" s="2">
        <v>0</v>
      </c>
      <c r="HC641" s="2">
        <f t="shared" si="421"/>
        <v>0</v>
      </c>
      <c r="HD641" s="2"/>
      <c r="HE641" s="2" t="s">
        <v>3</v>
      </c>
      <c r="HF641" s="2" t="s">
        <v>3</v>
      </c>
      <c r="HG641" s="2"/>
      <c r="HH641" s="2"/>
      <c r="HI641" s="2"/>
      <c r="HJ641" s="2"/>
      <c r="HK641" s="2"/>
      <c r="HL641" s="2"/>
      <c r="HM641" s="2" t="s">
        <v>3</v>
      </c>
      <c r="HN641" s="2" t="s">
        <v>108</v>
      </c>
      <c r="HO641" s="2" t="s">
        <v>109</v>
      </c>
      <c r="HP641" s="2" t="s">
        <v>106</v>
      </c>
      <c r="HQ641" s="2" t="s">
        <v>106</v>
      </c>
      <c r="HR641" s="2"/>
      <c r="HS641" s="2">
        <v>0</v>
      </c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>
        <v>0</v>
      </c>
      <c r="IL641" s="2"/>
      <c r="IM641" s="2"/>
      <c r="IN641" s="2"/>
      <c r="IO641" s="2"/>
      <c r="IP641" s="2"/>
      <c r="IQ641" s="2"/>
      <c r="IR641" s="2"/>
      <c r="IS641" s="2"/>
      <c r="IT641" s="2"/>
      <c r="IU641" s="2"/>
    </row>
    <row r="642" spans="1:255" x14ac:dyDescent="0.25">
      <c r="A642" s="2">
        <v>18</v>
      </c>
      <c r="B642" s="2">
        <v>0</v>
      </c>
      <c r="C642" s="2">
        <v>493</v>
      </c>
      <c r="D642" s="2"/>
      <c r="E642" s="2" t="s">
        <v>3</v>
      </c>
      <c r="F642" s="2" t="s">
        <v>117</v>
      </c>
      <c r="G642" s="2" t="s">
        <v>118</v>
      </c>
      <c r="H642" s="2" t="s">
        <v>119</v>
      </c>
      <c r="I642" s="2">
        <f>I641*J642</f>
        <v>23.593599999999999</v>
      </c>
      <c r="J642" s="2">
        <v>0.11679999999999999</v>
      </c>
      <c r="K642" s="2">
        <v>0.1168</v>
      </c>
      <c r="L642" s="2"/>
      <c r="M642" s="2"/>
      <c r="N642" s="2"/>
      <c r="O642" s="2">
        <f t="shared" si="401"/>
        <v>333915.27</v>
      </c>
      <c r="P642" s="2">
        <f>ROUND(CQ642*I642,2)</f>
        <v>333915.27</v>
      </c>
      <c r="Q642" s="2">
        <f>ROUND(CR642*I642,2)</f>
        <v>0</v>
      </c>
      <c r="R642" s="2">
        <f>ROUND(CS642*I642,2)</f>
        <v>0</v>
      </c>
      <c r="S642" s="2">
        <f>ROUND(CT642*I642,2)</f>
        <v>0</v>
      </c>
      <c r="T642" s="2">
        <f t="shared" si="402"/>
        <v>0</v>
      </c>
      <c r="U642" s="2">
        <f>ROUND(CV642*I642,7)</f>
        <v>0</v>
      </c>
      <c r="V642" s="2">
        <f>ROUND(CW642*I642,7)</f>
        <v>0</v>
      </c>
      <c r="W642" s="2">
        <f t="shared" si="403"/>
        <v>0</v>
      </c>
      <c r="X642" s="2">
        <f t="shared" si="404"/>
        <v>0</v>
      </c>
      <c r="Y642" s="2">
        <f t="shared" si="405"/>
        <v>0</v>
      </c>
      <c r="Z642" s="2"/>
      <c r="AA642" s="2">
        <v>-1</v>
      </c>
      <c r="AB642" s="2">
        <f t="shared" si="406"/>
        <v>16456.73</v>
      </c>
      <c r="AC642" s="2">
        <f>ROUND((ES642),6)</f>
        <v>16456.73</v>
      </c>
      <c r="AD642" s="2">
        <f>ROUND((((ET642)-(EU642))+AE642),6)</f>
        <v>0</v>
      </c>
      <c r="AE642" s="2">
        <f t="shared" ref="AE642:AF644" si="422">ROUND((EU642),6)</f>
        <v>0</v>
      </c>
      <c r="AF642" s="2">
        <f t="shared" si="422"/>
        <v>0</v>
      </c>
      <c r="AG642" s="2">
        <f t="shared" si="407"/>
        <v>0</v>
      </c>
      <c r="AH642" s="2">
        <f t="shared" ref="AH642:AI644" si="423">(EW642)</f>
        <v>0</v>
      </c>
      <c r="AI642" s="2">
        <f t="shared" si="423"/>
        <v>0</v>
      </c>
      <c r="AJ642" s="2">
        <f t="shared" si="408"/>
        <v>0</v>
      </c>
      <c r="AK642" s="2">
        <v>16456.73</v>
      </c>
      <c r="AL642" s="2">
        <v>16456.73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106</v>
      </c>
      <c r="AU642" s="2">
        <v>45</v>
      </c>
      <c r="AV642" s="2">
        <v>1</v>
      </c>
      <c r="AW642" s="2">
        <v>1</v>
      </c>
      <c r="AX642" s="2"/>
      <c r="AY642" s="2"/>
      <c r="AZ642" s="2">
        <v>1</v>
      </c>
      <c r="BA642" s="2">
        <v>1</v>
      </c>
      <c r="BB642" s="2">
        <v>1</v>
      </c>
      <c r="BC642" s="2">
        <v>0.86</v>
      </c>
      <c r="BD642" s="2" t="s">
        <v>3</v>
      </c>
      <c r="BE642" s="2" t="s">
        <v>3</v>
      </c>
      <c r="BF642" s="2" t="s">
        <v>3</v>
      </c>
      <c r="BG642" s="2" t="s">
        <v>3</v>
      </c>
      <c r="BH642" s="2">
        <v>3</v>
      </c>
      <c r="BI642" s="2">
        <v>1</v>
      </c>
      <c r="BJ642" s="2" t="s">
        <v>120</v>
      </c>
      <c r="BK642" s="2"/>
      <c r="BL642" s="2"/>
      <c r="BM642" s="2">
        <v>4001</v>
      </c>
      <c r="BN642" s="2">
        <v>0</v>
      </c>
      <c r="BO642" s="2" t="s">
        <v>117</v>
      </c>
      <c r="BP642" s="2">
        <v>1</v>
      </c>
      <c r="BQ642" s="2">
        <v>2</v>
      </c>
      <c r="BR642" s="2">
        <v>0</v>
      </c>
      <c r="BS642" s="2">
        <v>1</v>
      </c>
      <c r="BT642" s="2">
        <v>1</v>
      </c>
      <c r="BU642" s="2">
        <v>1</v>
      </c>
      <c r="BV642" s="2">
        <v>1</v>
      </c>
      <c r="BW642" s="2">
        <v>1</v>
      </c>
      <c r="BX642" s="2">
        <v>1</v>
      </c>
      <c r="BY642" s="2" t="s">
        <v>3</v>
      </c>
      <c r="BZ642" s="2">
        <v>106</v>
      </c>
      <c r="CA642" s="2">
        <v>45</v>
      </c>
      <c r="CB642" s="2" t="s">
        <v>3</v>
      </c>
      <c r="CC642" s="2"/>
      <c r="CD642" s="2"/>
      <c r="CE642" s="2">
        <v>0</v>
      </c>
      <c r="CF642" s="2">
        <v>0</v>
      </c>
      <c r="CG642" s="2">
        <v>0</v>
      </c>
      <c r="CH642" s="2"/>
      <c r="CI642" s="2"/>
      <c r="CJ642" s="2"/>
      <c r="CK642" s="2"/>
      <c r="CL642" s="2"/>
      <c r="CM642" s="2">
        <v>0</v>
      </c>
      <c r="CN642" s="2" t="s">
        <v>3</v>
      </c>
      <c r="CO642" s="2">
        <v>0</v>
      </c>
      <c r="CP642" s="2">
        <f t="shared" si="409"/>
        <v>333915.27</v>
      </c>
      <c r="CQ642" s="2">
        <f>ROUND(AL642*BC642,2)</f>
        <v>14152.79</v>
      </c>
      <c r="CR642" s="2">
        <f>ROUND(AM642*BB642,2)</f>
        <v>0</v>
      </c>
      <c r="CS642" s="2">
        <f>ROUND(AN642*BS642,2)</f>
        <v>0</v>
      </c>
      <c r="CT642" s="2">
        <f>ROUND(AO642*BA642,2)</f>
        <v>0</v>
      </c>
      <c r="CU642" s="2">
        <f t="shared" si="410"/>
        <v>0</v>
      </c>
      <c r="CV642" s="2">
        <f t="shared" ref="CV642:CW644" si="424">AH642</f>
        <v>0</v>
      </c>
      <c r="CW642" s="2">
        <f t="shared" si="424"/>
        <v>0</v>
      </c>
      <c r="CX642" s="2">
        <f t="shared" si="411"/>
        <v>0</v>
      </c>
      <c r="CY642" s="2">
        <f t="shared" si="412"/>
        <v>0</v>
      </c>
      <c r="CZ642" s="2">
        <f t="shared" si="413"/>
        <v>0</v>
      </c>
      <c r="DA642" s="2"/>
      <c r="DB642" s="2"/>
      <c r="DC642" s="2" t="s">
        <v>3</v>
      </c>
      <c r="DD642" s="2" t="s">
        <v>3</v>
      </c>
      <c r="DE642" s="2" t="s">
        <v>3</v>
      </c>
      <c r="DF642" s="2" t="s">
        <v>3</v>
      </c>
      <c r="DG642" s="2" t="s">
        <v>3</v>
      </c>
      <c r="DH642" s="2" t="s">
        <v>3</v>
      </c>
      <c r="DI642" s="2" t="s">
        <v>3</v>
      </c>
      <c r="DJ642" s="2" t="s">
        <v>3</v>
      </c>
      <c r="DK642" s="2" t="s">
        <v>3</v>
      </c>
      <c r="DL642" s="2" t="s">
        <v>3</v>
      </c>
      <c r="DM642" s="2" t="s">
        <v>3</v>
      </c>
      <c r="DN642" s="2">
        <v>0</v>
      </c>
      <c r="DO642" s="2">
        <v>0</v>
      </c>
      <c r="DP642" s="2">
        <v>1</v>
      </c>
      <c r="DQ642" s="2">
        <v>1</v>
      </c>
      <c r="DR642" s="2"/>
      <c r="DS642" s="2"/>
      <c r="DT642" s="2"/>
      <c r="DU642" s="2">
        <v>1009</v>
      </c>
      <c r="DV642" s="2" t="s">
        <v>119</v>
      </c>
      <c r="DW642" s="2" t="s">
        <v>119</v>
      </c>
      <c r="DX642" s="2">
        <v>1000</v>
      </c>
      <c r="DY642" s="2"/>
      <c r="DZ642" s="2" t="s">
        <v>3</v>
      </c>
      <c r="EA642" s="2" t="s">
        <v>3</v>
      </c>
      <c r="EB642" s="2" t="s">
        <v>3</v>
      </c>
      <c r="EC642" s="2" t="s">
        <v>3</v>
      </c>
      <c r="ED642" s="2"/>
      <c r="EE642" s="2">
        <v>75084939</v>
      </c>
      <c r="EF642" s="2">
        <v>2</v>
      </c>
      <c r="EG642" s="2" t="s">
        <v>25</v>
      </c>
      <c r="EH642" s="2">
        <v>4</v>
      </c>
      <c r="EI642" s="2" t="s">
        <v>106</v>
      </c>
      <c r="EJ642" s="2">
        <v>1</v>
      </c>
      <c r="EK642" s="2">
        <v>4001</v>
      </c>
      <c r="EL642" s="2" t="s">
        <v>106</v>
      </c>
      <c r="EM642" s="2" t="s">
        <v>107</v>
      </c>
      <c r="EN642" s="2"/>
      <c r="EO642" s="2" t="s">
        <v>3</v>
      </c>
      <c r="EP642" s="2"/>
      <c r="EQ642" s="2">
        <v>1024</v>
      </c>
      <c r="ER642" s="2">
        <v>16456.73</v>
      </c>
      <c r="ES642" s="2">
        <v>16456.73</v>
      </c>
      <c r="ET642" s="2">
        <v>0</v>
      </c>
      <c r="EU642" s="2">
        <v>0</v>
      </c>
      <c r="EV642" s="2">
        <v>0</v>
      </c>
      <c r="EW642" s="2">
        <v>0</v>
      </c>
      <c r="EX642" s="2">
        <v>0</v>
      </c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>
        <v>0</v>
      </c>
      <c r="FR642" s="2">
        <v>0</v>
      </c>
      <c r="FS642" s="2">
        <v>0</v>
      </c>
      <c r="FT642" s="2"/>
      <c r="FU642" s="2"/>
      <c r="FV642" s="2"/>
      <c r="FW642" s="2"/>
      <c r="FX642" s="2">
        <v>106</v>
      </c>
      <c r="FY642" s="2">
        <v>45</v>
      </c>
      <c r="FZ642" s="2"/>
      <c r="GA642" s="2" t="s">
        <v>3</v>
      </c>
      <c r="GB642" s="2"/>
      <c r="GC642" s="2"/>
      <c r="GD642" s="2">
        <v>1</v>
      </c>
      <c r="GE642" s="2"/>
      <c r="GF642" s="2">
        <v>-1591594887</v>
      </c>
      <c r="GG642" s="2">
        <v>2</v>
      </c>
      <c r="GH642" s="2">
        <v>1</v>
      </c>
      <c r="GI642" s="2">
        <v>2</v>
      </c>
      <c r="GJ642" s="2">
        <v>0</v>
      </c>
      <c r="GK642" s="2">
        <v>0</v>
      </c>
      <c r="GL642" s="2">
        <f t="shared" si="414"/>
        <v>0</v>
      </c>
      <c r="GM642" s="2">
        <f t="shared" si="415"/>
        <v>333915.27</v>
      </c>
      <c r="GN642" s="2">
        <f t="shared" si="416"/>
        <v>333915.27</v>
      </c>
      <c r="GO642" s="2">
        <f t="shared" si="417"/>
        <v>0</v>
      </c>
      <c r="GP642" s="2">
        <f t="shared" si="418"/>
        <v>0</v>
      </c>
      <c r="GQ642" s="2"/>
      <c r="GR642" s="2">
        <v>0</v>
      </c>
      <c r="GS642" s="2">
        <v>3</v>
      </c>
      <c r="GT642" s="2">
        <v>0</v>
      </c>
      <c r="GU642" s="2" t="s">
        <v>3</v>
      </c>
      <c r="GV642" s="2">
        <f t="shared" si="419"/>
        <v>0</v>
      </c>
      <c r="GW642" s="2">
        <v>1</v>
      </c>
      <c r="GX642" s="2">
        <f t="shared" si="420"/>
        <v>0</v>
      </c>
      <c r="GY642" s="2"/>
      <c r="GZ642" s="2"/>
      <c r="HA642" s="2">
        <v>0</v>
      </c>
      <c r="HB642" s="2">
        <v>0</v>
      </c>
      <c r="HC642" s="2">
        <f t="shared" si="421"/>
        <v>0</v>
      </c>
      <c r="HD642" s="2"/>
      <c r="HE642" s="2" t="s">
        <v>3</v>
      </c>
      <c r="HF642" s="2" t="s">
        <v>3</v>
      </c>
      <c r="HG642" s="2"/>
      <c r="HH642" s="2"/>
      <c r="HI642" s="2"/>
      <c r="HJ642" s="2"/>
      <c r="HK642" s="2"/>
      <c r="HL642" s="2"/>
      <c r="HM642" s="2" t="s">
        <v>3</v>
      </c>
      <c r="HN642" s="2" t="s">
        <v>108</v>
      </c>
      <c r="HO642" s="2" t="s">
        <v>109</v>
      </c>
      <c r="HP642" s="2" t="s">
        <v>106</v>
      </c>
      <c r="HQ642" s="2" t="s">
        <v>106</v>
      </c>
      <c r="HR642" s="2"/>
      <c r="HS642" s="2">
        <v>0</v>
      </c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>
        <v>0</v>
      </c>
      <c r="IL642" s="2"/>
      <c r="IM642" s="2"/>
      <c r="IN642" s="2"/>
      <c r="IO642" s="2"/>
      <c r="IP642" s="2"/>
      <c r="IQ642" s="2"/>
      <c r="IR642" s="2"/>
      <c r="IS642" s="2"/>
      <c r="IT642" s="2"/>
      <c r="IU642" s="2"/>
    </row>
    <row r="643" spans="1:255" x14ac:dyDescent="0.25">
      <c r="A643" s="2">
        <v>18</v>
      </c>
      <c r="B643" s="2">
        <v>0</v>
      </c>
      <c r="C643" s="2">
        <v>494</v>
      </c>
      <c r="D643" s="2"/>
      <c r="E643" s="2" t="s">
        <v>3</v>
      </c>
      <c r="F643" s="2" t="s">
        <v>123</v>
      </c>
      <c r="G643" s="2" t="s">
        <v>124</v>
      </c>
      <c r="H643" s="2" t="s">
        <v>125</v>
      </c>
      <c r="I643" s="2">
        <f>I641*J643</f>
        <v>1151.4000000000001</v>
      </c>
      <c r="J643" s="2">
        <v>5.7</v>
      </c>
      <c r="K643" s="2">
        <v>5.7</v>
      </c>
      <c r="L643" s="2"/>
      <c r="M643" s="2"/>
      <c r="N643" s="2"/>
      <c r="O643" s="2">
        <f t="shared" si="401"/>
        <v>848420.6</v>
      </c>
      <c r="P643" s="2">
        <f>ROUND(CQ643*I643,2)</f>
        <v>848420.6</v>
      </c>
      <c r="Q643" s="2">
        <f>ROUND(CR643*I643,2)</f>
        <v>0</v>
      </c>
      <c r="R643" s="2">
        <f>ROUND(CS643*I643,2)</f>
        <v>0</v>
      </c>
      <c r="S643" s="2">
        <f>ROUND(CT643*I643,2)</f>
        <v>0</v>
      </c>
      <c r="T643" s="2">
        <f t="shared" si="402"/>
        <v>0</v>
      </c>
      <c r="U643" s="2">
        <f>ROUND(CV643*I643,7)</f>
        <v>0</v>
      </c>
      <c r="V643" s="2">
        <f>ROUND(CW643*I643,7)</f>
        <v>0</v>
      </c>
      <c r="W643" s="2">
        <f t="shared" si="403"/>
        <v>0</v>
      </c>
      <c r="X643" s="2">
        <f t="shared" si="404"/>
        <v>0</v>
      </c>
      <c r="Y643" s="2">
        <f t="shared" si="405"/>
        <v>0</v>
      </c>
      <c r="Z643" s="2"/>
      <c r="AA643" s="2">
        <v>-1</v>
      </c>
      <c r="AB643" s="2">
        <f t="shared" si="406"/>
        <v>695.15</v>
      </c>
      <c r="AC643" s="2">
        <f>ROUND((ES643),6)</f>
        <v>695.15</v>
      </c>
      <c r="AD643" s="2">
        <f>ROUND((((ET643)-(EU643))+AE643),6)</f>
        <v>0</v>
      </c>
      <c r="AE643" s="2">
        <f t="shared" si="422"/>
        <v>0</v>
      </c>
      <c r="AF643" s="2">
        <f t="shared" si="422"/>
        <v>0</v>
      </c>
      <c r="AG643" s="2">
        <f t="shared" si="407"/>
        <v>0</v>
      </c>
      <c r="AH643" s="2">
        <f t="shared" si="423"/>
        <v>0</v>
      </c>
      <c r="AI643" s="2">
        <f t="shared" si="423"/>
        <v>0</v>
      </c>
      <c r="AJ643" s="2">
        <f t="shared" si="408"/>
        <v>0</v>
      </c>
      <c r="AK643" s="2">
        <v>695.15</v>
      </c>
      <c r="AL643" s="2">
        <v>695.15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106</v>
      </c>
      <c r="AU643" s="2">
        <v>45</v>
      </c>
      <c r="AV643" s="2">
        <v>1</v>
      </c>
      <c r="AW643" s="2">
        <v>1</v>
      </c>
      <c r="AX643" s="2"/>
      <c r="AY643" s="2"/>
      <c r="AZ643" s="2">
        <v>1</v>
      </c>
      <c r="BA643" s="2">
        <v>1</v>
      </c>
      <c r="BB643" s="2">
        <v>1</v>
      </c>
      <c r="BC643" s="2">
        <v>1.06</v>
      </c>
      <c r="BD643" s="2" t="s">
        <v>3</v>
      </c>
      <c r="BE643" s="2" t="s">
        <v>3</v>
      </c>
      <c r="BF643" s="2" t="s">
        <v>3</v>
      </c>
      <c r="BG643" s="2" t="s">
        <v>3</v>
      </c>
      <c r="BH643" s="2">
        <v>3</v>
      </c>
      <c r="BI643" s="2">
        <v>1</v>
      </c>
      <c r="BJ643" s="2" t="s">
        <v>126</v>
      </c>
      <c r="BK643" s="2"/>
      <c r="BL643" s="2"/>
      <c r="BM643" s="2">
        <v>4001</v>
      </c>
      <c r="BN643" s="2">
        <v>0</v>
      </c>
      <c r="BO643" s="2" t="s">
        <v>123</v>
      </c>
      <c r="BP643" s="2">
        <v>1</v>
      </c>
      <c r="BQ643" s="2">
        <v>2</v>
      </c>
      <c r="BR643" s="2">
        <v>0</v>
      </c>
      <c r="BS643" s="2">
        <v>1</v>
      </c>
      <c r="BT643" s="2">
        <v>1</v>
      </c>
      <c r="BU643" s="2">
        <v>1</v>
      </c>
      <c r="BV643" s="2">
        <v>1</v>
      </c>
      <c r="BW643" s="2">
        <v>1</v>
      </c>
      <c r="BX643" s="2">
        <v>1</v>
      </c>
      <c r="BY643" s="2" t="s">
        <v>3</v>
      </c>
      <c r="BZ643" s="2">
        <v>106</v>
      </c>
      <c r="CA643" s="2">
        <v>45</v>
      </c>
      <c r="CB643" s="2" t="s">
        <v>3</v>
      </c>
      <c r="CC643" s="2"/>
      <c r="CD643" s="2"/>
      <c r="CE643" s="2">
        <v>0</v>
      </c>
      <c r="CF643" s="2">
        <v>0</v>
      </c>
      <c r="CG643" s="2">
        <v>0</v>
      </c>
      <c r="CH643" s="2"/>
      <c r="CI643" s="2"/>
      <c r="CJ643" s="2"/>
      <c r="CK643" s="2"/>
      <c r="CL643" s="2"/>
      <c r="CM643" s="2">
        <v>0</v>
      </c>
      <c r="CN643" s="2" t="s">
        <v>3</v>
      </c>
      <c r="CO643" s="2">
        <v>0</v>
      </c>
      <c r="CP643" s="2">
        <f t="shared" si="409"/>
        <v>848420.6</v>
      </c>
      <c r="CQ643" s="2">
        <f>ROUND(AL643*BC643,2)</f>
        <v>736.86</v>
      </c>
      <c r="CR643" s="2">
        <f>ROUND(AM643*BB643,2)</f>
        <v>0</v>
      </c>
      <c r="CS643" s="2">
        <f>ROUND(AN643*BS643,2)</f>
        <v>0</v>
      </c>
      <c r="CT643" s="2">
        <f>ROUND(AO643*BA643,2)</f>
        <v>0</v>
      </c>
      <c r="CU643" s="2">
        <f t="shared" si="410"/>
        <v>0</v>
      </c>
      <c r="CV643" s="2">
        <f t="shared" si="424"/>
        <v>0</v>
      </c>
      <c r="CW643" s="2">
        <f t="shared" si="424"/>
        <v>0</v>
      </c>
      <c r="CX643" s="2">
        <f t="shared" si="411"/>
        <v>0</v>
      </c>
      <c r="CY643" s="2">
        <f t="shared" si="412"/>
        <v>0</v>
      </c>
      <c r="CZ643" s="2">
        <f t="shared" si="413"/>
        <v>0</v>
      </c>
      <c r="DA643" s="2"/>
      <c r="DB643" s="2"/>
      <c r="DC643" s="2" t="s">
        <v>3</v>
      </c>
      <c r="DD643" s="2" t="s">
        <v>3</v>
      </c>
      <c r="DE643" s="2" t="s">
        <v>3</v>
      </c>
      <c r="DF643" s="2" t="s">
        <v>3</v>
      </c>
      <c r="DG643" s="2" t="s">
        <v>3</v>
      </c>
      <c r="DH643" s="2" t="s">
        <v>3</v>
      </c>
      <c r="DI643" s="2" t="s">
        <v>3</v>
      </c>
      <c r="DJ643" s="2" t="s">
        <v>3</v>
      </c>
      <c r="DK643" s="2" t="s">
        <v>3</v>
      </c>
      <c r="DL643" s="2" t="s">
        <v>3</v>
      </c>
      <c r="DM643" s="2" t="s">
        <v>3</v>
      </c>
      <c r="DN643" s="2">
        <v>0</v>
      </c>
      <c r="DO643" s="2">
        <v>0</v>
      </c>
      <c r="DP643" s="2">
        <v>1</v>
      </c>
      <c r="DQ643" s="2">
        <v>1</v>
      </c>
      <c r="DR643" s="2"/>
      <c r="DS643" s="2"/>
      <c r="DT643" s="2"/>
      <c r="DU643" s="2">
        <v>1009</v>
      </c>
      <c r="DV643" s="2" t="s">
        <v>125</v>
      </c>
      <c r="DW643" s="2" t="s">
        <v>125</v>
      </c>
      <c r="DX643" s="2">
        <v>1</v>
      </c>
      <c r="DY643" s="2"/>
      <c r="DZ643" s="2" t="s">
        <v>3</v>
      </c>
      <c r="EA643" s="2" t="s">
        <v>3</v>
      </c>
      <c r="EB643" s="2" t="s">
        <v>3</v>
      </c>
      <c r="EC643" s="2" t="s">
        <v>3</v>
      </c>
      <c r="ED643" s="2"/>
      <c r="EE643" s="2">
        <v>75084939</v>
      </c>
      <c r="EF643" s="2">
        <v>2</v>
      </c>
      <c r="EG643" s="2" t="s">
        <v>25</v>
      </c>
      <c r="EH643" s="2">
        <v>4</v>
      </c>
      <c r="EI643" s="2" t="s">
        <v>106</v>
      </c>
      <c r="EJ643" s="2">
        <v>1</v>
      </c>
      <c r="EK643" s="2">
        <v>4001</v>
      </c>
      <c r="EL643" s="2" t="s">
        <v>106</v>
      </c>
      <c r="EM643" s="2" t="s">
        <v>107</v>
      </c>
      <c r="EN643" s="2"/>
      <c r="EO643" s="2" t="s">
        <v>3</v>
      </c>
      <c r="EP643" s="2"/>
      <c r="EQ643" s="2">
        <v>1024</v>
      </c>
      <c r="ER643" s="2">
        <v>695.15</v>
      </c>
      <c r="ES643" s="2">
        <v>695.15</v>
      </c>
      <c r="ET643" s="2">
        <v>0</v>
      </c>
      <c r="EU643" s="2">
        <v>0</v>
      </c>
      <c r="EV643" s="2">
        <v>0</v>
      </c>
      <c r="EW643" s="2">
        <v>0</v>
      </c>
      <c r="EX643" s="2">
        <v>0</v>
      </c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>
        <v>0</v>
      </c>
      <c r="FR643" s="2">
        <v>0</v>
      </c>
      <c r="FS643" s="2">
        <v>0</v>
      </c>
      <c r="FT643" s="2"/>
      <c r="FU643" s="2"/>
      <c r="FV643" s="2"/>
      <c r="FW643" s="2"/>
      <c r="FX643" s="2">
        <v>106</v>
      </c>
      <c r="FY643" s="2">
        <v>45</v>
      </c>
      <c r="FZ643" s="2"/>
      <c r="GA643" s="2" t="s">
        <v>3</v>
      </c>
      <c r="GB643" s="2"/>
      <c r="GC643" s="2"/>
      <c r="GD643" s="2">
        <v>1</v>
      </c>
      <c r="GE643" s="2"/>
      <c r="GF643" s="2">
        <v>-715723481</v>
      </c>
      <c r="GG643" s="2">
        <v>2</v>
      </c>
      <c r="GH643" s="2">
        <v>1</v>
      </c>
      <c r="GI643" s="2">
        <v>2</v>
      </c>
      <c r="GJ643" s="2">
        <v>0</v>
      </c>
      <c r="GK643" s="2">
        <v>0</v>
      </c>
      <c r="GL643" s="2">
        <f t="shared" si="414"/>
        <v>0</v>
      </c>
      <c r="GM643" s="2">
        <f t="shared" si="415"/>
        <v>848420.6</v>
      </c>
      <c r="GN643" s="2">
        <f t="shared" si="416"/>
        <v>848420.6</v>
      </c>
      <c r="GO643" s="2">
        <f t="shared" si="417"/>
        <v>0</v>
      </c>
      <c r="GP643" s="2">
        <f t="shared" si="418"/>
        <v>0</v>
      </c>
      <c r="GQ643" s="2"/>
      <c r="GR643" s="2">
        <v>0</v>
      </c>
      <c r="GS643" s="2">
        <v>3</v>
      </c>
      <c r="GT643" s="2">
        <v>0</v>
      </c>
      <c r="GU643" s="2" t="s">
        <v>3</v>
      </c>
      <c r="GV643" s="2">
        <f t="shared" si="419"/>
        <v>0</v>
      </c>
      <c r="GW643" s="2">
        <v>1</v>
      </c>
      <c r="GX643" s="2">
        <f t="shared" si="420"/>
        <v>0</v>
      </c>
      <c r="GY643" s="2"/>
      <c r="GZ643" s="2"/>
      <c r="HA643" s="2">
        <v>0</v>
      </c>
      <c r="HB643" s="2">
        <v>0</v>
      </c>
      <c r="HC643" s="2">
        <f t="shared" si="421"/>
        <v>0</v>
      </c>
      <c r="HD643" s="2"/>
      <c r="HE643" s="2" t="s">
        <v>3</v>
      </c>
      <c r="HF643" s="2" t="s">
        <v>3</v>
      </c>
      <c r="HG643" s="2"/>
      <c r="HH643" s="2"/>
      <c r="HI643" s="2"/>
      <c r="HJ643" s="2"/>
      <c r="HK643" s="2"/>
      <c r="HL643" s="2"/>
      <c r="HM643" s="2" t="s">
        <v>3</v>
      </c>
      <c r="HN643" s="2" t="s">
        <v>108</v>
      </c>
      <c r="HO643" s="2" t="s">
        <v>109</v>
      </c>
      <c r="HP643" s="2" t="s">
        <v>106</v>
      </c>
      <c r="HQ643" s="2" t="s">
        <v>106</v>
      </c>
      <c r="HR643" s="2"/>
      <c r="HS643" s="2">
        <v>0</v>
      </c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>
        <v>0</v>
      </c>
      <c r="IL643" s="2"/>
      <c r="IM643" s="2"/>
      <c r="IN643" s="2"/>
      <c r="IO643" s="2"/>
      <c r="IP643" s="2"/>
      <c r="IQ643" s="2"/>
      <c r="IR643" s="2"/>
      <c r="IS643" s="2"/>
      <c r="IT643" s="2"/>
      <c r="IU643" s="2"/>
    </row>
    <row r="644" spans="1:255" x14ac:dyDescent="0.25">
      <c r="A644" s="2">
        <v>17</v>
      </c>
      <c r="B644" s="2">
        <v>0</v>
      </c>
      <c r="C644" s="2"/>
      <c r="D644" s="2"/>
      <c r="E644" s="2" t="s">
        <v>3</v>
      </c>
      <c r="F644" s="2" t="s">
        <v>203</v>
      </c>
      <c r="G644" s="2" t="s">
        <v>204</v>
      </c>
      <c r="H644" s="2" t="s">
        <v>115</v>
      </c>
      <c r="I644" s="2">
        <f>ROUND(202*2+4,7)</f>
        <v>408</v>
      </c>
      <c r="J644" s="2">
        <v>0</v>
      </c>
      <c r="K644" s="2">
        <f>ROUND(202*2+4,7)</f>
        <v>408</v>
      </c>
      <c r="L644" s="2"/>
      <c r="M644" s="2"/>
      <c r="N644" s="2"/>
      <c r="O644" s="2">
        <f t="shared" si="401"/>
        <v>542713.43999999994</v>
      </c>
      <c r="P644" s="2">
        <f>ROUND(CQ644*I644,2)</f>
        <v>542713.43999999994</v>
      </c>
      <c r="Q644" s="2">
        <f>ROUND(CR644*I644,2)</f>
        <v>0</v>
      </c>
      <c r="R644" s="2">
        <f>ROUND(CS644*I644,2)</f>
        <v>0</v>
      </c>
      <c r="S644" s="2">
        <f>ROUND(CT644*I644,2)</f>
        <v>0</v>
      </c>
      <c r="T644" s="2">
        <f t="shared" si="402"/>
        <v>0</v>
      </c>
      <c r="U644" s="2">
        <f>ROUND(CV644*I644,7)</f>
        <v>0</v>
      </c>
      <c r="V644" s="2">
        <f>ROUND(CW644*I644,7)</f>
        <v>0</v>
      </c>
      <c r="W644" s="2">
        <f t="shared" si="403"/>
        <v>0</v>
      </c>
      <c r="X644" s="2">
        <f t="shared" si="404"/>
        <v>0</v>
      </c>
      <c r="Y644" s="2">
        <f t="shared" si="405"/>
        <v>0</v>
      </c>
      <c r="Z644" s="2"/>
      <c r="AA644" s="2">
        <v>-1</v>
      </c>
      <c r="AB644" s="2">
        <f t="shared" si="406"/>
        <v>1330.18</v>
      </c>
      <c r="AC644" s="2">
        <f>ROUND((ES644),6)</f>
        <v>1330.18</v>
      </c>
      <c r="AD644" s="2">
        <f>ROUND((ET644),6)</f>
        <v>0</v>
      </c>
      <c r="AE644" s="2">
        <f t="shared" si="422"/>
        <v>0</v>
      </c>
      <c r="AF644" s="2">
        <f t="shared" si="422"/>
        <v>0</v>
      </c>
      <c r="AG644" s="2">
        <f t="shared" si="407"/>
        <v>0</v>
      </c>
      <c r="AH644" s="2">
        <f t="shared" si="423"/>
        <v>0</v>
      </c>
      <c r="AI644" s="2">
        <f t="shared" si="423"/>
        <v>0</v>
      </c>
      <c r="AJ644" s="2">
        <f t="shared" si="408"/>
        <v>0</v>
      </c>
      <c r="AK644" s="2">
        <v>1330.18</v>
      </c>
      <c r="AL644" s="2">
        <v>1330.18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1</v>
      </c>
      <c r="AW644" s="2">
        <v>1</v>
      </c>
      <c r="AX644" s="2"/>
      <c r="AY644" s="2"/>
      <c r="AZ644" s="2">
        <v>1</v>
      </c>
      <c r="BA644" s="2">
        <v>1</v>
      </c>
      <c r="BB644" s="2">
        <v>1</v>
      </c>
      <c r="BC644" s="2">
        <v>1</v>
      </c>
      <c r="BD644" s="2" t="s">
        <v>3</v>
      </c>
      <c r="BE644" s="2" t="s">
        <v>3</v>
      </c>
      <c r="BF644" s="2" t="s">
        <v>3</v>
      </c>
      <c r="BG644" s="2" t="s">
        <v>3</v>
      </c>
      <c r="BH644" s="2">
        <v>3</v>
      </c>
      <c r="BI644" s="2">
        <v>1</v>
      </c>
      <c r="BJ644" s="2" t="s">
        <v>203</v>
      </c>
      <c r="BK644" s="2"/>
      <c r="BL644" s="2"/>
      <c r="BM644" s="2">
        <v>900</v>
      </c>
      <c r="BN644" s="2">
        <v>0</v>
      </c>
      <c r="BO644" s="2" t="s">
        <v>3</v>
      </c>
      <c r="BP644" s="2">
        <v>0</v>
      </c>
      <c r="BQ644" s="2">
        <v>90</v>
      </c>
      <c r="BR644" s="2">
        <v>0</v>
      </c>
      <c r="BS644" s="2">
        <v>1</v>
      </c>
      <c r="BT644" s="2">
        <v>1</v>
      </c>
      <c r="BU644" s="2">
        <v>1</v>
      </c>
      <c r="BV644" s="2">
        <v>1</v>
      </c>
      <c r="BW644" s="2">
        <v>1</v>
      </c>
      <c r="BX644" s="2">
        <v>1</v>
      </c>
      <c r="BY644" s="2" t="s">
        <v>3</v>
      </c>
      <c r="BZ644" s="2">
        <v>0</v>
      </c>
      <c r="CA644" s="2">
        <v>0</v>
      </c>
      <c r="CB644" s="2" t="s">
        <v>3</v>
      </c>
      <c r="CC644" s="2"/>
      <c r="CD644" s="2"/>
      <c r="CE644" s="2">
        <v>0</v>
      </c>
      <c r="CF644" s="2">
        <v>0</v>
      </c>
      <c r="CG644" s="2">
        <v>0</v>
      </c>
      <c r="CH644" s="2"/>
      <c r="CI644" s="2"/>
      <c r="CJ644" s="2"/>
      <c r="CK644" s="2"/>
      <c r="CL644" s="2"/>
      <c r="CM644" s="2">
        <v>0</v>
      </c>
      <c r="CN644" s="2" t="s">
        <v>3</v>
      </c>
      <c r="CO644" s="2">
        <v>0</v>
      </c>
      <c r="CP644" s="2">
        <f t="shared" si="409"/>
        <v>542713.43999999994</v>
      </c>
      <c r="CQ644" s="2">
        <f>ROUND(AL644,2)</f>
        <v>1330.18</v>
      </c>
      <c r="CR644" s="2">
        <f>ROUND(AM644,2)</f>
        <v>0</v>
      </c>
      <c r="CS644" s="2">
        <f>ROUND(AN644*BS644,2)</f>
        <v>0</v>
      </c>
      <c r="CT644" s="2">
        <f>ROUND(AO644*BA644,2)</f>
        <v>0</v>
      </c>
      <c r="CU644" s="2">
        <f t="shared" si="410"/>
        <v>0</v>
      </c>
      <c r="CV644" s="2">
        <f t="shared" si="424"/>
        <v>0</v>
      </c>
      <c r="CW644" s="2">
        <f t="shared" si="424"/>
        <v>0</v>
      </c>
      <c r="CX644" s="2">
        <f t="shared" si="411"/>
        <v>0</v>
      </c>
      <c r="CY644" s="2">
        <f>0</f>
        <v>0</v>
      </c>
      <c r="CZ644" s="2">
        <f>0</f>
        <v>0</v>
      </c>
      <c r="DA644" s="2"/>
      <c r="DB644" s="2"/>
      <c r="DC644" s="2" t="s">
        <v>3</v>
      </c>
      <c r="DD644" s="2" t="s">
        <v>3</v>
      </c>
      <c r="DE644" s="2" t="s">
        <v>3</v>
      </c>
      <c r="DF644" s="2" t="s">
        <v>3</v>
      </c>
      <c r="DG644" s="2" t="s">
        <v>3</v>
      </c>
      <c r="DH644" s="2" t="s">
        <v>3</v>
      </c>
      <c r="DI644" s="2" t="s">
        <v>3</v>
      </c>
      <c r="DJ644" s="2" t="s">
        <v>3</v>
      </c>
      <c r="DK644" s="2" t="s">
        <v>3</v>
      </c>
      <c r="DL644" s="2" t="s">
        <v>3</v>
      </c>
      <c r="DM644" s="2" t="s">
        <v>3</v>
      </c>
      <c r="DN644" s="2">
        <v>0</v>
      </c>
      <c r="DO644" s="2">
        <v>0</v>
      </c>
      <c r="DP644" s="2">
        <v>1</v>
      </c>
      <c r="DQ644" s="2">
        <v>1</v>
      </c>
      <c r="DR644" s="2"/>
      <c r="DS644" s="2"/>
      <c r="DT644" s="2"/>
      <c r="DU644" s="2">
        <v>1003</v>
      </c>
      <c r="DV644" s="2" t="s">
        <v>115</v>
      </c>
      <c r="DW644" s="2" t="s">
        <v>115</v>
      </c>
      <c r="DX644" s="2">
        <v>1</v>
      </c>
      <c r="DY644" s="2"/>
      <c r="DZ644" s="2" t="s">
        <v>3</v>
      </c>
      <c r="EA644" s="2" t="s">
        <v>3</v>
      </c>
      <c r="EB644" s="2" t="s">
        <v>3</v>
      </c>
      <c r="EC644" s="2" t="s">
        <v>3</v>
      </c>
      <c r="ED644" s="2"/>
      <c r="EE644" s="2">
        <v>75085368</v>
      </c>
      <c r="EF644" s="2">
        <v>90</v>
      </c>
      <c r="EG644" s="2" t="s">
        <v>129</v>
      </c>
      <c r="EH644" s="2">
        <v>0</v>
      </c>
      <c r="EI644" s="2" t="s">
        <v>3</v>
      </c>
      <c r="EJ644" s="2">
        <v>1</v>
      </c>
      <c r="EK644" s="2">
        <v>900</v>
      </c>
      <c r="EL644" s="2" t="s">
        <v>129</v>
      </c>
      <c r="EM644" s="2" t="s">
        <v>130</v>
      </c>
      <c r="EN644" s="2"/>
      <c r="EO644" s="2" t="s">
        <v>3</v>
      </c>
      <c r="EP644" s="2"/>
      <c r="EQ644" s="2">
        <v>1040</v>
      </c>
      <c r="ER644" s="2">
        <v>0</v>
      </c>
      <c r="ES644" s="2">
        <v>1330.18</v>
      </c>
      <c r="ET644" s="2">
        <v>0</v>
      </c>
      <c r="EU644" s="2">
        <v>0</v>
      </c>
      <c r="EV644" s="2">
        <v>0</v>
      </c>
      <c r="EW644" s="2">
        <v>0</v>
      </c>
      <c r="EX644" s="2">
        <v>0</v>
      </c>
      <c r="EY644" s="2">
        <v>0</v>
      </c>
      <c r="EZ644" s="2">
        <v>5</v>
      </c>
      <c r="FA644" s="2"/>
      <c r="FB644" s="2"/>
      <c r="FC644" s="2">
        <v>0</v>
      </c>
      <c r="FD644" s="2">
        <v>18</v>
      </c>
      <c r="FE644" s="2"/>
      <c r="FF644" s="2">
        <v>1330.18</v>
      </c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>
        <v>0</v>
      </c>
      <c r="FR644" s="2">
        <v>0</v>
      </c>
      <c r="FS644" s="2">
        <v>0</v>
      </c>
      <c r="FT644" s="2"/>
      <c r="FU644" s="2"/>
      <c r="FV644" s="2"/>
      <c r="FW644" s="2"/>
      <c r="FX644" s="2">
        <v>0</v>
      </c>
      <c r="FY644" s="2">
        <v>0</v>
      </c>
      <c r="FZ644" s="2"/>
      <c r="GA644" s="2" t="s">
        <v>3</v>
      </c>
      <c r="GB644" s="2"/>
      <c r="GC644" s="2"/>
      <c r="GD644" s="2">
        <v>1</v>
      </c>
      <c r="GE644" s="2"/>
      <c r="GF644" s="2">
        <v>1366234277</v>
      </c>
      <c r="GG644" s="2">
        <v>2</v>
      </c>
      <c r="GH644" s="2">
        <v>3</v>
      </c>
      <c r="GI644" s="2">
        <v>-2</v>
      </c>
      <c r="GJ644" s="2">
        <v>0</v>
      </c>
      <c r="GK644" s="2">
        <v>0</v>
      </c>
      <c r="GL644" s="2">
        <f t="shared" si="414"/>
        <v>0</v>
      </c>
      <c r="GM644" s="2">
        <f t="shared" si="415"/>
        <v>542713.43999999994</v>
      </c>
      <c r="GN644" s="2">
        <f t="shared" si="416"/>
        <v>542713.43999999994</v>
      </c>
      <c r="GO644" s="2">
        <f t="shared" si="417"/>
        <v>0</v>
      </c>
      <c r="GP644" s="2">
        <f t="shared" si="418"/>
        <v>0</v>
      </c>
      <c r="GQ644" s="2"/>
      <c r="GR644" s="2">
        <v>1</v>
      </c>
      <c r="GS644" s="2">
        <v>1</v>
      </c>
      <c r="GT644" s="2">
        <v>0</v>
      </c>
      <c r="GU644" s="2" t="s">
        <v>3</v>
      </c>
      <c r="GV644" s="2">
        <f t="shared" si="419"/>
        <v>0</v>
      </c>
      <c r="GW644" s="2">
        <v>1</v>
      </c>
      <c r="GX644" s="2">
        <f t="shared" si="420"/>
        <v>0</v>
      </c>
      <c r="GY644" s="2"/>
      <c r="GZ644" s="2"/>
      <c r="HA644" s="2">
        <v>0</v>
      </c>
      <c r="HB644" s="2">
        <v>0</v>
      </c>
      <c r="HC644" s="2">
        <f t="shared" si="421"/>
        <v>0</v>
      </c>
      <c r="HD644" s="2"/>
      <c r="HE644" s="2" t="s">
        <v>3</v>
      </c>
      <c r="HF644" s="2" t="s">
        <v>3</v>
      </c>
      <c r="HG644" s="2">
        <f>ROUND(ROUND(AL644,2)*I644,2)</f>
        <v>542713.43999999994</v>
      </c>
      <c r="HH644" s="2"/>
      <c r="HI644" s="2"/>
      <c r="HJ644" s="2"/>
      <c r="HK644" s="2"/>
      <c r="HL644" s="2"/>
      <c r="HM644" s="2" t="s">
        <v>3</v>
      </c>
      <c r="HN644" s="2" t="s">
        <v>3</v>
      </c>
      <c r="HO644" s="2" t="s">
        <v>3</v>
      </c>
      <c r="HP644" s="2" t="s">
        <v>3</v>
      </c>
      <c r="HQ644" s="2" t="s">
        <v>3</v>
      </c>
      <c r="HR644" s="2"/>
      <c r="HS644" s="2">
        <v>0</v>
      </c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>
        <v>0</v>
      </c>
      <c r="IL644" s="2"/>
      <c r="IM644" s="2"/>
      <c r="IN644" s="2"/>
      <c r="IO644" s="2"/>
      <c r="IP644" s="2"/>
      <c r="IQ644" s="2"/>
      <c r="IR644" s="2"/>
      <c r="IS644" s="2"/>
      <c r="IT644" s="2"/>
      <c r="IU644" s="2"/>
    </row>
    <row r="645" spans="1:255" x14ac:dyDescent="0.25">
      <c r="A645" s="2">
        <v>17</v>
      </c>
      <c r="B645" s="2">
        <v>0</v>
      </c>
      <c r="C645" s="2">
        <f>ROW(SmtRes!A499)</f>
        <v>499</v>
      </c>
      <c r="D645" s="2">
        <f>ROW(EtalonRes!A488)</f>
        <v>488</v>
      </c>
      <c r="E645" s="2" t="s">
        <v>3</v>
      </c>
      <c r="F645" s="2" t="s">
        <v>131</v>
      </c>
      <c r="G645" s="2" t="s">
        <v>132</v>
      </c>
      <c r="H645" s="2" t="s">
        <v>133</v>
      </c>
      <c r="I645" s="2">
        <v>32</v>
      </c>
      <c r="J645" s="2">
        <v>0</v>
      </c>
      <c r="K645" s="2">
        <v>32</v>
      </c>
      <c r="L645" s="2"/>
      <c r="M645" s="2"/>
      <c r="N645" s="2"/>
      <c r="O645" s="2">
        <f t="shared" si="401"/>
        <v>24376.83</v>
      </c>
      <c r="P645" s="2">
        <f>SUMIF(SmtRes!AQ496:'SmtRes'!AQ499,"=1",SmtRes!DF496:'SmtRes'!DF499)</f>
        <v>83.31</v>
      </c>
      <c r="Q645" s="2">
        <f>SUMIF(SmtRes!AQ496:'SmtRes'!AQ499,"=1",SmtRes!DG496:'SmtRes'!DG499)</f>
        <v>1960.85</v>
      </c>
      <c r="R645" s="2">
        <f>SUMIF(SmtRes!AQ496:'SmtRes'!AQ499,"=1",SmtRes!DH496:'SmtRes'!DH499)</f>
        <v>0</v>
      </c>
      <c r="S645" s="2">
        <f>SUMIF(SmtRes!AQ496:'SmtRes'!AQ499,"=1",SmtRes!DI496:'SmtRes'!DI499)</f>
        <v>22332.67</v>
      </c>
      <c r="T645" s="2">
        <f t="shared" si="402"/>
        <v>0</v>
      </c>
      <c r="U645" s="2">
        <f>SUMIF(SmtRes!AQ496:'SmtRes'!AQ499,"=1",SmtRes!CV496:'SmtRes'!CV499)</f>
        <v>28.8</v>
      </c>
      <c r="V645" s="2">
        <f>SUMIF(SmtRes!AQ496:'SmtRes'!AQ499,"=1",SmtRes!CW496:'SmtRes'!CW499)</f>
        <v>0</v>
      </c>
      <c r="W645" s="2">
        <f t="shared" si="403"/>
        <v>0</v>
      </c>
      <c r="X645" s="2">
        <f t="shared" si="404"/>
        <v>26129.22</v>
      </c>
      <c r="Y645" s="2">
        <f t="shared" si="405"/>
        <v>16526.18</v>
      </c>
      <c r="Z645" s="2"/>
      <c r="AA645" s="2">
        <v>-1</v>
      </c>
      <c r="AB645" s="2">
        <f t="shared" si="406"/>
        <v>740.83818499999995</v>
      </c>
      <c r="AC645" s="2">
        <f>ROUND((SUM(SmtRes!BQ496:'SmtRes'!BQ499)),6)</f>
        <v>1.8184849999999999</v>
      </c>
      <c r="AD645" s="2">
        <f>ROUND((((SUM(SmtRes!BR496:'SmtRes'!BR499))-(0))+AE645),6)</f>
        <v>41.123699999999999</v>
      </c>
      <c r="AE645" s="2">
        <f>ROUND((0),6)</f>
        <v>0</v>
      </c>
      <c r="AF645" s="2">
        <f>ROUND((SUM(SmtRes!BT496:'SmtRes'!BT499)),6)</f>
        <v>697.89599999999996</v>
      </c>
      <c r="AG645" s="2">
        <f t="shared" si="407"/>
        <v>0</v>
      </c>
      <c r="AH645" s="2">
        <f>(SUM(SmtRes!BU496:'SmtRes'!BU499))</f>
        <v>0.9</v>
      </c>
      <c r="AI645" s="2">
        <f>(0)</f>
        <v>0</v>
      </c>
      <c r="AJ645" s="2">
        <f t="shared" si="408"/>
        <v>0</v>
      </c>
      <c r="AK645" s="2">
        <v>740.83818500000007</v>
      </c>
      <c r="AL645" s="2">
        <v>1.8184849999999999</v>
      </c>
      <c r="AM645" s="2">
        <v>41.123700000000007</v>
      </c>
      <c r="AN645" s="2">
        <v>0</v>
      </c>
      <c r="AO645" s="2">
        <v>697.89600000000007</v>
      </c>
      <c r="AP645" s="2">
        <v>0</v>
      </c>
      <c r="AQ645" s="2">
        <v>0.9</v>
      </c>
      <c r="AR645" s="2">
        <v>0</v>
      </c>
      <c r="AS645" s="2">
        <v>0</v>
      </c>
      <c r="AT645" s="2">
        <v>117</v>
      </c>
      <c r="AU645" s="2">
        <v>74</v>
      </c>
      <c r="AV645" s="2">
        <v>1</v>
      </c>
      <c r="AW645" s="2">
        <v>1</v>
      </c>
      <c r="AX645" s="2"/>
      <c r="AY645" s="2"/>
      <c r="AZ645" s="2">
        <v>1</v>
      </c>
      <c r="BA645" s="2">
        <v>1</v>
      </c>
      <c r="BB645" s="2">
        <v>1</v>
      </c>
      <c r="BC645" s="2">
        <v>1</v>
      </c>
      <c r="BD645" s="2" t="s">
        <v>3</v>
      </c>
      <c r="BE645" s="2" t="s">
        <v>3</v>
      </c>
      <c r="BF645" s="2" t="s">
        <v>3</v>
      </c>
      <c r="BG645" s="2" t="s">
        <v>3</v>
      </c>
      <c r="BH645" s="2">
        <v>0</v>
      </c>
      <c r="BI645" s="2">
        <v>1</v>
      </c>
      <c r="BJ645" s="2" t="s">
        <v>134</v>
      </c>
      <c r="BK645" s="2"/>
      <c r="BL645" s="2"/>
      <c r="BM645" s="2">
        <v>24001</v>
      </c>
      <c r="BN645" s="2">
        <v>0</v>
      </c>
      <c r="BO645" s="2" t="s">
        <v>3</v>
      </c>
      <c r="BP645" s="2">
        <v>0</v>
      </c>
      <c r="BQ645" s="2">
        <v>2</v>
      </c>
      <c r="BR645" s="2">
        <v>0</v>
      </c>
      <c r="BS645" s="2">
        <v>1</v>
      </c>
      <c r="BT645" s="2">
        <v>1</v>
      </c>
      <c r="BU645" s="2">
        <v>1</v>
      </c>
      <c r="BV645" s="2">
        <v>1</v>
      </c>
      <c r="BW645" s="2">
        <v>1</v>
      </c>
      <c r="BX645" s="2">
        <v>1</v>
      </c>
      <c r="BY645" s="2" t="s">
        <v>3</v>
      </c>
      <c r="BZ645" s="2">
        <v>117</v>
      </c>
      <c r="CA645" s="2">
        <v>74</v>
      </c>
      <c r="CB645" s="2" t="s">
        <v>3</v>
      </c>
      <c r="CC645" s="2"/>
      <c r="CD645" s="2"/>
      <c r="CE645" s="2">
        <v>0</v>
      </c>
      <c r="CF645" s="2">
        <v>0</v>
      </c>
      <c r="CG645" s="2">
        <v>0</v>
      </c>
      <c r="CH645" s="2"/>
      <c r="CI645" s="2"/>
      <c r="CJ645" s="2"/>
      <c r="CK645" s="2"/>
      <c r="CL645" s="2"/>
      <c r="CM645" s="2">
        <v>0</v>
      </c>
      <c r="CN645" s="2" t="s">
        <v>3</v>
      </c>
      <c r="CO645" s="2">
        <v>0</v>
      </c>
      <c r="CP645" s="2">
        <f t="shared" si="409"/>
        <v>24376.829999999998</v>
      </c>
      <c r="CQ645" s="2">
        <f>SUMIF(SmtRes!AQ496:'SmtRes'!AQ499,"=1",SmtRes!AA496:'SmtRes'!AA499)</f>
        <v>939.85</v>
      </c>
      <c r="CR645" s="2">
        <f>SUMIF(SmtRes!AQ496:'SmtRes'!AQ499,"=1",SmtRes!AB496:'SmtRes'!AB499)</f>
        <v>75.650000000000006</v>
      </c>
      <c r="CS645" s="2">
        <f>SUMIF(SmtRes!AQ496:'SmtRes'!AQ499,"=1",SmtRes!AC496:'SmtRes'!AC499)</f>
        <v>0</v>
      </c>
      <c r="CT645" s="2">
        <f>SUMIF(SmtRes!AQ496:'SmtRes'!AQ499,"=1",SmtRes!AD496:'SmtRes'!AD499)</f>
        <v>775.44</v>
      </c>
      <c r="CU645" s="2">
        <f t="shared" si="410"/>
        <v>0</v>
      </c>
      <c r="CV645" s="2">
        <f>SUMIF(SmtRes!AQ496:'SmtRes'!AQ499,"=1",SmtRes!BU496:'SmtRes'!BU499)</f>
        <v>0.9</v>
      </c>
      <c r="CW645" s="2">
        <f>SUMIF(SmtRes!AQ496:'SmtRes'!AQ499,"=1",SmtRes!BV496:'SmtRes'!BV499)</f>
        <v>0</v>
      </c>
      <c r="CX645" s="2">
        <f t="shared" si="411"/>
        <v>0</v>
      </c>
      <c r="CY645" s="2">
        <f>(((S645+R645)*AT645)/100)</f>
        <v>26129.223899999997</v>
      </c>
      <c r="CZ645" s="2">
        <f>(((S645+R645)*AU645)/100)</f>
        <v>16526.175799999997</v>
      </c>
      <c r="DA645" s="2"/>
      <c r="DB645" s="2"/>
      <c r="DC645" s="2" t="s">
        <v>3</v>
      </c>
      <c r="DD645" s="2" t="s">
        <v>3</v>
      </c>
      <c r="DE645" s="2" t="s">
        <v>3</v>
      </c>
      <c r="DF645" s="2" t="s">
        <v>3</v>
      </c>
      <c r="DG645" s="2" t="s">
        <v>3</v>
      </c>
      <c r="DH645" s="2" t="s">
        <v>3</v>
      </c>
      <c r="DI645" s="2" t="s">
        <v>3</v>
      </c>
      <c r="DJ645" s="2" t="s">
        <v>3</v>
      </c>
      <c r="DK645" s="2" t="s">
        <v>3</v>
      </c>
      <c r="DL645" s="2" t="s">
        <v>3</v>
      </c>
      <c r="DM645" s="2" t="s">
        <v>3</v>
      </c>
      <c r="DN645" s="2">
        <v>0</v>
      </c>
      <c r="DO645" s="2">
        <v>0</v>
      </c>
      <c r="DP645" s="2">
        <v>1</v>
      </c>
      <c r="DQ645" s="2">
        <v>1</v>
      </c>
      <c r="DR645" s="2"/>
      <c r="DS645" s="2"/>
      <c r="DT645" s="2"/>
      <c r="DU645" s="2">
        <v>1013</v>
      </c>
      <c r="DV645" s="2" t="s">
        <v>133</v>
      </c>
      <c r="DW645" s="2" t="s">
        <v>133</v>
      </c>
      <c r="DX645" s="2">
        <v>1</v>
      </c>
      <c r="DY645" s="2"/>
      <c r="DZ645" s="2" t="s">
        <v>3</v>
      </c>
      <c r="EA645" s="2" t="s">
        <v>3</v>
      </c>
      <c r="EB645" s="2" t="s">
        <v>3</v>
      </c>
      <c r="EC645" s="2" t="s">
        <v>3</v>
      </c>
      <c r="ED645" s="2"/>
      <c r="EE645" s="2">
        <v>75084991</v>
      </c>
      <c r="EF645" s="2">
        <v>2</v>
      </c>
      <c r="EG645" s="2" t="s">
        <v>25</v>
      </c>
      <c r="EH645" s="2">
        <v>18</v>
      </c>
      <c r="EI645" s="2" t="s">
        <v>135</v>
      </c>
      <c r="EJ645" s="2">
        <v>1</v>
      </c>
      <c r="EK645" s="2">
        <v>24001</v>
      </c>
      <c r="EL645" s="2" t="s">
        <v>135</v>
      </c>
      <c r="EM645" s="2" t="s">
        <v>136</v>
      </c>
      <c r="EN645" s="2"/>
      <c r="EO645" s="2" t="s">
        <v>3</v>
      </c>
      <c r="EP645" s="2"/>
      <c r="EQ645" s="2">
        <v>1024</v>
      </c>
      <c r="ER645" s="2">
        <v>0</v>
      </c>
      <c r="ES645" s="2">
        <v>0</v>
      </c>
      <c r="ET645" s="2">
        <v>0</v>
      </c>
      <c r="EU645" s="2">
        <v>0</v>
      </c>
      <c r="EV645" s="2">
        <v>0</v>
      </c>
      <c r="EW645" s="2">
        <v>0.9</v>
      </c>
      <c r="EX645" s="2">
        <v>0</v>
      </c>
      <c r="EY645" s="2">
        <v>0</v>
      </c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>
        <v>0</v>
      </c>
      <c r="FR645" s="2">
        <v>0</v>
      </c>
      <c r="FS645" s="2">
        <v>0</v>
      </c>
      <c r="FT645" s="2"/>
      <c r="FU645" s="2"/>
      <c r="FV645" s="2"/>
      <c r="FW645" s="2"/>
      <c r="FX645" s="2">
        <v>117</v>
      </c>
      <c r="FY645" s="2">
        <v>74</v>
      </c>
      <c r="FZ645" s="2"/>
      <c r="GA645" s="2" t="s">
        <v>3</v>
      </c>
      <c r="GB645" s="2"/>
      <c r="GC645" s="2"/>
      <c r="GD645" s="2">
        <v>1</v>
      </c>
      <c r="GE645" s="2"/>
      <c r="GF645" s="2">
        <v>-894489737</v>
      </c>
      <c r="GG645" s="2">
        <v>2</v>
      </c>
      <c r="GH645" s="2">
        <v>1</v>
      </c>
      <c r="GI645" s="2">
        <v>-2</v>
      </c>
      <c r="GJ645" s="2">
        <v>0</v>
      </c>
      <c r="GK645" s="2">
        <v>0</v>
      </c>
      <c r="GL645" s="2">
        <f t="shared" si="414"/>
        <v>0</v>
      </c>
      <c r="GM645" s="2">
        <f t="shared" si="415"/>
        <v>67032.23</v>
      </c>
      <c r="GN645" s="2">
        <f t="shared" si="416"/>
        <v>67032.23</v>
      </c>
      <c r="GO645" s="2">
        <f t="shared" si="417"/>
        <v>0</v>
      </c>
      <c r="GP645" s="2">
        <f t="shared" si="418"/>
        <v>0</v>
      </c>
      <c r="GQ645" s="2"/>
      <c r="GR645" s="2">
        <v>0</v>
      </c>
      <c r="GS645" s="2">
        <v>3</v>
      </c>
      <c r="GT645" s="2">
        <v>0</v>
      </c>
      <c r="GU645" s="2" t="s">
        <v>3</v>
      </c>
      <c r="GV645" s="2">
        <f t="shared" si="419"/>
        <v>0</v>
      </c>
      <c r="GW645" s="2">
        <v>1</v>
      </c>
      <c r="GX645" s="2">
        <f t="shared" si="420"/>
        <v>0</v>
      </c>
      <c r="GY645" s="2"/>
      <c r="GZ645" s="2"/>
      <c r="HA645" s="2">
        <v>0</v>
      </c>
      <c r="HB645" s="2">
        <v>0</v>
      </c>
      <c r="HC645" s="2">
        <f t="shared" si="421"/>
        <v>0</v>
      </c>
      <c r="HD645" s="2"/>
      <c r="HE645" s="2" t="s">
        <v>3</v>
      </c>
      <c r="HF645" s="2" t="s">
        <v>3</v>
      </c>
      <c r="HG645" s="2"/>
      <c r="HH645" s="2"/>
      <c r="HI645" s="2"/>
      <c r="HJ645" s="2"/>
      <c r="HK645" s="2"/>
      <c r="HL645" s="2"/>
      <c r="HM645" s="2" t="s">
        <v>3</v>
      </c>
      <c r="HN645" s="2" t="s">
        <v>137</v>
      </c>
      <c r="HO645" s="2" t="s">
        <v>138</v>
      </c>
      <c r="HP645" s="2" t="s">
        <v>135</v>
      </c>
      <c r="HQ645" s="2" t="s">
        <v>135</v>
      </c>
      <c r="HR645" s="2"/>
      <c r="HS645" s="2">
        <v>0</v>
      </c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>
        <v>0</v>
      </c>
      <c r="IL645" s="2"/>
      <c r="IM645" s="2"/>
      <c r="IN645" s="2"/>
      <c r="IO645" s="2"/>
      <c r="IP645" s="2"/>
      <c r="IQ645" s="2"/>
      <c r="IR645" s="2"/>
      <c r="IS645" s="2"/>
      <c r="IT645" s="2"/>
      <c r="IU645" s="2"/>
    </row>
    <row r="646" spans="1:255" x14ac:dyDescent="0.25">
      <c r="A646" s="2">
        <v>17</v>
      </c>
      <c r="B646" s="2">
        <v>0</v>
      </c>
      <c r="C646" s="2">
        <f>ROW(SmtRes!A503)</f>
        <v>503</v>
      </c>
      <c r="D646" s="2">
        <f>ROW(EtalonRes!A491)</f>
        <v>491</v>
      </c>
      <c r="E646" s="2" t="s">
        <v>3</v>
      </c>
      <c r="F646" s="2" t="s">
        <v>139</v>
      </c>
      <c r="G646" s="2" t="s">
        <v>140</v>
      </c>
      <c r="H646" s="2" t="s">
        <v>141</v>
      </c>
      <c r="I646" s="2">
        <f>ROUND(1,7)</f>
        <v>1</v>
      </c>
      <c r="J646" s="2">
        <v>0</v>
      </c>
      <c r="K646" s="2">
        <f>ROUND(1,7)</f>
        <v>1</v>
      </c>
      <c r="L646" s="2"/>
      <c r="M646" s="2"/>
      <c r="N646" s="2"/>
      <c r="O646" s="2">
        <f t="shared" si="401"/>
        <v>88.83</v>
      </c>
      <c r="P646" s="2">
        <f>SUMIF(SmtRes!AQ500:'SmtRes'!AQ503,"=1",SmtRes!DF500:'SmtRes'!DF503)</f>
        <v>7.65</v>
      </c>
      <c r="Q646" s="2">
        <f>SUMIF(SmtRes!AQ500:'SmtRes'!AQ503,"=1",SmtRes!DG500:'SmtRes'!DG503)</f>
        <v>0</v>
      </c>
      <c r="R646" s="2">
        <f>SUMIF(SmtRes!AQ500:'SmtRes'!AQ503,"=1",SmtRes!DH500:'SmtRes'!DH503)</f>
        <v>0</v>
      </c>
      <c r="S646" s="2">
        <f>SUMIF(SmtRes!AQ500:'SmtRes'!AQ503,"=1",SmtRes!DI500:'SmtRes'!DI503)</f>
        <v>81.180000000000007</v>
      </c>
      <c r="T646" s="2">
        <f t="shared" si="402"/>
        <v>0</v>
      </c>
      <c r="U646" s="2">
        <f>SUMIF(SmtRes!AQ500:'SmtRes'!AQ503,"=1",SmtRes!CV500:'SmtRes'!CV503)</f>
        <v>0.1</v>
      </c>
      <c r="V646" s="2">
        <f>SUMIF(SmtRes!AQ500:'SmtRes'!AQ503,"=1",SmtRes!CW500:'SmtRes'!CW503)</f>
        <v>0</v>
      </c>
      <c r="W646" s="2">
        <f t="shared" si="403"/>
        <v>0</v>
      </c>
      <c r="X646" s="2">
        <f t="shared" si="404"/>
        <v>73.06</v>
      </c>
      <c r="Y646" s="2">
        <f t="shared" si="405"/>
        <v>37.340000000000003</v>
      </c>
      <c r="Z646" s="2"/>
      <c r="AA646" s="2">
        <v>-1</v>
      </c>
      <c r="AB646" s="2">
        <f t="shared" si="406"/>
        <v>88.605339999999998</v>
      </c>
      <c r="AC646" s="2">
        <f>ROUND((SUM(SmtRes!BQ500:'SmtRes'!BQ503)),6)</f>
        <v>7.4263399999999997</v>
      </c>
      <c r="AD646" s="2">
        <f>ROUND((((0)-(0))+AE646),6)</f>
        <v>0</v>
      </c>
      <c r="AE646" s="2">
        <f>ROUND((0),6)</f>
        <v>0</v>
      </c>
      <c r="AF646" s="2">
        <f>ROUND((SUM(SmtRes!BT500:'SmtRes'!BT503)),6)</f>
        <v>81.179000000000002</v>
      </c>
      <c r="AG646" s="2">
        <f t="shared" si="407"/>
        <v>0</v>
      </c>
      <c r="AH646" s="2">
        <f>(SUM(SmtRes!BU500:'SmtRes'!BU503))</f>
        <v>0.1</v>
      </c>
      <c r="AI646" s="2">
        <f>(0)</f>
        <v>0</v>
      </c>
      <c r="AJ646" s="2">
        <f t="shared" si="408"/>
        <v>0</v>
      </c>
      <c r="AK646" s="2">
        <v>88.605339499999999</v>
      </c>
      <c r="AL646" s="2">
        <v>7.4263394999999992</v>
      </c>
      <c r="AM646" s="2">
        <v>0</v>
      </c>
      <c r="AN646" s="2">
        <v>0</v>
      </c>
      <c r="AO646" s="2">
        <v>81.179000000000002</v>
      </c>
      <c r="AP646" s="2">
        <v>0</v>
      </c>
      <c r="AQ646" s="2">
        <v>0.1</v>
      </c>
      <c r="AR646" s="2">
        <v>0</v>
      </c>
      <c r="AS646" s="2">
        <v>0</v>
      </c>
      <c r="AT646" s="2">
        <v>90</v>
      </c>
      <c r="AU646" s="2">
        <v>46</v>
      </c>
      <c r="AV646" s="2">
        <v>1</v>
      </c>
      <c r="AW646" s="2">
        <v>1</v>
      </c>
      <c r="AX646" s="2"/>
      <c r="AY646" s="2"/>
      <c r="AZ646" s="2">
        <v>1</v>
      </c>
      <c r="BA646" s="2">
        <v>1</v>
      </c>
      <c r="BB646" s="2">
        <v>1</v>
      </c>
      <c r="BC646" s="2">
        <v>1</v>
      </c>
      <c r="BD646" s="2" t="s">
        <v>3</v>
      </c>
      <c r="BE646" s="2" t="s">
        <v>3</v>
      </c>
      <c r="BF646" s="2" t="s">
        <v>3</v>
      </c>
      <c r="BG646" s="2" t="s">
        <v>3</v>
      </c>
      <c r="BH646" s="2">
        <v>0</v>
      </c>
      <c r="BI646" s="2">
        <v>2</v>
      </c>
      <c r="BJ646" s="2" t="s">
        <v>142</v>
      </c>
      <c r="BK646" s="2"/>
      <c r="BL646" s="2"/>
      <c r="BM646" s="2">
        <v>110006</v>
      </c>
      <c r="BN646" s="2">
        <v>0</v>
      </c>
      <c r="BO646" s="2" t="s">
        <v>3</v>
      </c>
      <c r="BP646" s="2">
        <v>0</v>
      </c>
      <c r="BQ646" s="2">
        <v>3</v>
      </c>
      <c r="BR646" s="2">
        <v>0</v>
      </c>
      <c r="BS646" s="2">
        <v>1</v>
      </c>
      <c r="BT646" s="2">
        <v>1</v>
      </c>
      <c r="BU646" s="2">
        <v>1</v>
      </c>
      <c r="BV646" s="2">
        <v>1</v>
      </c>
      <c r="BW646" s="2">
        <v>1</v>
      </c>
      <c r="BX646" s="2">
        <v>1</v>
      </c>
      <c r="BY646" s="2" t="s">
        <v>3</v>
      </c>
      <c r="BZ646" s="2">
        <v>90</v>
      </c>
      <c r="CA646" s="2">
        <v>46</v>
      </c>
      <c r="CB646" s="2" t="s">
        <v>3</v>
      </c>
      <c r="CC646" s="2"/>
      <c r="CD646" s="2"/>
      <c r="CE646" s="2">
        <v>0</v>
      </c>
      <c r="CF646" s="2">
        <v>0</v>
      </c>
      <c r="CG646" s="2">
        <v>0</v>
      </c>
      <c r="CH646" s="2"/>
      <c r="CI646" s="2"/>
      <c r="CJ646" s="2"/>
      <c r="CK646" s="2"/>
      <c r="CL646" s="2"/>
      <c r="CM646" s="2">
        <v>0</v>
      </c>
      <c r="CN646" s="2" t="s">
        <v>3</v>
      </c>
      <c r="CO646" s="2">
        <v>0</v>
      </c>
      <c r="CP646" s="2">
        <f t="shared" si="409"/>
        <v>88.830000000000013</v>
      </c>
      <c r="CQ646" s="2">
        <f>SUMIF(SmtRes!AQ500:'SmtRes'!AQ503,"=1",SmtRes!AA500:'SmtRes'!AA503)</f>
        <v>248.59</v>
      </c>
      <c r="CR646" s="2">
        <f>SUMIF(SmtRes!AQ500:'SmtRes'!AQ503,"=1",SmtRes!AB500:'SmtRes'!AB503)</f>
        <v>0</v>
      </c>
      <c r="CS646" s="2">
        <f>SUMIF(SmtRes!AQ500:'SmtRes'!AQ503,"=1",SmtRes!AC500:'SmtRes'!AC503)</f>
        <v>0</v>
      </c>
      <c r="CT646" s="2">
        <f>SUMIF(SmtRes!AQ500:'SmtRes'!AQ503,"=1",SmtRes!AD500:'SmtRes'!AD503)</f>
        <v>811.79</v>
      </c>
      <c r="CU646" s="2">
        <f t="shared" si="410"/>
        <v>0</v>
      </c>
      <c r="CV646" s="2">
        <f>SUMIF(SmtRes!AQ500:'SmtRes'!AQ503,"=1",SmtRes!BU500:'SmtRes'!BU503)</f>
        <v>0.1</v>
      </c>
      <c r="CW646" s="2">
        <f>SUMIF(SmtRes!AQ500:'SmtRes'!AQ503,"=1",SmtRes!BV500:'SmtRes'!BV503)</f>
        <v>0</v>
      </c>
      <c r="CX646" s="2">
        <f t="shared" si="411"/>
        <v>0</v>
      </c>
      <c r="CY646" s="2">
        <f>(((S646+R646)*AT646)/100)</f>
        <v>73.062000000000012</v>
      </c>
      <c r="CZ646" s="2">
        <f>(((S646+R646)*AU646)/100)</f>
        <v>37.342800000000004</v>
      </c>
      <c r="DA646" s="2"/>
      <c r="DB646" s="2"/>
      <c r="DC646" s="2" t="s">
        <v>3</v>
      </c>
      <c r="DD646" s="2" t="s">
        <v>3</v>
      </c>
      <c r="DE646" s="2" t="s">
        <v>3</v>
      </c>
      <c r="DF646" s="2" t="s">
        <v>3</v>
      </c>
      <c r="DG646" s="2" t="s">
        <v>3</v>
      </c>
      <c r="DH646" s="2" t="s">
        <v>3</v>
      </c>
      <c r="DI646" s="2" t="s">
        <v>3</v>
      </c>
      <c r="DJ646" s="2" t="s">
        <v>3</v>
      </c>
      <c r="DK646" s="2" t="s">
        <v>3</v>
      </c>
      <c r="DL646" s="2" t="s">
        <v>3</v>
      </c>
      <c r="DM646" s="2" t="s">
        <v>3</v>
      </c>
      <c r="DN646" s="2">
        <v>0</v>
      </c>
      <c r="DO646" s="2">
        <v>0</v>
      </c>
      <c r="DP646" s="2">
        <v>1</v>
      </c>
      <c r="DQ646" s="2">
        <v>1</v>
      </c>
      <c r="DR646" s="2"/>
      <c r="DS646" s="2"/>
      <c r="DT646" s="2"/>
      <c r="DU646" s="2">
        <v>1013</v>
      </c>
      <c r="DV646" s="2" t="s">
        <v>141</v>
      </c>
      <c r="DW646" s="2" t="s">
        <v>141</v>
      </c>
      <c r="DX646" s="2">
        <v>1</v>
      </c>
      <c r="DY646" s="2"/>
      <c r="DZ646" s="2" t="s">
        <v>3</v>
      </c>
      <c r="EA646" s="2" t="s">
        <v>3</v>
      </c>
      <c r="EB646" s="2" t="s">
        <v>3</v>
      </c>
      <c r="EC646" s="2" t="s">
        <v>3</v>
      </c>
      <c r="ED646" s="2"/>
      <c r="EE646" s="2">
        <v>75084877</v>
      </c>
      <c r="EF646" s="2">
        <v>3</v>
      </c>
      <c r="EG646" s="2" t="s">
        <v>143</v>
      </c>
      <c r="EH646" s="2">
        <v>0</v>
      </c>
      <c r="EI646" s="2" t="s">
        <v>3</v>
      </c>
      <c r="EJ646" s="2">
        <v>2</v>
      </c>
      <c r="EK646" s="2">
        <v>110006</v>
      </c>
      <c r="EL646" s="2" t="s">
        <v>144</v>
      </c>
      <c r="EM646" s="2" t="s">
        <v>145</v>
      </c>
      <c r="EN646" s="2"/>
      <c r="EO646" s="2" t="s">
        <v>3</v>
      </c>
      <c r="EP646" s="2"/>
      <c r="EQ646" s="2">
        <v>1024</v>
      </c>
      <c r="ER646" s="2">
        <v>0</v>
      </c>
      <c r="ES646" s="2">
        <v>0</v>
      </c>
      <c r="ET646" s="2">
        <v>0</v>
      </c>
      <c r="EU646" s="2">
        <v>0</v>
      </c>
      <c r="EV646" s="2">
        <v>0</v>
      </c>
      <c r="EW646" s="2">
        <v>0.1</v>
      </c>
      <c r="EX646" s="2">
        <v>0</v>
      </c>
      <c r="EY646" s="2">
        <v>0</v>
      </c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>
        <v>0</v>
      </c>
      <c r="FR646" s="2">
        <v>0</v>
      </c>
      <c r="FS646" s="2">
        <v>0</v>
      </c>
      <c r="FT646" s="2"/>
      <c r="FU646" s="2"/>
      <c r="FV646" s="2"/>
      <c r="FW646" s="2"/>
      <c r="FX646" s="2">
        <v>90</v>
      </c>
      <c r="FY646" s="2">
        <v>46</v>
      </c>
      <c r="FZ646" s="2"/>
      <c r="GA646" s="2" t="s">
        <v>3</v>
      </c>
      <c r="GB646" s="2"/>
      <c r="GC646" s="2"/>
      <c r="GD646" s="2">
        <v>1</v>
      </c>
      <c r="GE646" s="2"/>
      <c r="GF646" s="2">
        <v>-760787583</v>
      </c>
      <c r="GG646" s="2">
        <v>2</v>
      </c>
      <c r="GH646" s="2">
        <v>1</v>
      </c>
      <c r="GI646" s="2">
        <v>-2</v>
      </c>
      <c r="GJ646" s="2">
        <v>0</v>
      </c>
      <c r="GK646" s="2">
        <v>0</v>
      </c>
      <c r="GL646" s="2">
        <f t="shared" si="414"/>
        <v>0</v>
      </c>
      <c r="GM646" s="2">
        <f t="shared" si="415"/>
        <v>199.23</v>
      </c>
      <c r="GN646" s="2">
        <f t="shared" si="416"/>
        <v>0</v>
      </c>
      <c r="GO646" s="2">
        <f t="shared" si="417"/>
        <v>199.23</v>
      </c>
      <c r="GP646" s="2">
        <f t="shared" si="418"/>
        <v>0</v>
      </c>
      <c r="GQ646" s="2"/>
      <c r="GR646" s="2">
        <v>0</v>
      </c>
      <c r="GS646" s="2">
        <v>3</v>
      </c>
      <c r="GT646" s="2">
        <v>0</v>
      </c>
      <c r="GU646" s="2" t="s">
        <v>3</v>
      </c>
      <c r="GV646" s="2">
        <f t="shared" si="419"/>
        <v>0</v>
      </c>
      <c r="GW646" s="2">
        <v>1</v>
      </c>
      <c r="GX646" s="2">
        <f t="shared" si="420"/>
        <v>0</v>
      </c>
      <c r="GY646" s="2"/>
      <c r="GZ646" s="2"/>
      <c r="HA646" s="2">
        <v>0</v>
      </c>
      <c r="HB646" s="2">
        <v>0</v>
      </c>
      <c r="HC646" s="2">
        <f t="shared" si="421"/>
        <v>0</v>
      </c>
      <c r="HD646" s="2"/>
      <c r="HE646" s="2" t="s">
        <v>3</v>
      </c>
      <c r="HF646" s="2" t="s">
        <v>3</v>
      </c>
      <c r="HG646" s="2"/>
      <c r="HH646" s="2"/>
      <c r="HI646" s="2"/>
      <c r="HJ646" s="2"/>
      <c r="HK646" s="2"/>
      <c r="HL646" s="2"/>
      <c r="HM646" s="2" t="s">
        <v>3</v>
      </c>
      <c r="HN646" s="2" t="s">
        <v>146</v>
      </c>
      <c r="HO646" s="2" t="s">
        <v>147</v>
      </c>
      <c r="HP646" s="2" t="s">
        <v>144</v>
      </c>
      <c r="HQ646" s="2" t="s">
        <v>144</v>
      </c>
      <c r="HR646" s="2"/>
      <c r="HS646" s="2">
        <v>0</v>
      </c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>
        <v>0</v>
      </c>
      <c r="IL646" s="2"/>
      <c r="IM646" s="2"/>
      <c r="IN646" s="2"/>
      <c r="IO646" s="2"/>
      <c r="IP646" s="2"/>
      <c r="IQ646" s="2"/>
      <c r="IR646" s="2"/>
      <c r="IS646" s="2"/>
      <c r="IT646" s="2"/>
      <c r="IU646" s="2"/>
    </row>
    <row r="647" spans="1:255" x14ac:dyDescent="0.25">
      <c r="A647" s="2">
        <v>18</v>
      </c>
      <c r="B647" s="2">
        <v>0</v>
      </c>
      <c r="C647" s="2">
        <v>502</v>
      </c>
      <c r="D647" s="2"/>
      <c r="E647" s="2" t="s">
        <v>3</v>
      </c>
      <c r="F647" s="2" t="s">
        <v>148</v>
      </c>
      <c r="G647" s="2" t="s">
        <v>149</v>
      </c>
      <c r="H647" s="2" t="s">
        <v>103</v>
      </c>
      <c r="I647" s="2">
        <f>I646*J647</f>
        <v>-3.0769999999999999E-2</v>
      </c>
      <c r="J647" s="2">
        <v>-3.0769999999999999E-2</v>
      </c>
      <c r="K647" s="2">
        <v>-3.0769999999999999E-2</v>
      </c>
      <c r="L647" s="2"/>
      <c r="M647" s="2"/>
      <c r="N647" s="2"/>
      <c r="O647" s="2">
        <f t="shared" si="401"/>
        <v>-7.65</v>
      </c>
      <c r="P647" s="2">
        <f>ROUND(CQ647*I647,2)</f>
        <v>-7.65</v>
      </c>
      <c r="Q647" s="2">
        <f>ROUND(CR647*I647,2)</f>
        <v>0</v>
      </c>
      <c r="R647" s="2">
        <f>ROUND(CS647*I647,2)</f>
        <v>0</v>
      </c>
      <c r="S647" s="2">
        <f>ROUND(CT647*I647,2)</f>
        <v>0</v>
      </c>
      <c r="T647" s="2">
        <f t="shared" si="402"/>
        <v>0</v>
      </c>
      <c r="U647" s="2">
        <f>ROUND(CV647*I647,7)</f>
        <v>0</v>
      </c>
      <c r="V647" s="2">
        <f>ROUND(CW647*I647,7)</f>
        <v>0</v>
      </c>
      <c r="W647" s="2">
        <f t="shared" si="403"/>
        <v>0</v>
      </c>
      <c r="X647" s="2">
        <f t="shared" si="404"/>
        <v>0</v>
      </c>
      <c r="Y647" s="2">
        <f t="shared" si="405"/>
        <v>0</v>
      </c>
      <c r="Z647" s="2"/>
      <c r="AA647" s="2">
        <v>-1</v>
      </c>
      <c r="AB647" s="2">
        <f t="shared" si="406"/>
        <v>241.35</v>
      </c>
      <c r="AC647" s="2">
        <f>ROUND((ES647),6)</f>
        <v>241.35</v>
      </c>
      <c r="AD647" s="2">
        <f>ROUND((((ET647)-(EU647))+AE647),6)</f>
        <v>0</v>
      </c>
      <c r="AE647" s="2">
        <f t="shared" ref="AE647:AF649" si="425">ROUND((EU647),6)</f>
        <v>0</v>
      </c>
      <c r="AF647" s="2">
        <f t="shared" si="425"/>
        <v>0</v>
      </c>
      <c r="AG647" s="2">
        <f t="shared" si="407"/>
        <v>0</v>
      </c>
      <c r="AH647" s="2">
        <f t="shared" ref="AH647:AI649" si="426">(EW647)</f>
        <v>0</v>
      </c>
      <c r="AI647" s="2">
        <f t="shared" si="426"/>
        <v>0</v>
      </c>
      <c r="AJ647" s="2">
        <f t="shared" si="408"/>
        <v>0</v>
      </c>
      <c r="AK647" s="2">
        <v>241.35</v>
      </c>
      <c r="AL647" s="2">
        <v>241.35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90</v>
      </c>
      <c r="AU647" s="2">
        <v>46</v>
      </c>
      <c r="AV647" s="2">
        <v>1</v>
      </c>
      <c r="AW647" s="2">
        <v>1</v>
      </c>
      <c r="AX647" s="2"/>
      <c r="AY647" s="2"/>
      <c r="AZ647" s="2">
        <v>1</v>
      </c>
      <c r="BA647" s="2">
        <v>1</v>
      </c>
      <c r="BB647" s="2">
        <v>1</v>
      </c>
      <c r="BC647" s="2">
        <v>1.03</v>
      </c>
      <c r="BD647" s="2" t="s">
        <v>3</v>
      </c>
      <c r="BE647" s="2" t="s">
        <v>3</v>
      </c>
      <c r="BF647" s="2" t="s">
        <v>3</v>
      </c>
      <c r="BG647" s="2" t="s">
        <v>3</v>
      </c>
      <c r="BH647" s="2">
        <v>3</v>
      </c>
      <c r="BI647" s="2">
        <v>2</v>
      </c>
      <c r="BJ647" s="2" t="s">
        <v>150</v>
      </c>
      <c r="BK647" s="2"/>
      <c r="BL647" s="2"/>
      <c r="BM647" s="2">
        <v>110006</v>
      </c>
      <c r="BN647" s="2">
        <v>0</v>
      </c>
      <c r="BO647" s="2" t="s">
        <v>148</v>
      </c>
      <c r="BP647" s="2">
        <v>1</v>
      </c>
      <c r="BQ647" s="2">
        <v>3</v>
      </c>
      <c r="BR647" s="2">
        <v>0</v>
      </c>
      <c r="BS647" s="2">
        <v>1</v>
      </c>
      <c r="BT647" s="2">
        <v>1</v>
      </c>
      <c r="BU647" s="2">
        <v>1</v>
      </c>
      <c r="BV647" s="2">
        <v>1</v>
      </c>
      <c r="BW647" s="2">
        <v>1</v>
      </c>
      <c r="BX647" s="2">
        <v>1</v>
      </c>
      <c r="BY647" s="2" t="s">
        <v>3</v>
      </c>
      <c r="BZ647" s="2">
        <v>90</v>
      </c>
      <c r="CA647" s="2">
        <v>46</v>
      </c>
      <c r="CB647" s="2" t="s">
        <v>3</v>
      </c>
      <c r="CC647" s="2"/>
      <c r="CD647" s="2"/>
      <c r="CE647" s="2">
        <v>0</v>
      </c>
      <c r="CF647" s="2">
        <v>0</v>
      </c>
      <c r="CG647" s="2">
        <v>0</v>
      </c>
      <c r="CH647" s="2"/>
      <c r="CI647" s="2"/>
      <c r="CJ647" s="2"/>
      <c r="CK647" s="2"/>
      <c r="CL647" s="2"/>
      <c r="CM647" s="2">
        <v>0</v>
      </c>
      <c r="CN647" s="2" t="s">
        <v>3</v>
      </c>
      <c r="CO647" s="2">
        <v>0</v>
      </c>
      <c r="CP647" s="2">
        <f t="shared" si="409"/>
        <v>-7.65</v>
      </c>
      <c r="CQ647" s="2">
        <f>ROUND(AL647*BC647,2)</f>
        <v>248.59</v>
      </c>
      <c r="CR647" s="2">
        <f>ROUND(AM647*BB647,2)</f>
        <v>0</v>
      </c>
      <c r="CS647" s="2">
        <f>ROUND(AN647*BS647,2)</f>
        <v>0</v>
      </c>
      <c r="CT647" s="2">
        <f>ROUND(AO647*BA647,2)</f>
        <v>0</v>
      </c>
      <c r="CU647" s="2">
        <f t="shared" si="410"/>
        <v>0</v>
      </c>
      <c r="CV647" s="2">
        <f>AH647</f>
        <v>0</v>
      </c>
      <c r="CW647" s="2">
        <f>AI647</f>
        <v>0</v>
      </c>
      <c r="CX647" s="2">
        <f t="shared" si="411"/>
        <v>0</v>
      </c>
      <c r="CY647" s="2">
        <f>(((S647+R647)*AT647)/100)</f>
        <v>0</v>
      </c>
      <c r="CZ647" s="2">
        <f>(((S647+R647)*AU647)/100)</f>
        <v>0</v>
      </c>
      <c r="DA647" s="2"/>
      <c r="DB647" s="2"/>
      <c r="DC647" s="2" t="s">
        <v>3</v>
      </c>
      <c r="DD647" s="2" t="s">
        <v>3</v>
      </c>
      <c r="DE647" s="2" t="s">
        <v>3</v>
      </c>
      <c r="DF647" s="2" t="s">
        <v>3</v>
      </c>
      <c r="DG647" s="2" t="s">
        <v>3</v>
      </c>
      <c r="DH647" s="2" t="s">
        <v>3</v>
      </c>
      <c r="DI647" s="2" t="s">
        <v>3</v>
      </c>
      <c r="DJ647" s="2" t="s">
        <v>3</v>
      </c>
      <c r="DK647" s="2" t="s">
        <v>3</v>
      </c>
      <c r="DL647" s="2" t="s">
        <v>3</v>
      </c>
      <c r="DM647" s="2" t="s">
        <v>3</v>
      </c>
      <c r="DN647" s="2">
        <v>0</v>
      </c>
      <c r="DO647" s="2">
        <v>0</v>
      </c>
      <c r="DP647" s="2">
        <v>1</v>
      </c>
      <c r="DQ647" s="2">
        <v>1</v>
      </c>
      <c r="DR647" s="2"/>
      <c r="DS647" s="2"/>
      <c r="DT647" s="2"/>
      <c r="DU647" s="2">
        <v>1013</v>
      </c>
      <c r="DV647" s="2" t="s">
        <v>103</v>
      </c>
      <c r="DW647" s="2" t="s">
        <v>105</v>
      </c>
      <c r="DX647" s="2">
        <v>1</v>
      </c>
      <c r="DY647" s="2"/>
      <c r="DZ647" s="2" t="s">
        <v>3</v>
      </c>
      <c r="EA647" s="2" t="s">
        <v>3</v>
      </c>
      <c r="EB647" s="2" t="s">
        <v>3</v>
      </c>
      <c r="EC647" s="2" t="s">
        <v>3</v>
      </c>
      <c r="ED647" s="2"/>
      <c r="EE647" s="2">
        <v>75084877</v>
      </c>
      <c r="EF647" s="2">
        <v>3</v>
      </c>
      <c r="EG647" s="2" t="s">
        <v>143</v>
      </c>
      <c r="EH647" s="2">
        <v>0</v>
      </c>
      <c r="EI647" s="2" t="s">
        <v>3</v>
      </c>
      <c r="EJ647" s="2">
        <v>2</v>
      </c>
      <c r="EK647" s="2">
        <v>110006</v>
      </c>
      <c r="EL647" s="2" t="s">
        <v>144</v>
      </c>
      <c r="EM647" s="2" t="s">
        <v>145</v>
      </c>
      <c r="EN647" s="2"/>
      <c r="EO647" s="2" t="s">
        <v>3</v>
      </c>
      <c r="EP647" s="2"/>
      <c r="EQ647" s="2">
        <v>1024</v>
      </c>
      <c r="ER647" s="2">
        <v>241.35</v>
      </c>
      <c r="ES647" s="2">
        <v>241.35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>
        <v>0</v>
      </c>
      <c r="FR647" s="2">
        <v>0</v>
      </c>
      <c r="FS647" s="2">
        <v>0</v>
      </c>
      <c r="FT647" s="2"/>
      <c r="FU647" s="2"/>
      <c r="FV647" s="2"/>
      <c r="FW647" s="2"/>
      <c r="FX647" s="2">
        <v>90</v>
      </c>
      <c r="FY647" s="2">
        <v>46</v>
      </c>
      <c r="FZ647" s="2"/>
      <c r="GA647" s="2" t="s">
        <v>3</v>
      </c>
      <c r="GB647" s="2"/>
      <c r="GC647" s="2"/>
      <c r="GD647" s="2">
        <v>1</v>
      </c>
      <c r="GE647" s="2"/>
      <c r="GF647" s="2">
        <v>-1706756297</v>
      </c>
      <c r="GG647" s="2">
        <v>2</v>
      </c>
      <c r="GH647" s="2">
        <v>1</v>
      </c>
      <c r="GI647" s="2">
        <v>2</v>
      </c>
      <c r="GJ647" s="2">
        <v>0</v>
      </c>
      <c r="GK647" s="2">
        <v>0</v>
      </c>
      <c r="GL647" s="2">
        <f t="shared" si="414"/>
        <v>0</v>
      </c>
      <c r="GM647" s="2">
        <f t="shared" si="415"/>
        <v>-7.65</v>
      </c>
      <c r="GN647" s="2">
        <f t="shared" si="416"/>
        <v>0</v>
      </c>
      <c r="GO647" s="2">
        <f t="shared" si="417"/>
        <v>-7.65</v>
      </c>
      <c r="GP647" s="2">
        <f t="shared" si="418"/>
        <v>0</v>
      </c>
      <c r="GQ647" s="2"/>
      <c r="GR647" s="2">
        <v>0</v>
      </c>
      <c r="GS647" s="2">
        <v>3</v>
      </c>
      <c r="GT647" s="2">
        <v>0</v>
      </c>
      <c r="GU647" s="2" t="s">
        <v>3</v>
      </c>
      <c r="GV647" s="2">
        <f t="shared" si="419"/>
        <v>0</v>
      </c>
      <c r="GW647" s="2">
        <v>1</v>
      </c>
      <c r="GX647" s="2">
        <f t="shared" si="420"/>
        <v>0</v>
      </c>
      <c r="GY647" s="2"/>
      <c r="GZ647" s="2"/>
      <c r="HA647" s="2">
        <v>0</v>
      </c>
      <c r="HB647" s="2">
        <v>0</v>
      </c>
      <c r="HC647" s="2">
        <f t="shared" si="421"/>
        <v>0</v>
      </c>
      <c r="HD647" s="2"/>
      <c r="HE647" s="2" t="s">
        <v>3</v>
      </c>
      <c r="HF647" s="2" t="s">
        <v>3</v>
      </c>
      <c r="HG647" s="2"/>
      <c r="HH647" s="2"/>
      <c r="HI647" s="2"/>
      <c r="HJ647" s="2"/>
      <c r="HK647" s="2"/>
      <c r="HL647" s="2"/>
      <c r="HM647" s="2" t="s">
        <v>3</v>
      </c>
      <c r="HN647" s="2" t="s">
        <v>146</v>
      </c>
      <c r="HO647" s="2" t="s">
        <v>147</v>
      </c>
      <c r="HP647" s="2" t="s">
        <v>144</v>
      </c>
      <c r="HQ647" s="2" t="s">
        <v>144</v>
      </c>
      <c r="HR647" s="2"/>
      <c r="HS647" s="2">
        <v>0</v>
      </c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>
        <v>0</v>
      </c>
      <c r="IL647" s="2"/>
      <c r="IM647" s="2"/>
      <c r="IN647" s="2"/>
      <c r="IO647" s="2"/>
      <c r="IP647" s="2"/>
      <c r="IQ647" s="2"/>
      <c r="IR647" s="2"/>
      <c r="IS647" s="2"/>
      <c r="IT647" s="2"/>
      <c r="IU647" s="2"/>
    </row>
    <row r="648" spans="1:255" x14ac:dyDescent="0.25">
      <c r="A648" s="2">
        <v>18</v>
      </c>
      <c r="B648" s="2">
        <v>0</v>
      </c>
      <c r="C648" s="2">
        <v>503</v>
      </c>
      <c r="D648" s="2"/>
      <c r="E648" s="2" t="s">
        <v>3</v>
      </c>
      <c r="F648" s="2" t="s">
        <v>151</v>
      </c>
      <c r="G648" s="2" t="s">
        <v>152</v>
      </c>
      <c r="H648" s="2" t="s">
        <v>153</v>
      </c>
      <c r="I648" s="2">
        <f>J648</f>
        <v>2</v>
      </c>
      <c r="J648" s="2">
        <v>2</v>
      </c>
      <c r="K648" s="2">
        <v>2</v>
      </c>
      <c r="L648" s="2"/>
      <c r="M648" s="2"/>
      <c r="N648" s="2"/>
      <c r="O648" s="2">
        <f>ROUND(P648,2)</f>
        <v>1.62</v>
      </c>
      <c r="P648" s="2">
        <f>ROUND(ROUND(ROUND(SUMIF(SmtRes!AQ500:'SmtRes'!AQ503,"=1",SmtRes!CU500:'SmtRes'!CU503),2),2)*I648/100,2)</f>
        <v>1.62</v>
      </c>
      <c r="Q648" s="2">
        <f>ROUND(CR648*I648,2)</f>
        <v>0</v>
      </c>
      <c r="R648" s="2">
        <f>ROUND(CS648*I648,2)</f>
        <v>0</v>
      </c>
      <c r="S648" s="2">
        <f>ROUND(CT648*I648,2)</f>
        <v>0</v>
      </c>
      <c r="T648" s="2">
        <f t="shared" si="402"/>
        <v>0</v>
      </c>
      <c r="U648" s="2">
        <f>ROUND(CV648*I648,7)</f>
        <v>0</v>
      </c>
      <c r="V648" s="2">
        <f>ROUND(CW648*I648,7)</f>
        <v>0</v>
      </c>
      <c r="W648" s="2">
        <f t="shared" si="403"/>
        <v>0</v>
      </c>
      <c r="X648" s="2">
        <f t="shared" si="404"/>
        <v>0</v>
      </c>
      <c r="Y648" s="2">
        <f t="shared" si="405"/>
        <v>0</v>
      </c>
      <c r="Z648" s="2"/>
      <c r="AA648" s="2">
        <v>-1</v>
      </c>
      <c r="AB648" s="2">
        <f t="shared" si="406"/>
        <v>0</v>
      </c>
      <c r="AC648" s="2">
        <f>ROUND((ES648),6)</f>
        <v>0</v>
      </c>
      <c r="AD648" s="2">
        <f>ROUND((((ET648)-(EU648))+AE648),6)</f>
        <v>0</v>
      </c>
      <c r="AE648" s="2">
        <f t="shared" si="425"/>
        <v>0</v>
      </c>
      <c r="AF648" s="2">
        <f t="shared" si="425"/>
        <v>0</v>
      </c>
      <c r="AG648" s="2">
        <f t="shared" si="407"/>
        <v>0</v>
      </c>
      <c r="AH648" s="2">
        <f t="shared" si="426"/>
        <v>0</v>
      </c>
      <c r="AI648" s="2">
        <f t="shared" si="426"/>
        <v>0</v>
      </c>
      <c r="AJ648" s="2">
        <f t="shared" si="408"/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90</v>
      </c>
      <c r="AU648" s="2">
        <v>46</v>
      </c>
      <c r="AV648" s="2">
        <v>1</v>
      </c>
      <c r="AW648" s="2">
        <v>1</v>
      </c>
      <c r="AX648" s="2"/>
      <c r="AY648" s="2"/>
      <c r="AZ648" s="2">
        <v>1</v>
      </c>
      <c r="BA648" s="2">
        <v>1</v>
      </c>
      <c r="BB648" s="2">
        <v>1</v>
      </c>
      <c r="BC648" s="2">
        <v>1</v>
      </c>
      <c r="BD648" s="2" t="s">
        <v>3</v>
      </c>
      <c r="BE648" s="2" t="s">
        <v>3</v>
      </c>
      <c r="BF648" s="2" t="s">
        <v>3</v>
      </c>
      <c r="BG648" s="2" t="s">
        <v>3</v>
      </c>
      <c r="BH648" s="2">
        <v>3</v>
      </c>
      <c r="BI648" s="2">
        <v>2</v>
      </c>
      <c r="BJ648" s="2" t="s">
        <v>3</v>
      </c>
      <c r="BK648" s="2"/>
      <c r="BL648" s="2"/>
      <c r="BM648" s="2">
        <v>110006</v>
      </c>
      <c r="BN648" s="2">
        <v>0</v>
      </c>
      <c r="BO648" s="2" t="s">
        <v>3</v>
      </c>
      <c r="BP648" s="2">
        <v>0</v>
      </c>
      <c r="BQ648" s="2">
        <v>3</v>
      </c>
      <c r="BR648" s="2">
        <v>0</v>
      </c>
      <c r="BS648" s="2">
        <v>1</v>
      </c>
      <c r="BT648" s="2">
        <v>1</v>
      </c>
      <c r="BU648" s="2">
        <v>1</v>
      </c>
      <c r="BV648" s="2">
        <v>1</v>
      </c>
      <c r="BW648" s="2">
        <v>1</v>
      </c>
      <c r="BX648" s="2">
        <v>1</v>
      </c>
      <c r="BY648" s="2" t="s">
        <v>3</v>
      </c>
      <c r="BZ648" s="2">
        <v>90</v>
      </c>
      <c r="CA648" s="2">
        <v>46</v>
      </c>
      <c r="CB648" s="2" t="s">
        <v>3</v>
      </c>
      <c r="CC648" s="2"/>
      <c r="CD648" s="2"/>
      <c r="CE648" s="2">
        <v>0</v>
      </c>
      <c r="CF648" s="2">
        <v>0</v>
      </c>
      <c r="CG648" s="2">
        <v>0</v>
      </c>
      <c r="CH648" s="2"/>
      <c r="CI648" s="2"/>
      <c r="CJ648" s="2"/>
      <c r="CK648" s="2"/>
      <c r="CL648" s="2"/>
      <c r="CM648" s="2">
        <v>0</v>
      </c>
      <c r="CN648" s="2" t="s">
        <v>3</v>
      </c>
      <c r="CO648" s="2">
        <v>0</v>
      </c>
      <c r="CP648" s="2">
        <f>0</f>
        <v>0</v>
      </c>
      <c r="CQ648" s="2">
        <f>0</f>
        <v>0</v>
      </c>
      <c r="CR648" s="2">
        <f>0</f>
        <v>0</v>
      </c>
      <c r="CS648" s="2">
        <f>0</f>
        <v>0</v>
      </c>
      <c r="CT648" s="2">
        <f>0</f>
        <v>0</v>
      </c>
      <c r="CU648" s="2">
        <f>0</f>
        <v>0</v>
      </c>
      <c r="CV648" s="2">
        <f>0</f>
        <v>0</v>
      </c>
      <c r="CW648" s="2">
        <f>0</f>
        <v>0</v>
      </c>
      <c r="CX648" s="2">
        <f>0</f>
        <v>0</v>
      </c>
      <c r="CY648" s="2">
        <f>0</f>
        <v>0</v>
      </c>
      <c r="CZ648" s="2">
        <f>0</f>
        <v>0</v>
      </c>
      <c r="DA648" s="2"/>
      <c r="DB648" s="2"/>
      <c r="DC648" s="2" t="s">
        <v>3</v>
      </c>
      <c r="DD648" s="2" t="s">
        <v>3</v>
      </c>
      <c r="DE648" s="2" t="s">
        <v>3</v>
      </c>
      <c r="DF648" s="2" t="s">
        <v>3</v>
      </c>
      <c r="DG648" s="2" t="s">
        <v>3</v>
      </c>
      <c r="DH648" s="2" t="s">
        <v>3</v>
      </c>
      <c r="DI648" s="2" t="s">
        <v>3</v>
      </c>
      <c r="DJ648" s="2" t="s">
        <v>3</v>
      </c>
      <c r="DK648" s="2" t="s">
        <v>3</v>
      </c>
      <c r="DL648" s="2" t="s">
        <v>3</v>
      </c>
      <c r="DM648" s="2" t="s">
        <v>3</v>
      </c>
      <c r="DN648" s="2">
        <v>0</v>
      </c>
      <c r="DO648" s="2">
        <v>0</v>
      </c>
      <c r="DP648" s="2">
        <v>1</v>
      </c>
      <c r="DQ648" s="2">
        <v>1</v>
      </c>
      <c r="DR648" s="2"/>
      <c r="DS648" s="2"/>
      <c r="DT648" s="2"/>
      <c r="DU648" s="2">
        <v>1013</v>
      </c>
      <c r="DV648" s="2" t="s">
        <v>153</v>
      </c>
      <c r="DW648" s="2" t="s">
        <v>153</v>
      </c>
      <c r="DX648" s="2">
        <v>1</v>
      </c>
      <c r="DY648" s="2"/>
      <c r="DZ648" s="2" t="s">
        <v>3</v>
      </c>
      <c r="EA648" s="2" t="s">
        <v>3</v>
      </c>
      <c r="EB648" s="2" t="s">
        <v>3</v>
      </c>
      <c r="EC648" s="2" t="s">
        <v>3</v>
      </c>
      <c r="ED648" s="2"/>
      <c r="EE648" s="2">
        <v>75084877</v>
      </c>
      <c r="EF648" s="2">
        <v>3</v>
      </c>
      <c r="EG648" s="2" t="s">
        <v>143</v>
      </c>
      <c r="EH648" s="2">
        <v>0</v>
      </c>
      <c r="EI648" s="2" t="s">
        <v>3</v>
      </c>
      <c r="EJ648" s="2">
        <v>2</v>
      </c>
      <c r="EK648" s="2">
        <v>110006</v>
      </c>
      <c r="EL648" s="2" t="s">
        <v>144</v>
      </c>
      <c r="EM648" s="2" t="s">
        <v>145</v>
      </c>
      <c r="EN648" s="2"/>
      <c r="EO648" s="2" t="s">
        <v>3</v>
      </c>
      <c r="EP648" s="2"/>
      <c r="EQ648" s="2">
        <v>1024</v>
      </c>
      <c r="ER648" s="2">
        <v>0</v>
      </c>
      <c r="ES648" s="2">
        <v>0</v>
      </c>
      <c r="ET648" s="2">
        <v>0</v>
      </c>
      <c r="EU648" s="2">
        <v>0</v>
      </c>
      <c r="EV648" s="2">
        <v>0</v>
      </c>
      <c r="EW648" s="2">
        <v>0</v>
      </c>
      <c r="EX648" s="2">
        <v>0</v>
      </c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>
        <v>0</v>
      </c>
      <c r="FR648" s="2">
        <v>0</v>
      </c>
      <c r="FS648" s="2">
        <v>0</v>
      </c>
      <c r="FT648" s="2"/>
      <c r="FU648" s="2"/>
      <c r="FV648" s="2"/>
      <c r="FW648" s="2"/>
      <c r="FX648" s="2">
        <v>90</v>
      </c>
      <c r="FY648" s="2">
        <v>46</v>
      </c>
      <c r="FZ648" s="2"/>
      <c r="GA648" s="2" t="s">
        <v>3</v>
      </c>
      <c r="GB648" s="2"/>
      <c r="GC648" s="2"/>
      <c r="GD648" s="2">
        <v>1</v>
      </c>
      <c r="GE648" s="2"/>
      <c r="GF648" s="2">
        <v>274903907</v>
      </c>
      <c r="GG648" s="2">
        <v>2</v>
      </c>
      <c r="GH648" s="2">
        <v>1</v>
      </c>
      <c r="GI648" s="2">
        <v>-2</v>
      </c>
      <c r="GJ648" s="2">
        <v>0</v>
      </c>
      <c r="GK648" s="2">
        <v>0</v>
      </c>
      <c r="GL648" s="2">
        <f t="shared" si="414"/>
        <v>0</v>
      </c>
      <c r="GM648" s="2">
        <f t="shared" si="415"/>
        <v>1.62</v>
      </c>
      <c r="GN648" s="2">
        <f t="shared" si="416"/>
        <v>0</v>
      </c>
      <c r="GO648" s="2">
        <f t="shared" si="417"/>
        <v>1.62</v>
      </c>
      <c r="GP648" s="2">
        <f t="shared" si="418"/>
        <v>0</v>
      </c>
      <c r="GQ648" s="2"/>
      <c r="GR648" s="2">
        <v>0</v>
      </c>
      <c r="GS648" s="2">
        <v>3</v>
      </c>
      <c r="GT648" s="2">
        <v>0</v>
      </c>
      <c r="GU648" s="2" t="s">
        <v>3</v>
      </c>
      <c r="GV648" s="2">
        <f t="shared" si="419"/>
        <v>0</v>
      </c>
      <c r="GW648" s="2">
        <v>1</v>
      </c>
      <c r="GX648" s="2">
        <f t="shared" si="420"/>
        <v>0</v>
      </c>
      <c r="GY648" s="2"/>
      <c r="GZ648" s="2"/>
      <c r="HA648" s="2">
        <v>0</v>
      </c>
      <c r="HB648" s="2">
        <v>0</v>
      </c>
      <c r="HC648" s="2">
        <f>0</f>
        <v>0</v>
      </c>
      <c r="HD648" s="2"/>
      <c r="HE648" s="2" t="s">
        <v>3</v>
      </c>
      <c r="HF648" s="2" t="s">
        <v>3</v>
      </c>
      <c r="HG648" s="2"/>
      <c r="HH648" s="2"/>
      <c r="HI648" s="2"/>
      <c r="HJ648" s="2"/>
      <c r="HK648" s="2"/>
      <c r="HL648" s="2"/>
      <c r="HM648" s="2" t="s">
        <v>3</v>
      </c>
      <c r="HN648" s="2" t="s">
        <v>146</v>
      </c>
      <c r="HO648" s="2" t="s">
        <v>147</v>
      </c>
      <c r="HP648" s="2" t="s">
        <v>144</v>
      </c>
      <c r="HQ648" s="2" t="s">
        <v>144</v>
      </c>
      <c r="HR648" s="2"/>
      <c r="HS648" s="2">
        <v>0</v>
      </c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>
        <v>0</v>
      </c>
      <c r="IL648" s="2"/>
      <c r="IM648" s="2"/>
      <c r="IN648" s="2"/>
      <c r="IO648" s="2"/>
      <c r="IP648" s="2"/>
      <c r="IQ648" s="2"/>
      <c r="IR648" s="2"/>
      <c r="IS648" s="2"/>
      <c r="IT648" s="2"/>
      <c r="IU648" s="2"/>
    </row>
    <row r="649" spans="1:255" x14ac:dyDescent="0.25">
      <c r="A649" s="2">
        <v>17</v>
      </c>
      <c r="B649" s="2">
        <v>0</v>
      </c>
      <c r="C649" s="2"/>
      <c r="D649" s="2"/>
      <c r="E649" s="2" t="s">
        <v>3</v>
      </c>
      <c r="F649" s="2" t="s">
        <v>154</v>
      </c>
      <c r="G649" s="2" t="s">
        <v>155</v>
      </c>
      <c r="H649" s="2" t="s">
        <v>103</v>
      </c>
      <c r="I649" s="2">
        <f>ROUND(2,7)</f>
        <v>2</v>
      </c>
      <c r="J649" s="2">
        <v>0</v>
      </c>
      <c r="K649" s="2">
        <f>ROUND(2,7)</f>
        <v>2</v>
      </c>
      <c r="L649" s="2"/>
      <c r="M649" s="2"/>
      <c r="N649" s="2"/>
      <c r="O649" s="2">
        <f>ROUND(CP649,2)</f>
        <v>895</v>
      </c>
      <c r="P649" s="2">
        <f>ROUND(CQ649*I649,2)</f>
        <v>895</v>
      </c>
      <c r="Q649" s="2">
        <f>ROUND(CR649*I649,2)</f>
        <v>0</v>
      </c>
      <c r="R649" s="2">
        <f>ROUND(CS649*I649,2)</f>
        <v>0</v>
      </c>
      <c r="S649" s="2">
        <f>ROUND(CT649*I649,2)</f>
        <v>0</v>
      </c>
      <c r="T649" s="2">
        <f t="shared" si="402"/>
        <v>0</v>
      </c>
      <c r="U649" s="2">
        <f>ROUND(CV649*I649,7)</f>
        <v>0</v>
      </c>
      <c r="V649" s="2">
        <f>ROUND(CW649*I649,7)</f>
        <v>0</v>
      </c>
      <c r="W649" s="2">
        <f t="shared" si="403"/>
        <v>0</v>
      </c>
      <c r="X649" s="2">
        <f t="shared" si="404"/>
        <v>0</v>
      </c>
      <c r="Y649" s="2">
        <f t="shared" si="405"/>
        <v>0</v>
      </c>
      <c r="Z649" s="2"/>
      <c r="AA649" s="2">
        <v>-1</v>
      </c>
      <c r="AB649" s="2">
        <f t="shared" si="406"/>
        <v>491.76</v>
      </c>
      <c r="AC649" s="2">
        <f>ROUND((ES649),6)</f>
        <v>491.76</v>
      </c>
      <c r="AD649" s="2">
        <f>ROUND((((ET649)-(EU649))+AE649),6)</f>
        <v>0</v>
      </c>
      <c r="AE649" s="2">
        <f t="shared" si="425"/>
        <v>0</v>
      </c>
      <c r="AF649" s="2">
        <f t="shared" si="425"/>
        <v>0</v>
      </c>
      <c r="AG649" s="2">
        <f t="shared" si="407"/>
        <v>0</v>
      </c>
      <c r="AH649" s="2">
        <f t="shared" si="426"/>
        <v>0</v>
      </c>
      <c r="AI649" s="2">
        <f t="shared" si="426"/>
        <v>0</v>
      </c>
      <c r="AJ649" s="2">
        <f t="shared" si="408"/>
        <v>0</v>
      </c>
      <c r="AK649" s="2">
        <v>491.76</v>
      </c>
      <c r="AL649" s="2">
        <v>491.76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1</v>
      </c>
      <c r="AW649" s="2">
        <v>1</v>
      </c>
      <c r="AX649" s="2"/>
      <c r="AY649" s="2"/>
      <c r="AZ649" s="2">
        <v>1</v>
      </c>
      <c r="BA649" s="2">
        <v>1</v>
      </c>
      <c r="BB649" s="2">
        <v>1</v>
      </c>
      <c r="BC649" s="2">
        <v>0.91</v>
      </c>
      <c r="BD649" s="2" t="s">
        <v>3</v>
      </c>
      <c r="BE649" s="2" t="s">
        <v>3</v>
      </c>
      <c r="BF649" s="2" t="s">
        <v>3</v>
      </c>
      <c r="BG649" s="2" t="s">
        <v>3</v>
      </c>
      <c r="BH649" s="2">
        <v>3</v>
      </c>
      <c r="BI649" s="2">
        <v>1</v>
      </c>
      <c r="BJ649" s="2" t="s">
        <v>156</v>
      </c>
      <c r="BK649" s="2"/>
      <c r="BL649" s="2"/>
      <c r="BM649" s="2">
        <v>500001</v>
      </c>
      <c r="BN649" s="2">
        <v>0</v>
      </c>
      <c r="BO649" s="2" t="s">
        <v>154</v>
      </c>
      <c r="BP649" s="2">
        <v>1</v>
      </c>
      <c r="BQ649" s="2">
        <v>8</v>
      </c>
      <c r="BR649" s="2">
        <v>0</v>
      </c>
      <c r="BS649" s="2">
        <v>1</v>
      </c>
      <c r="BT649" s="2">
        <v>1</v>
      </c>
      <c r="BU649" s="2">
        <v>1</v>
      </c>
      <c r="BV649" s="2">
        <v>1</v>
      </c>
      <c r="BW649" s="2">
        <v>1</v>
      </c>
      <c r="BX649" s="2">
        <v>1</v>
      </c>
      <c r="BY649" s="2" t="s">
        <v>3</v>
      </c>
      <c r="BZ649" s="2">
        <v>0</v>
      </c>
      <c r="CA649" s="2">
        <v>0</v>
      </c>
      <c r="CB649" s="2" t="s">
        <v>3</v>
      </c>
      <c r="CC649" s="2"/>
      <c r="CD649" s="2"/>
      <c r="CE649" s="2">
        <v>0</v>
      </c>
      <c r="CF649" s="2">
        <v>0</v>
      </c>
      <c r="CG649" s="2">
        <v>0</v>
      </c>
      <c r="CH649" s="2"/>
      <c r="CI649" s="2"/>
      <c r="CJ649" s="2"/>
      <c r="CK649" s="2"/>
      <c r="CL649" s="2"/>
      <c r="CM649" s="2">
        <v>0</v>
      </c>
      <c r="CN649" s="2" t="s">
        <v>3</v>
      </c>
      <c r="CO649" s="2">
        <v>0</v>
      </c>
      <c r="CP649" s="2">
        <f>(P649+Q649+S649+R649)</f>
        <v>895</v>
      </c>
      <c r="CQ649" s="2">
        <f>ROUND(AL649*BC649,2)</f>
        <v>447.5</v>
      </c>
      <c r="CR649" s="2">
        <f>ROUND(AM649*BB649,2)</f>
        <v>0</v>
      </c>
      <c r="CS649" s="2">
        <f>ROUND(AN649*BS649,2)</f>
        <v>0</v>
      </c>
      <c r="CT649" s="2">
        <f>ROUND(AO649*BA649,2)</f>
        <v>0</v>
      </c>
      <c r="CU649" s="2">
        <f>AG649</f>
        <v>0</v>
      </c>
      <c r="CV649" s="2">
        <f>AH649</f>
        <v>0</v>
      </c>
      <c r="CW649" s="2">
        <f>AI649</f>
        <v>0</v>
      </c>
      <c r="CX649" s="2">
        <f>AJ649</f>
        <v>0</v>
      </c>
      <c r="CY649" s="2">
        <f>0</f>
        <v>0</v>
      </c>
      <c r="CZ649" s="2">
        <f>0</f>
        <v>0</v>
      </c>
      <c r="DA649" s="2"/>
      <c r="DB649" s="2"/>
      <c r="DC649" s="2" t="s">
        <v>3</v>
      </c>
      <c r="DD649" s="2" t="s">
        <v>3</v>
      </c>
      <c r="DE649" s="2" t="s">
        <v>3</v>
      </c>
      <c r="DF649" s="2" t="s">
        <v>3</v>
      </c>
      <c r="DG649" s="2" t="s">
        <v>3</v>
      </c>
      <c r="DH649" s="2" t="s">
        <v>3</v>
      </c>
      <c r="DI649" s="2" t="s">
        <v>3</v>
      </c>
      <c r="DJ649" s="2" t="s">
        <v>3</v>
      </c>
      <c r="DK649" s="2" t="s">
        <v>3</v>
      </c>
      <c r="DL649" s="2" t="s">
        <v>3</v>
      </c>
      <c r="DM649" s="2" t="s">
        <v>3</v>
      </c>
      <c r="DN649" s="2">
        <v>0</v>
      </c>
      <c r="DO649" s="2">
        <v>0</v>
      </c>
      <c r="DP649" s="2">
        <v>1</v>
      </c>
      <c r="DQ649" s="2">
        <v>1</v>
      </c>
      <c r="DR649" s="2"/>
      <c r="DS649" s="2"/>
      <c r="DT649" s="2"/>
      <c r="DU649" s="2">
        <v>1013</v>
      </c>
      <c r="DV649" s="2" t="s">
        <v>103</v>
      </c>
      <c r="DW649" s="2" t="s">
        <v>105</v>
      </c>
      <c r="DX649" s="2">
        <v>1</v>
      </c>
      <c r="DY649" s="2"/>
      <c r="DZ649" s="2" t="s">
        <v>3</v>
      </c>
      <c r="EA649" s="2" t="s">
        <v>3</v>
      </c>
      <c r="EB649" s="2" t="s">
        <v>3</v>
      </c>
      <c r="EC649" s="2" t="s">
        <v>3</v>
      </c>
      <c r="ED649" s="2"/>
      <c r="EE649" s="2">
        <v>75084889</v>
      </c>
      <c r="EF649" s="2">
        <v>8</v>
      </c>
      <c r="EG649" s="2" t="s">
        <v>157</v>
      </c>
      <c r="EH649" s="2">
        <v>0</v>
      </c>
      <c r="EI649" s="2" t="s">
        <v>3</v>
      </c>
      <c r="EJ649" s="2">
        <v>1</v>
      </c>
      <c r="EK649" s="2">
        <v>500001</v>
      </c>
      <c r="EL649" s="2" t="s">
        <v>158</v>
      </c>
      <c r="EM649" s="2" t="s">
        <v>159</v>
      </c>
      <c r="EN649" s="2"/>
      <c r="EO649" s="2" t="s">
        <v>3</v>
      </c>
      <c r="EP649" s="2"/>
      <c r="EQ649" s="2">
        <v>1024</v>
      </c>
      <c r="ER649" s="2">
        <v>491.76</v>
      </c>
      <c r="ES649" s="2">
        <v>491.76</v>
      </c>
      <c r="ET649" s="2">
        <v>0</v>
      </c>
      <c r="EU649" s="2">
        <v>0</v>
      </c>
      <c r="EV649" s="2">
        <v>0</v>
      </c>
      <c r="EW649" s="2">
        <v>0</v>
      </c>
      <c r="EX649" s="2">
        <v>0</v>
      </c>
      <c r="EY649" s="2">
        <v>0</v>
      </c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>
        <v>0</v>
      </c>
      <c r="FR649" s="2">
        <v>0</v>
      </c>
      <c r="FS649" s="2">
        <v>0</v>
      </c>
      <c r="FT649" s="2"/>
      <c r="FU649" s="2"/>
      <c r="FV649" s="2"/>
      <c r="FW649" s="2"/>
      <c r="FX649" s="2">
        <v>0</v>
      </c>
      <c r="FY649" s="2">
        <v>0</v>
      </c>
      <c r="FZ649" s="2"/>
      <c r="GA649" s="2" t="s">
        <v>3</v>
      </c>
      <c r="GB649" s="2"/>
      <c r="GC649" s="2"/>
      <c r="GD649" s="2">
        <v>1</v>
      </c>
      <c r="GE649" s="2"/>
      <c r="GF649" s="2">
        <v>227203295</v>
      </c>
      <c r="GG649" s="2">
        <v>2</v>
      </c>
      <c r="GH649" s="2">
        <v>1</v>
      </c>
      <c r="GI649" s="2">
        <v>2</v>
      </c>
      <c r="GJ649" s="2">
        <v>0</v>
      </c>
      <c r="GK649" s="2">
        <v>0</v>
      </c>
      <c r="GL649" s="2">
        <f t="shared" si="414"/>
        <v>0</v>
      </c>
      <c r="GM649" s="2">
        <f t="shared" si="415"/>
        <v>895</v>
      </c>
      <c r="GN649" s="2">
        <f t="shared" si="416"/>
        <v>895</v>
      </c>
      <c r="GO649" s="2">
        <f t="shared" si="417"/>
        <v>0</v>
      </c>
      <c r="GP649" s="2">
        <f t="shared" si="418"/>
        <v>0</v>
      </c>
      <c r="GQ649" s="2"/>
      <c r="GR649" s="2">
        <v>0</v>
      </c>
      <c r="GS649" s="2">
        <v>3</v>
      </c>
      <c r="GT649" s="2">
        <v>0</v>
      </c>
      <c r="GU649" s="2" t="s">
        <v>3</v>
      </c>
      <c r="GV649" s="2">
        <f t="shared" si="419"/>
        <v>0</v>
      </c>
      <c r="GW649" s="2">
        <v>1</v>
      </c>
      <c r="GX649" s="2">
        <f t="shared" si="420"/>
        <v>0</v>
      </c>
      <c r="GY649" s="2"/>
      <c r="GZ649" s="2"/>
      <c r="HA649" s="2">
        <v>0</v>
      </c>
      <c r="HB649" s="2">
        <v>0</v>
      </c>
      <c r="HC649" s="2">
        <f>GV649*GW649</f>
        <v>0</v>
      </c>
      <c r="HD649" s="2"/>
      <c r="HE649" s="2" t="s">
        <v>3</v>
      </c>
      <c r="HF649" s="2" t="s">
        <v>3</v>
      </c>
      <c r="HG649" s="2"/>
      <c r="HH649" s="2"/>
      <c r="HI649" s="2"/>
      <c r="HJ649" s="2"/>
      <c r="HK649" s="2"/>
      <c r="HL649" s="2"/>
      <c r="HM649" s="2" t="s">
        <v>3</v>
      </c>
      <c r="HN649" s="2" t="s">
        <v>3</v>
      </c>
      <c r="HO649" s="2" t="s">
        <v>3</v>
      </c>
      <c r="HP649" s="2" t="s">
        <v>3</v>
      </c>
      <c r="HQ649" s="2" t="s">
        <v>3</v>
      </c>
      <c r="HR649" s="2"/>
      <c r="HS649" s="2">
        <v>0</v>
      </c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>
        <v>0</v>
      </c>
      <c r="IL649" s="2"/>
      <c r="IM649" s="2"/>
      <c r="IN649" s="2"/>
      <c r="IO649" s="2"/>
      <c r="IP649" s="2"/>
      <c r="IQ649" s="2"/>
      <c r="IR649" s="2"/>
      <c r="IS649" s="2"/>
      <c r="IT649" s="2"/>
      <c r="IU649" s="2"/>
    </row>
    <row r="651" spans="1:255" x14ac:dyDescent="0.25">
      <c r="A651" s="3">
        <v>51</v>
      </c>
      <c r="B651" s="3">
        <f>B632</f>
        <v>0</v>
      </c>
      <c r="C651" s="3">
        <f>A632</f>
        <v>4</v>
      </c>
      <c r="D651" s="3">
        <f>ROW(A632)</f>
        <v>632</v>
      </c>
      <c r="E651" s="3"/>
      <c r="F651" s="3" t="str">
        <f>IF(F632&lt;&gt;"",F632,"")</f>
        <v>Новый раздел</v>
      </c>
      <c r="G651" s="3" t="str">
        <f>IF(G632&lt;&gt;"",G632,"")</f>
        <v>ГНБ №3. L=202 м (1 скв., 2  трубы, без напряжения)</v>
      </c>
      <c r="H651" s="3">
        <v>0</v>
      </c>
      <c r="I651" s="3"/>
      <c r="J651" s="3"/>
      <c r="K651" s="3"/>
      <c r="L651" s="3"/>
      <c r="M651" s="3"/>
      <c r="N651" s="3"/>
      <c r="O651" s="3">
        <f t="shared" ref="O651:T651" si="427">ROUND(AB651,2)</f>
        <v>0</v>
      </c>
      <c r="P651" s="3">
        <f t="shared" si="427"/>
        <v>0</v>
      </c>
      <c r="Q651" s="3">
        <f t="shared" si="427"/>
        <v>0</v>
      </c>
      <c r="R651" s="3">
        <f t="shared" si="427"/>
        <v>0</v>
      </c>
      <c r="S651" s="3">
        <f t="shared" si="427"/>
        <v>0</v>
      </c>
      <c r="T651" s="3">
        <f t="shared" si="427"/>
        <v>0</v>
      </c>
      <c r="U651" s="3">
        <f>AH651</f>
        <v>0</v>
      </c>
      <c r="V651" s="3">
        <f>AI651</f>
        <v>0</v>
      </c>
      <c r="W651" s="3">
        <f>ROUND(AJ651,2)</f>
        <v>0</v>
      </c>
      <c r="X651" s="3">
        <f>ROUND(AK651,2)</f>
        <v>0</v>
      </c>
      <c r="Y651" s="3">
        <f>ROUND(AL651,2)</f>
        <v>0</v>
      </c>
      <c r="Z651" s="3"/>
      <c r="AA651" s="3"/>
      <c r="AB651" s="3">
        <f>ROUND(SUMIF(AA636:AA649,"=78005709",O636:O649),2)</f>
        <v>0</v>
      </c>
      <c r="AC651" s="3">
        <f>ROUND(SUMIF(AA636:AA649,"=78005709",P636:P649),2)</f>
        <v>0</v>
      </c>
      <c r="AD651" s="3">
        <f>ROUND(SUMIF(AA636:AA649,"=78005709",Q636:Q649),2)</f>
        <v>0</v>
      </c>
      <c r="AE651" s="3">
        <f>ROUND(SUMIF(AA636:AA649,"=78005709",R636:R649),2)</f>
        <v>0</v>
      </c>
      <c r="AF651" s="3">
        <f>ROUND(SUMIF(AA636:AA649,"=78005709",S636:S649),2)</f>
        <v>0</v>
      </c>
      <c r="AG651" s="3">
        <f>ROUND(SUMIF(AA636:AA649,"=78005709",T636:T649),2)</f>
        <v>0</v>
      </c>
      <c r="AH651" s="3">
        <f>SUMIF(AA636:AA649,"=78005709",U636:U649)</f>
        <v>0</v>
      </c>
      <c r="AI651" s="3">
        <f>SUMIF(AA636:AA649,"=78005709",V636:V649)</f>
        <v>0</v>
      </c>
      <c r="AJ651" s="3">
        <f>ROUND(SUMIF(AA636:AA649,"=78005709",W636:W649),2)</f>
        <v>0</v>
      </c>
      <c r="AK651" s="3">
        <f>ROUND(SUMIF(AA636:AA649,"=78005709",X636:X649),2)</f>
        <v>0</v>
      </c>
      <c r="AL651" s="3">
        <f>ROUND(SUMIF(AA636:AA649,"=78005709",Y636:Y649),2)</f>
        <v>0</v>
      </c>
      <c r="AM651" s="3"/>
      <c r="AN651" s="3"/>
      <c r="AO651" s="3">
        <f t="shared" ref="AO651:BD651" si="428">ROUND(BX651,2)</f>
        <v>0</v>
      </c>
      <c r="AP651" s="3">
        <f t="shared" si="428"/>
        <v>0</v>
      </c>
      <c r="AQ651" s="3">
        <f t="shared" si="428"/>
        <v>0</v>
      </c>
      <c r="AR651" s="3">
        <f t="shared" si="428"/>
        <v>0</v>
      </c>
      <c r="AS651" s="3">
        <f t="shared" si="428"/>
        <v>0</v>
      </c>
      <c r="AT651" s="3">
        <f t="shared" si="428"/>
        <v>0</v>
      </c>
      <c r="AU651" s="3">
        <f t="shared" si="428"/>
        <v>0</v>
      </c>
      <c r="AV651" s="3">
        <f t="shared" si="428"/>
        <v>0</v>
      </c>
      <c r="AW651" s="3">
        <f t="shared" si="428"/>
        <v>0</v>
      </c>
      <c r="AX651" s="3">
        <f t="shared" si="428"/>
        <v>0</v>
      </c>
      <c r="AY651" s="3">
        <f t="shared" si="428"/>
        <v>0</v>
      </c>
      <c r="AZ651" s="3">
        <f t="shared" si="428"/>
        <v>0</v>
      </c>
      <c r="BA651" s="3">
        <f t="shared" si="428"/>
        <v>0</v>
      </c>
      <c r="BB651" s="3">
        <f t="shared" si="428"/>
        <v>0</v>
      </c>
      <c r="BC651" s="3">
        <f t="shared" si="428"/>
        <v>0</v>
      </c>
      <c r="BD651" s="3">
        <f t="shared" si="428"/>
        <v>0</v>
      </c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>
        <f>ROUND(SUMIF(AA636:AA649,"=78005709",FQ636:FQ649),2)</f>
        <v>0</v>
      </c>
      <c r="BY651" s="3">
        <f>ROUND(SUMIF(AA636:AA649,"=78005709",FR636:FR649),2)</f>
        <v>0</v>
      </c>
      <c r="BZ651" s="3">
        <f>ROUND(SUMIF(AA636:AA649,"=78005709",GL636:GL649),2)</f>
        <v>0</v>
      </c>
      <c r="CA651" s="3">
        <f>ROUND(SUMIF(AA636:AA649,"=78005709",GM636:GM649),2)</f>
        <v>0</v>
      </c>
      <c r="CB651" s="3">
        <f>ROUND(SUMIF(AA636:AA649,"=78005709",GN636:GN649),2)</f>
        <v>0</v>
      </c>
      <c r="CC651" s="3">
        <f>ROUND(SUMIF(AA636:AA649,"=78005709",GO636:GO649),2)</f>
        <v>0</v>
      </c>
      <c r="CD651" s="3">
        <f>ROUND(SUMIF(AA636:AA649,"=78005709",GP636:GP649),2)</f>
        <v>0</v>
      </c>
      <c r="CE651" s="3">
        <f>AC651-BX651</f>
        <v>0</v>
      </c>
      <c r="CF651" s="3">
        <f>AC651-BY651</f>
        <v>0</v>
      </c>
      <c r="CG651" s="3">
        <f>BX651-BZ651</f>
        <v>0</v>
      </c>
      <c r="CH651" s="3">
        <f>AC651-BX651-BY651+BZ651</f>
        <v>0</v>
      </c>
      <c r="CI651" s="3">
        <f>BY651-BZ651</f>
        <v>0</v>
      </c>
      <c r="CJ651" s="3">
        <f>ROUND(SUMIF(AA636:AA649,"=78005709",GX636:GX649),2)</f>
        <v>0</v>
      </c>
      <c r="CK651" s="3">
        <f>ROUND(SUMIF(AA636:AA649,"=78005709",GY636:GY649),2)</f>
        <v>0</v>
      </c>
      <c r="CL651" s="3">
        <f>ROUND(SUMIF(AA636:AA649,"=78005709",GZ636:GZ649),2)</f>
        <v>0</v>
      </c>
      <c r="CM651" s="3">
        <f>ROUND(SUMIF(AA636:AA649,"=78005709",HD636:HD649),2)</f>
        <v>0</v>
      </c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4"/>
      <c r="DH651" s="4"/>
      <c r="DI651" s="4"/>
      <c r="DJ651" s="4"/>
      <c r="DK651" s="4"/>
      <c r="DL651" s="4"/>
      <c r="DM651" s="4"/>
      <c r="DN651" s="4"/>
      <c r="DO651" s="4"/>
      <c r="DP651" s="4"/>
      <c r="DQ651" s="4"/>
      <c r="DR651" s="4"/>
      <c r="DS651" s="4"/>
      <c r="DT651" s="4"/>
      <c r="DU651" s="4"/>
      <c r="DV651" s="4"/>
      <c r="DW651" s="4"/>
      <c r="DX651" s="4"/>
      <c r="DY651" s="4"/>
      <c r="DZ651" s="4"/>
      <c r="EA651" s="4"/>
      <c r="EB651" s="4"/>
      <c r="EC651" s="4"/>
      <c r="ED651" s="4"/>
      <c r="EE651" s="4"/>
      <c r="EF651" s="4"/>
      <c r="EG651" s="4"/>
      <c r="EH651" s="4"/>
      <c r="EI651" s="4"/>
      <c r="EJ651" s="4"/>
      <c r="EK651" s="4"/>
      <c r="EL651" s="4"/>
      <c r="EM651" s="4"/>
      <c r="EN651" s="4"/>
      <c r="EO651" s="4"/>
      <c r="EP651" s="4"/>
      <c r="EQ651" s="4"/>
      <c r="ER651" s="4"/>
      <c r="ES651" s="4"/>
      <c r="ET651" s="4"/>
      <c r="EU651" s="4"/>
      <c r="EV651" s="4"/>
      <c r="EW651" s="4"/>
      <c r="EX651" s="4"/>
      <c r="EY651" s="4"/>
      <c r="EZ651" s="4"/>
      <c r="FA651" s="4"/>
      <c r="FB651" s="4"/>
      <c r="FC651" s="4"/>
      <c r="FD651" s="4"/>
      <c r="FE651" s="4"/>
      <c r="FF651" s="4"/>
      <c r="FG651" s="4"/>
      <c r="FH651" s="4"/>
      <c r="FI651" s="4"/>
      <c r="FJ651" s="4"/>
      <c r="FK651" s="4"/>
      <c r="FL651" s="4"/>
      <c r="FM651" s="4"/>
      <c r="FN651" s="4"/>
      <c r="FO651" s="4"/>
      <c r="FP651" s="4"/>
      <c r="FQ651" s="4"/>
      <c r="FR651" s="4"/>
      <c r="FS651" s="4"/>
      <c r="FT651" s="4"/>
      <c r="FU651" s="4"/>
      <c r="FV651" s="4"/>
      <c r="FW651" s="4"/>
      <c r="FX651" s="4"/>
      <c r="FY651" s="4"/>
      <c r="FZ651" s="4"/>
      <c r="GA651" s="4"/>
      <c r="GB651" s="4"/>
      <c r="GC651" s="4"/>
      <c r="GD651" s="4"/>
      <c r="GE651" s="4"/>
      <c r="GF651" s="4"/>
      <c r="GG651" s="4"/>
      <c r="GH651" s="4"/>
      <c r="GI651" s="4"/>
      <c r="GJ651" s="4"/>
      <c r="GK651" s="4"/>
      <c r="GL651" s="4"/>
      <c r="GM651" s="4"/>
      <c r="GN651" s="4"/>
      <c r="GO651" s="4"/>
      <c r="GP651" s="4"/>
      <c r="GQ651" s="4"/>
      <c r="GR651" s="4"/>
      <c r="GS651" s="4"/>
      <c r="GT651" s="4"/>
      <c r="GU651" s="4"/>
      <c r="GV651" s="4"/>
      <c r="GW651" s="4"/>
      <c r="GX651" s="4">
        <v>0</v>
      </c>
    </row>
    <row r="653" spans="1:255" x14ac:dyDescent="0.25">
      <c r="A653" s="5">
        <v>50</v>
      </c>
      <c r="B653" s="5">
        <v>0</v>
      </c>
      <c r="C653" s="5">
        <v>0</v>
      </c>
      <c r="D653" s="5">
        <v>1</v>
      </c>
      <c r="E653" s="5">
        <v>201</v>
      </c>
      <c r="F653" s="5">
        <f>ROUND(Source!O651,O653)</f>
        <v>0</v>
      </c>
      <c r="G653" s="5" t="s">
        <v>46</v>
      </c>
      <c r="H653" s="5" t="s">
        <v>47</v>
      </c>
      <c r="I653" s="5"/>
      <c r="J653" s="5"/>
      <c r="K653" s="5">
        <v>201</v>
      </c>
      <c r="L653" s="5">
        <v>1</v>
      </c>
      <c r="M653" s="5">
        <v>3</v>
      </c>
      <c r="N653" s="5" t="s">
        <v>3</v>
      </c>
      <c r="O653" s="5">
        <v>2</v>
      </c>
      <c r="P653" s="5"/>
      <c r="Q653" s="5"/>
      <c r="R653" s="5"/>
      <c r="S653" s="5"/>
      <c r="T653" s="5"/>
      <c r="U653" s="5"/>
      <c r="V653" s="5"/>
      <c r="W653" s="5">
        <v>0</v>
      </c>
      <c r="X653" s="5">
        <v>1</v>
      </c>
      <c r="Y653" s="5">
        <v>0</v>
      </c>
      <c r="Z653" s="5"/>
      <c r="AA653" s="5"/>
      <c r="AB653" s="5"/>
    </row>
    <row r="654" spans="1:255" x14ac:dyDescent="0.25">
      <c r="A654" s="5">
        <v>50</v>
      </c>
      <c r="B654" s="5">
        <v>0</v>
      </c>
      <c r="C654" s="5">
        <v>0</v>
      </c>
      <c r="D654" s="5">
        <v>1</v>
      </c>
      <c r="E654" s="5">
        <v>202</v>
      </c>
      <c r="F654" s="5">
        <f>ROUND(Source!P651,O654)</f>
        <v>0</v>
      </c>
      <c r="G654" s="5" t="s">
        <v>48</v>
      </c>
      <c r="H654" s="5" t="s">
        <v>49</v>
      </c>
      <c r="I654" s="5"/>
      <c r="J654" s="5"/>
      <c r="K654" s="5">
        <v>202</v>
      </c>
      <c r="L654" s="5">
        <v>2</v>
      </c>
      <c r="M654" s="5">
        <v>3</v>
      </c>
      <c r="N654" s="5" t="s">
        <v>3</v>
      </c>
      <c r="O654" s="5">
        <v>2</v>
      </c>
      <c r="P654" s="5"/>
      <c r="Q654" s="5"/>
      <c r="R654" s="5"/>
      <c r="S654" s="5"/>
      <c r="T654" s="5"/>
      <c r="U654" s="5"/>
      <c r="V654" s="5"/>
      <c r="W654" s="5">
        <v>0</v>
      </c>
      <c r="X654" s="5">
        <v>1</v>
      </c>
      <c r="Y654" s="5">
        <v>0</v>
      </c>
      <c r="Z654" s="5"/>
      <c r="AA654" s="5"/>
      <c r="AB654" s="5"/>
    </row>
    <row r="655" spans="1:255" x14ac:dyDescent="0.25">
      <c r="A655" s="5">
        <v>50</v>
      </c>
      <c r="B655" s="5">
        <v>0</v>
      </c>
      <c r="C655" s="5">
        <v>0</v>
      </c>
      <c r="D655" s="5">
        <v>1</v>
      </c>
      <c r="E655" s="5">
        <v>222</v>
      </c>
      <c r="F655" s="5">
        <f>ROUND(Source!AO651,O655)</f>
        <v>0</v>
      </c>
      <c r="G655" s="5" t="s">
        <v>50</v>
      </c>
      <c r="H655" s="5" t="s">
        <v>51</v>
      </c>
      <c r="I655" s="5"/>
      <c r="J655" s="5"/>
      <c r="K655" s="5">
        <v>222</v>
      </c>
      <c r="L655" s="5">
        <v>3</v>
      </c>
      <c r="M655" s="5">
        <v>3</v>
      </c>
      <c r="N655" s="5" t="s">
        <v>3</v>
      </c>
      <c r="O655" s="5">
        <v>2</v>
      </c>
      <c r="P655" s="5"/>
      <c r="Q655" s="5"/>
      <c r="R655" s="5"/>
      <c r="S655" s="5"/>
      <c r="T655" s="5"/>
      <c r="U655" s="5"/>
      <c r="V655" s="5"/>
      <c r="W655" s="5">
        <v>0</v>
      </c>
      <c r="X655" s="5">
        <v>1</v>
      </c>
      <c r="Y655" s="5">
        <v>0</v>
      </c>
      <c r="Z655" s="5"/>
      <c r="AA655" s="5"/>
      <c r="AB655" s="5"/>
    </row>
    <row r="656" spans="1:255" x14ac:dyDescent="0.25">
      <c r="A656" s="5">
        <v>50</v>
      </c>
      <c r="B656" s="5">
        <v>0</v>
      </c>
      <c r="C656" s="5">
        <v>0</v>
      </c>
      <c r="D656" s="5">
        <v>1</v>
      </c>
      <c r="E656" s="5">
        <v>225</v>
      </c>
      <c r="F656" s="5">
        <f>ROUND(Source!AV651,O656)</f>
        <v>0</v>
      </c>
      <c r="G656" s="5" t="s">
        <v>52</v>
      </c>
      <c r="H656" s="5" t="s">
        <v>53</v>
      </c>
      <c r="I656" s="5"/>
      <c r="J656" s="5"/>
      <c r="K656" s="5">
        <v>225</v>
      </c>
      <c r="L656" s="5">
        <v>4</v>
      </c>
      <c r="M656" s="5">
        <v>3</v>
      </c>
      <c r="N656" s="5" t="s">
        <v>3</v>
      </c>
      <c r="O656" s="5">
        <v>2</v>
      </c>
      <c r="P656" s="5"/>
      <c r="Q656" s="5"/>
      <c r="R656" s="5"/>
      <c r="S656" s="5"/>
      <c r="T656" s="5"/>
      <c r="U656" s="5"/>
      <c r="V656" s="5"/>
      <c r="W656" s="5">
        <v>0</v>
      </c>
      <c r="X656" s="5">
        <v>1</v>
      </c>
      <c r="Y656" s="5">
        <v>0</v>
      </c>
      <c r="Z656" s="5"/>
      <c r="AA656" s="5"/>
      <c r="AB656" s="5"/>
    </row>
    <row r="657" spans="1:28" x14ac:dyDescent="0.25">
      <c r="A657" s="5">
        <v>50</v>
      </c>
      <c r="B657" s="5">
        <v>0</v>
      </c>
      <c r="C657" s="5">
        <v>0</v>
      </c>
      <c r="D657" s="5">
        <v>1</v>
      </c>
      <c r="E657" s="5">
        <v>226</v>
      </c>
      <c r="F657" s="5">
        <f>ROUND(Source!AW651,O657)</f>
        <v>0</v>
      </c>
      <c r="G657" s="5" t="s">
        <v>54</v>
      </c>
      <c r="H657" s="5" t="s">
        <v>55</v>
      </c>
      <c r="I657" s="5"/>
      <c r="J657" s="5"/>
      <c r="K657" s="5">
        <v>226</v>
      </c>
      <c r="L657" s="5">
        <v>5</v>
      </c>
      <c r="M657" s="5">
        <v>3</v>
      </c>
      <c r="N657" s="5" t="s">
        <v>3</v>
      </c>
      <c r="O657" s="5">
        <v>2</v>
      </c>
      <c r="P657" s="5"/>
      <c r="Q657" s="5"/>
      <c r="R657" s="5"/>
      <c r="S657" s="5"/>
      <c r="T657" s="5"/>
      <c r="U657" s="5"/>
      <c r="V657" s="5"/>
      <c r="W657" s="5">
        <v>0</v>
      </c>
      <c r="X657" s="5">
        <v>1</v>
      </c>
      <c r="Y657" s="5">
        <v>0</v>
      </c>
      <c r="Z657" s="5"/>
      <c r="AA657" s="5"/>
      <c r="AB657" s="5"/>
    </row>
    <row r="658" spans="1:28" x14ac:dyDescent="0.25">
      <c r="A658" s="5">
        <v>50</v>
      </c>
      <c r="B658" s="5">
        <v>0</v>
      </c>
      <c r="C658" s="5">
        <v>0</v>
      </c>
      <c r="D658" s="5">
        <v>1</v>
      </c>
      <c r="E658" s="5">
        <v>227</v>
      </c>
      <c r="F658" s="5">
        <f>ROUND(Source!AX651,O658)</f>
        <v>0</v>
      </c>
      <c r="G658" s="5" t="s">
        <v>56</v>
      </c>
      <c r="H658" s="5" t="s">
        <v>57</v>
      </c>
      <c r="I658" s="5"/>
      <c r="J658" s="5"/>
      <c r="K658" s="5">
        <v>227</v>
      </c>
      <c r="L658" s="5">
        <v>6</v>
      </c>
      <c r="M658" s="5">
        <v>3</v>
      </c>
      <c r="N658" s="5" t="s">
        <v>3</v>
      </c>
      <c r="O658" s="5">
        <v>2</v>
      </c>
      <c r="P658" s="5"/>
      <c r="Q658" s="5"/>
      <c r="R658" s="5"/>
      <c r="S658" s="5"/>
      <c r="T658" s="5"/>
      <c r="U658" s="5"/>
      <c r="V658" s="5"/>
      <c r="W658" s="5">
        <v>0</v>
      </c>
      <c r="X658" s="5">
        <v>1</v>
      </c>
      <c r="Y658" s="5">
        <v>0</v>
      </c>
      <c r="Z658" s="5"/>
      <c r="AA658" s="5"/>
      <c r="AB658" s="5"/>
    </row>
    <row r="659" spans="1:28" x14ac:dyDescent="0.25">
      <c r="A659" s="5">
        <v>50</v>
      </c>
      <c r="B659" s="5">
        <v>0</v>
      </c>
      <c r="C659" s="5">
        <v>0</v>
      </c>
      <c r="D659" s="5">
        <v>1</v>
      </c>
      <c r="E659" s="5">
        <v>228</v>
      </c>
      <c r="F659" s="5">
        <f>ROUND(Source!AY651,O659)</f>
        <v>0</v>
      </c>
      <c r="G659" s="5" t="s">
        <v>58</v>
      </c>
      <c r="H659" s="5" t="s">
        <v>59</v>
      </c>
      <c r="I659" s="5"/>
      <c r="J659" s="5"/>
      <c r="K659" s="5">
        <v>228</v>
      </c>
      <c r="L659" s="5">
        <v>7</v>
      </c>
      <c r="M659" s="5">
        <v>3</v>
      </c>
      <c r="N659" s="5" t="s">
        <v>3</v>
      </c>
      <c r="O659" s="5">
        <v>2</v>
      </c>
      <c r="P659" s="5"/>
      <c r="Q659" s="5"/>
      <c r="R659" s="5"/>
      <c r="S659" s="5"/>
      <c r="T659" s="5"/>
      <c r="U659" s="5"/>
      <c r="V659" s="5"/>
      <c r="W659" s="5">
        <v>0</v>
      </c>
      <c r="X659" s="5">
        <v>1</v>
      </c>
      <c r="Y659" s="5">
        <v>0</v>
      </c>
      <c r="Z659" s="5"/>
      <c r="AA659" s="5"/>
      <c r="AB659" s="5"/>
    </row>
    <row r="660" spans="1:28" x14ac:dyDescent="0.25">
      <c r="A660" s="5">
        <v>50</v>
      </c>
      <c r="B660" s="5">
        <v>0</v>
      </c>
      <c r="C660" s="5">
        <v>0</v>
      </c>
      <c r="D660" s="5">
        <v>1</v>
      </c>
      <c r="E660" s="5">
        <v>216</v>
      </c>
      <c r="F660" s="5">
        <f>ROUND(Source!AP651,O660)</f>
        <v>0</v>
      </c>
      <c r="G660" s="5" t="s">
        <v>60</v>
      </c>
      <c r="H660" s="5" t="s">
        <v>61</v>
      </c>
      <c r="I660" s="5"/>
      <c r="J660" s="5"/>
      <c r="K660" s="5">
        <v>216</v>
      </c>
      <c r="L660" s="5">
        <v>8</v>
      </c>
      <c r="M660" s="5">
        <v>3</v>
      </c>
      <c r="N660" s="5" t="s">
        <v>3</v>
      </c>
      <c r="O660" s="5">
        <v>2</v>
      </c>
      <c r="P660" s="5"/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/>
      <c r="AA660" s="5"/>
      <c r="AB660" s="5"/>
    </row>
    <row r="661" spans="1:28" x14ac:dyDescent="0.25">
      <c r="A661" s="5">
        <v>50</v>
      </c>
      <c r="B661" s="5">
        <v>0</v>
      </c>
      <c r="C661" s="5">
        <v>0</v>
      </c>
      <c r="D661" s="5">
        <v>1</v>
      </c>
      <c r="E661" s="5">
        <v>223</v>
      </c>
      <c r="F661" s="5">
        <f>ROUND(Source!AQ651,O661)</f>
        <v>0</v>
      </c>
      <c r="G661" s="5" t="s">
        <v>62</v>
      </c>
      <c r="H661" s="5" t="s">
        <v>63</v>
      </c>
      <c r="I661" s="5"/>
      <c r="J661" s="5"/>
      <c r="K661" s="5">
        <v>223</v>
      </c>
      <c r="L661" s="5">
        <v>9</v>
      </c>
      <c r="M661" s="5">
        <v>3</v>
      </c>
      <c r="N661" s="5" t="s">
        <v>3</v>
      </c>
      <c r="O661" s="5">
        <v>2</v>
      </c>
      <c r="P661" s="5"/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/>
      <c r="AA661" s="5"/>
      <c r="AB661" s="5"/>
    </row>
    <row r="662" spans="1:28" x14ac:dyDescent="0.25">
      <c r="A662" s="5">
        <v>50</v>
      </c>
      <c r="B662" s="5">
        <v>0</v>
      </c>
      <c r="C662" s="5">
        <v>0</v>
      </c>
      <c r="D662" s="5">
        <v>1</v>
      </c>
      <c r="E662" s="5">
        <v>229</v>
      </c>
      <c r="F662" s="5">
        <f>ROUND(Source!AZ651,O662)</f>
        <v>0</v>
      </c>
      <c r="G662" s="5" t="s">
        <v>64</v>
      </c>
      <c r="H662" s="5" t="s">
        <v>65</v>
      </c>
      <c r="I662" s="5"/>
      <c r="J662" s="5"/>
      <c r="K662" s="5">
        <v>229</v>
      </c>
      <c r="L662" s="5">
        <v>10</v>
      </c>
      <c r="M662" s="5">
        <v>3</v>
      </c>
      <c r="N662" s="5" t="s">
        <v>3</v>
      </c>
      <c r="O662" s="5">
        <v>2</v>
      </c>
      <c r="P662" s="5"/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/>
      <c r="AA662" s="5"/>
      <c r="AB662" s="5"/>
    </row>
    <row r="663" spans="1:28" x14ac:dyDescent="0.25">
      <c r="A663" s="5">
        <v>50</v>
      </c>
      <c r="B663" s="5">
        <v>0</v>
      </c>
      <c r="C663" s="5">
        <v>0</v>
      </c>
      <c r="D663" s="5">
        <v>1</v>
      </c>
      <c r="E663" s="5">
        <v>203</v>
      </c>
      <c r="F663" s="5">
        <f>ROUND(Source!Q651,O663)</f>
        <v>0</v>
      </c>
      <c r="G663" s="5" t="s">
        <v>66</v>
      </c>
      <c r="H663" s="5" t="s">
        <v>67</v>
      </c>
      <c r="I663" s="5"/>
      <c r="J663" s="5"/>
      <c r="K663" s="5">
        <v>203</v>
      </c>
      <c r="L663" s="5">
        <v>11</v>
      </c>
      <c r="M663" s="5">
        <v>3</v>
      </c>
      <c r="N663" s="5" t="s">
        <v>3</v>
      </c>
      <c r="O663" s="5">
        <v>2</v>
      </c>
      <c r="P663" s="5"/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/>
      <c r="AA663" s="5"/>
      <c r="AB663" s="5"/>
    </row>
    <row r="664" spans="1:28" x14ac:dyDescent="0.25">
      <c r="A664" s="5">
        <v>50</v>
      </c>
      <c r="B664" s="5">
        <v>0</v>
      </c>
      <c r="C664" s="5">
        <v>0</v>
      </c>
      <c r="D664" s="5">
        <v>1</v>
      </c>
      <c r="E664" s="5">
        <v>231</v>
      </c>
      <c r="F664" s="5">
        <f>ROUND(Source!BB651,O664)</f>
        <v>0</v>
      </c>
      <c r="G664" s="5" t="s">
        <v>68</v>
      </c>
      <c r="H664" s="5" t="s">
        <v>69</v>
      </c>
      <c r="I664" s="5"/>
      <c r="J664" s="5"/>
      <c r="K664" s="5">
        <v>231</v>
      </c>
      <c r="L664" s="5">
        <v>12</v>
      </c>
      <c r="M664" s="5">
        <v>3</v>
      </c>
      <c r="N664" s="5" t="s">
        <v>3</v>
      </c>
      <c r="O664" s="5">
        <v>2</v>
      </c>
      <c r="P664" s="5"/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/>
      <c r="AA664" s="5"/>
      <c r="AB664" s="5"/>
    </row>
    <row r="665" spans="1:28" x14ac:dyDescent="0.25">
      <c r="A665" s="5">
        <v>50</v>
      </c>
      <c r="B665" s="5">
        <v>0</v>
      </c>
      <c r="C665" s="5">
        <v>0</v>
      </c>
      <c r="D665" s="5">
        <v>1</v>
      </c>
      <c r="E665" s="5">
        <v>204</v>
      </c>
      <c r="F665" s="5">
        <f>ROUND(Source!R651,O665)</f>
        <v>0</v>
      </c>
      <c r="G665" s="5" t="s">
        <v>70</v>
      </c>
      <c r="H665" s="5" t="s">
        <v>71</v>
      </c>
      <c r="I665" s="5"/>
      <c r="J665" s="5"/>
      <c r="K665" s="5">
        <v>204</v>
      </c>
      <c r="L665" s="5">
        <v>13</v>
      </c>
      <c r="M665" s="5">
        <v>3</v>
      </c>
      <c r="N665" s="5" t="s">
        <v>3</v>
      </c>
      <c r="O665" s="5">
        <v>2</v>
      </c>
      <c r="P665" s="5"/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/>
      <c r="AA665" s="5"/>
      <c r="AB665" s="5"/>
    </row>
    <row r="666" spans="1:28" x14ac:dyDescent="0.25">
      <c r="A666" s="5">
        <v>50</v>
      </c>
      <c r="B666" s="5">
        <v>0</v>
      </c>
      <c r="C666" s="5">
        <v>0</v>
      </c>
      <c r="D666" s="5">
        <v>1</v>
      </c>
      <c r="E666" s="5">
        <v>205</v>
      </c>
      <c r="F666" s="5">
        <f>ROUND(Source!S651,O666)</f>
        <v>0</v>
      </c>
      <c r="G666" s="5" t="s">
        <v>72</v>
      </c>
      <c r="H666" s="5" t="s">
        <v>73</v>
      </c>
      <c r="I666" s="5"/>
      <c r="J666" s="5"/>
      <c r="K666" s="5">
        <v>205</v>
      </c>
      <c r="L666" s="5">
        <v>14</v>
      </c>
      <c r="M666" s="5">
        <v>3</v>
      </c>
      <c r="N666" s="5" t="s">
        <v>3</v>
      </c>
      <c r="O666" s="5">
        <v>2</v>
      </c>
      <c r="P666" s="5"/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/>
      <c r="AA666" s="5"/>
      <c r="AB666" s="5"/>
    </row>
    <row r="667" spans="1:28" x14ac:dyDescent="0.25">
      <c r="A667" s="5">
        <v>50</v>
      </c>
      <c r="B667" s="5">
        <v>0</v>
      </c>
      <c r="C667" s="5">
        <v>0</v>
      </c>
      <c r="D667" s="5">
        <v>1</v>
      </c>
      <c r="E667" s="5">
        <v>232</v>
      </c>
      <c r="F667" s="5">
        <f>ROUND(Source!BC651,O667)</f>
        <v>0</v>
      </c>
      <c r="G667" s="5" t="s">
        <v>74</v>
      </c>
      <c r="H667" s="5" t="s">
        <v>75</v>
      </c>
      <c r="I667" s="5"/>
      <c r="J667" s="5"/>
      <c r="K667" s="5">
        <v>232</v>
      </c>
      <c r="L667" s="5">
        <v>15</v>
      </c>
      <c r="M667" s="5">
        <v>3</v>
      </c>
      <c r="N667" s="5" t="s">
        <v>3</v>
      </c>
      <c r="O667" s="5">
        <v>2</v>
      </c>
      <c r="P667" s="5"/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/>
      <c r="AA667" s="5"/>
      <c r="AB667" s="5"/>
    </row>
    <row r="668" spans="1:28" x14ac:dyDescent="0.25">
      <c r="A668" s="5">
        <v>50</v>
      </c>
      <c r="B668" s="5">
        <v>0</v>
      </c>
      <c r="C668" s="5">
        <v>0</v>
      </c>
      <c r="D668" s="5">
        <v>1</v>
      </c>
      <c r="E668" s="5">
        <v>214</v>
      </c>
      <c r="F668" s="5">
        <f>ROUND(Source!AS651,O668)</f>
        <v>0</v>
      </c>
      <c r="G668" s="5" t="s">
        <v>76</v>
      </c>
      <c r="H668" s="5" t="s">
        <v>77</v>
      </c>
      <c r="I668" s="5"/>
      <c r="J668" s="5"/>
      <c r="K668" s="5">
        <v>214</v>
      </c>
      <c r="L668" s="5">
        <v>16</v>
      </c>
      <c r="M668" s="5">
        <v>3</v>
      </c>
      <c r="N668" s="5" t="s">
        <v>3</v>
      </c>
      <c r="O668" s="5">
        <v>2</v>
      </c>
      <c r="P668" s="5"/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/>
      <c r="AA668" s="5"/>
      <c r="AB668" s="5"/>
    </row>
    <row r="669" spans="1:28" x14ac:dyDescent="0.25">
      <c r="A669" s="5">
        <v>50</v>
      </c>
      <c r="B669" s="5">
        <v>0</v>
      </c>
      <c r="C669" s="5">
        <v>0</v>
      </c>
      <c r="D669" s="5">
        <v>1</v>
      </c>
      <c r="E669" s="5">
        <v>215</v>
      </c>
      <c r="F669" s="5">
        <f>ROUND(Source!AT651,O669)</f>
        <v>0</v>
      </c>
      <c r="G669" s="5" t="s">
        <v>78</v>
      </c>
      <c r="H669" s="5" t="s">
        <v>79</v>
      </c>
      <c r="I669" s="5"/>
      <c r="J669" s="5"/>
      <c r="K669" s="5">
        <v>215</v>
      </c>
      <c r="L669" s="5">
        <v>17</v>
      </c>
      <c r="M669" s="5">
        <v>3</v>
      </c>
      <c r="N669" s="5" t="s">
        <v>3</v>
      </c>
      <c r="O669" s="5">
        <v>2</v>
      </c>
      <c r="P669" s="5"/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/>
      <c r="AA669" s="5"/>
      <c r="AB669" s="5"/>
    </row>
    <row r="670" spans="1:28" x14ac:dyDescent="0.25">
      <c r="A670" s="5">
        <v>50</v>
      </c>
      <c r="B670" s="5">
        <v>0</v>
      </c>
      <c r="C670" s="5">
        <v>0</v>
      </c>
      <c r="D670" s="5">
        <v>1</v>
      </c>
      <c r="E670" s="5">
        <v>217</v>
      </c>
      <c r="F670" s="5">
        <f>ROUND(Source!AU651,O670)</f>
        <v>0</v>
      </c>
      <c r="G670" s="5" t="s">
        <v>80</v>
      </c>
      <c r="H670" s="5" t="s">
        <v>81</v>
      </c>
      <c r="I670" s="5"/>
      <c r="J670" s="5"/>
      <c r="K670" s="5">
        <v>217</v>
      </c>
      <c r="L670" s="5">
        <v>18</v>
      </c>
      <c r="M670" s="5">
        <v>3</v>
      </c>
      <c r="N670" s="5" t="s">
        <v>3</v>
      </c>
      <c r="O670" s="5">
        <v>2</v>
      </c>
      <c r="P670" s="5"/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/>
      <c r="AA670" s="5"/>
      <c r="AB670" s="5"/>
    </row>
    <row r="671" spans="1:28" x14ac:dyDescent="0.25">
      <c r="A671" s="5">
        <v>50</v>
      </c>
      <c r="B671" s="5">
        <v>0</v>
      </c>
      <c r="C671" s="5">
        <v>0</v>
      </c>
      <c r="D671" s="5">
        <v>1</v>
      </c>
      <c r="E671" s="5">
        <v>230</v>
      </c>
      <c r="F671" s="5">
        <f>ROUND(Source!BA651,O671)</f>
        <v>0</v>
      </c>
      <c r="G671" s="5" t="s">
        <v>82</v>
      </c>
      <c r="H671" s="5" t="s">
        <v>83</v>
      </c>
      <c r="I671" s="5"/>
      <c r="J671" s="5"/>
      <c r="K671" s="5">
        <v>230</v>
      </c>
      <c r="L671" s="5">
        <v>19</v>
      </c>
      <c r="M671" s="5">
        <v>3</v>
      </c>
      <c r="N671" s="5" t="s">
        <v>3</v>
      </c>
      <c r="O671" s="5">
        <v>2</v>
      </c>
      <c r="P671" s="5"/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/>
      <c r="AA671" s="5"/>
      <c r="AB671" s="5"/>
    </row>
    <row r="672" spans="1:28" x14ac:dyDescent="0.25">
      <c r="A672" s="5">
        <v>50</v>
      </c>
      <c r="B672" s="5">
        <v>0</v>
      </c>
      <c r="C672" s="5">
        <v>0</v>
      </c>
      <c r="D672" s="5">
        <v>1</v>
      </c>
      <c r="E672" s="5">
        <v>206</v>
      </c>
      <c r="F672" s="5">
        <f>ROUND(Source!T651,O672)</f>
        <v>0</v>
      </c>
      <c r="G672" s="5" t="s">
        <v>84</v>
      </c>
      <c r="H672" s="5" t="s">
        <v>85</v>
      </c>
      <c r="I672" s="5"/>
      <c r="J672" s="5"/>
      <c r="K672" s="5">
        <v>206</v>
      </c>
      <c r="L672" s="5">
        <v>20</v>
      </c>
      <c r="M672" s="5">
        <v>3</v>
      </c>
      <c r="N672" s="5" t="s">
        <v>3</v>
      </c>
      <c r="O672" s="5">
        <v>2</v>
      </c>
      <c r="P672" s="5"/>
      <c r="Q672" s="5"/>
      <c r="R672" s="5"/>
      <c r="S672" s="5"/>
      <c r="T672" s="5"/>
      <c r="U672" s="5"/>
      <c r="V672" s="5"/>
      <c r="W672" s="5">
        <v>0</v>
      </c>
      <c r="X672" s="5">
        <v>1</v>
      </c>
      <c r="Y672" s="5">
        <v>0</v>
      </c>
      <c r="Z672" s="5"/>
      <c r="AA672" s="5"/>
      <c r="AB672" s="5"/>
    </row>
    <row r="673" spans="1:255" x14ac:dyDescent="0.25">
      <c r="A673" s="5">
        <v>50</v>
      </c>
      <c r="B673" s="5">
        <v>0</v>
      </c>
      <c r="C673" s="5">
        <v>0</v>
      </c>
      <c r="D673" s="5">
        <v>1</v>
      </c>
      <c r="E673" s="5">
        <v>207</v>
      </c>
      <c r="F673" s="5">
        <f>ROUND(Source!U651,O673)</f>
        <v>0</v>
      </c>
      <c r="G673" s="5" t="s">
        <v>86</v>
      </c>
      <c r="H673" s="5" t="s">
        <v>87</v>
      </c>
      <c r="I673" s="5"/>
      <c r="J673" s="5"/>
      <c r="K673" s="5">
        <v>207</v>
      </c>
      <c r="L673" s="5">
        <v>21</v>
      </c>
      <c r="M673" s="5">
        <v>3</v>
      </c>
      <c r="N673" s="5" t="s">
        <v>3</v>
      </c>
      <c r="O673" s="5">
        <v>7</v>
      </c>
      <c r="P673" s="5"/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/>
      <c r="AA673" s="5"/>
      <c r="AB673" s="5"/>
    </row>
    <row r="674" spans="1:255" x14ac:dyDescent="0.25">
      <c r="A674" s="5">
        <v>50</v>
      </c>
      <c r="B674" s="5">
        <v>0</v>
      </c>
      <c r="C674" s="5">
        <v>0</v>
      </c>
      <c r="D674" s="5">
        <v>1</v>
      </c>
      <c r="E674" s="5">
        <v>208</v>
      </c>
      <c r="F674" s="5">
        <f>ROUND(Source!V651,O674)</f>
        <v>0</v>
      </c>
      <c r="G674" s="5" t="s">
        <v>88</v>
      </c>
      <c r="H674" s="5" t="s">
        <v>89</v>
      </c>
      <c r="I674" s="5"/>
      <c r="J674" s="5"/>
      <c r="K674" s="5">
        <v>208</v>
      </c>
      <c r="L674" s="5">
        <v>22</v>
      </c>
      <c r="M674" s="5">
        <v>3</v>
      </c>
      <c r="N674" s="5" t="s">
        <v>3</v>
      </c>
      <c r="O674" s="5">
        <v>7</v>
      </c>
      <c r="P674" s="5"/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/>
      <c r="AA674" s="5"/>
      <c r="AB674" s="5"/>
    </row>
    <row r="675" spans="1:255" x14ac:dyDescent="0.25">
      <c r="A675" s="5">
        <v>50</v>
      </c>
      <c r="B675" s="5">
        <v>0</v>
      </c>
      <c r="C675" s="5">
        <v>0</v>
      </c>
      <c r="D675" s="5">
        <v>1</v>
      </c>
      <c r="E675" s="5">
        <v>209</v>
      </c>
      <c r="F675" s="5">
        <f>ROUND(Source!W651,O675)</f>
        <v>0</v>
      </c>
      <c r="G675" s="5" t="s">
        <v>90</v>
      </c>
      <c r="H675" s="5" t="s">
        <v>91</v>
      </c>
      <c r="I675" s="5"/>
      <c r="J675" s="5"/>
      <c r="K675" s="5">
        <v>209</v>
      </c>
      <c r="L675" s="5">
        <v>23</v>
      </c>
      <c r="M675" s="5">
        <v>3</v>
      </c>
      <c r="N675" s="5" t="s">
        <v>3</v>
      </c>
      <c r="O675" s="5">
        <v>2</v>
      </c>
      <c r="P675" s="5"/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/>
      <c r="AA675" s="5"/>
      <c r="AB675" s="5"/>
    </row>
    <row r="676" spans="1:255" x14ac:dyDescent="0.25">
      <c r="A676" s="5">
        <v>50</v>
      </c>
      <c r="B676" s="5">
        <v>0</v>
      </c>
      <c r="C676" s="5">
        <v>0</v>
      </c>
      <c r="D676" s="5">
        <v>1</v>
      </c>
      <c r="E676" s="5">
        <v>233</v>
      </c>
      <c r="F676" s="5">
        <f>ROUND(Source!BD651,O676)</f>
        <v>0</v>
      </c>
      <c r="G676" s="5" t="s">
        <v>92</v>
      </c>
      <c r="H676" s="5" t="s">
        <v>93</v>
      </c>
      <c r="I676" s="5"/>
      <c r="J676" s="5"/>
      <c r="K676" s="5">
        <v>233</v>
      </c>
      <c r="L676" s="5">
        <v>24</v>
      </c>
      <c r="M676" s="5">
        <v>3</v>
      </c>
      <c r="N676" s="5" t="s">
        <v>3</v>
      </c>
      <c r="O676" s="5">
        <v>2</v>
      </c>
      <c r="P676" s="5"/>
      <c r="Q676" s="5"/>
      <c r="R676" s="5"/>
      <c r="S676" s="5"/>
      <c r="T676" s="5"/>
      <c r="U676" s="5"/>
      <c r="V676" s="5"/>
      <c r="W676" s="5">
        <v>0</v>
      </c>
      <c r="X676" s="5">
        <v>1</v>
      </c>
      <c r="Y676" s="5">
        <v>0</v>
      </c>
      <c r="Z676" s="5"/>
      <c r="AA676" s="5"/>
      <c r="AB676" s="5"/>
    </row>
    <row r="677" spans="1:255" x14ac:dyDescent="0.25">
      <c r="A677" s="5">
        <v>50</v>
      </c>
      <c r="B677" s="5">
        <v>0</v>
      </c>
      <c r="C677" s="5">
        <v>0</v>
      </c>
      <c r="D677" s="5">
        <v>1</v>
      </c>
      <c r="E677" s="5">
        <v>210</v>
      </c>
      <c r="F677" s="5">
        <f>ROUND(Source!X651,O677)</f>
        <v>0</v>
      </c>
      <c r="G677" s="5" t="s">
        <v>94</v>
      </c>
      <c r="H677" s="5" t="s">
        <v>95</v>
      </c>
      <c r="I677" s="5"/>
      <c r="J677" s="5"/>
      <c r="K677" s="5">
        <v>210</v>
      </c>
      <c r="L677" s="5">
        <v>25</v>
      </c>
      <c r="M677" s="5">
        <v>3</v>
      </c>
      <c r="N677" s="5" t="s">
        <v>3</v>
      </c>
      <c r="O677" s="5">
        <v>2</v>
      </c>
      <c r="P677" s="5"/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/>
      <c r="AA677" s="5"/>
      <c r="AB677" s="5"/>
    </row>
    <row r="678" spans="1:255" x14ac:dyDescent="0.25">
      <c r="A678" s="5">
        <v>50</v>
      </c>
      <c r="B678" s="5">
        <v>0</v>
      </c>
      <c r="C678" s="5">
        <v>0</v>
      </c>
      <c r="D678" s="5">
        <v>1</v>
      </c>
      <c r="E678" s="5">
        <v>211</v>
      </c>
      <c r="F678" s="5">
        <f>ROUND(Source!Y651,O678)</f>
        <v>0</v>
      </c>
      <c r="G678" s="5" t="s">
        <v>96</v>
      </c>
      <c r="H678" s="5" t="s">
        <v>97</v>
      </c>
      <c r="I678" s="5"/>
      <c r="J678" s="5"/>
      <c r="K678" s="5">
        <v>211</v>
      </c>
      <c r="L678" s="5">
        <v>26</v>
      </c>
      <c r="M678" s="5">
        <v>3</v>
      </c>
      <c r="N678" s="5" t="s">
        <v>3</v>
      </c>
      <c r="O678" s="5">
        <v>2</v>
      </c>
      <c r="P678" s="5"/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/>
      <c r="AA678" s="5"/>
      <c r="AB678" s="5"/>
    </row>
    <row r="679" spans="1:255" x14ac:dyDescent="0.25">
      <c r="A679" s="5">
        <v>50</v>
      </c>
      <c r="B679" s="5">
        <v>0</v>
      </c>
      <c r="C679" s="5">
        <v>0</v>
      </c>
      <c r="D679" s="5">
        <v>1</v>
      </c>
      <c r="E679" s="5">
        <v>224</v>
      </c>
      <c r="F679" s="5">
        <f>ROUND(Source!AR651,O679)</f>
        <v>0</v>
      </c>
      <c r="G679" s="5" t="s">
        <v>98</v>
      </c>
      <c r="H679" s="5" t="s">
        <v>99</v>
      </c>
      <c r="I679" s="5"/>
      <c r="J679" s="5"/>
      <c r="K679" s="5">
        <v>224</v>
      </c>
      <c r="L679" s="5">
        <v>27</v>
      </c>
      <c r="M679" s="5">
        <v>3</v>
      </c>
      <c r="N679" s="5" t="s">
        <v>3</v>
      </c>
      <c r="O679" s="5">
        <v>2</v>
      </c>
      <c r="P679" s="5"/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/>
      <c r="AA679" s="5"/>
      <c r="AB679" s="5"/>
    </row>
    <row r="681" spans="1:255" x14ac:dyDescent="0.25">
      <c r="A681" s="1">
        <v>4</v>
      </c>
      <c r="B681" s="1">
        <v>0</v>
      </c>
      <c r="C681" s="1"/>
      <c r="D681" s="1">
        <f>ROW(A700)</f>
        <v>700</v>
      </c>
      <c r="E681" s="1"/>
      <c r="F681" s="1" t="s">
        <v>18</v>
      </c>
      <c r="G681" s="1" t="s">
        <v>205</v>
      </c>
      <c r="H681" s="1" t="s">
        <v>3</v>
      </c>
      <c r="I681" s="1">
        <v>0</v>
      </c>
      <c r="J681" s="1"/>
      <c r="K681" s="1">
        <v>0</v>
      </c>
      <c r="L681" s="1"/>
      <c r="M681" s="1" t="s">
        <v>3</v>
      </c>
      <c r="N681" s="1"/>
      <c r="O681" s="1"/>
      <c r="P681" s="1"/>
      <c r="Q681" s="1"/>
      <c r="R681" s="1"/>
      <c r="S681" s="1">
        <v>0</v>
      </c>
      <c r="T681" s="1"/>
      <c r="U681" s="1" t="s">
        <v>3</v>
      </c>
      <c r="V681" s="1">
        <v>2</v>
      </c>
      <c r="W681" s="1"/>
      <c r="X681" s="1"/>
      <c r="Y681" s="1"/>
      <c r="Z681" s="1"/>
      <c r="AA681" s="1"/>
      <c r="AB681" s="1" t="s">
        <v>3</v>
      </c>
      <c r="AC681" s="1" t="s">
        <v>3</v>
      </c>
      <c r="AD681" s="1" t="s">
        <v>3</v>
      </c>
      <c r="AE681" s="1" t="s">
        <v>3</v>
      </c>
      <c r="AF681" s="1" t="s">
        <v>3</v>
      </c>
      <c r="AG681" s="1" t="s">
        <v>3</v>
      </c>
      <c r="AH681" s="1"/>
      <c r="AI681" s="1"/>
      <c r="AJ681" s="1"/>
      <c r="AK681" s="1"/>
      <c r="AL681" s="1"/>
      <c r="AM681" s="1"/>
      <c r="AN681" s="1"/>
      <c r="AO681" s="1"/>
      <c r="AP681" s="1" t="s">
        <v>3</v>
      </c>
      <c r="AQ681" s="1" t="s">
        <v>3</v>
      </c>
      <c r="AR681" s="1" t="s">
        <v>3</v>
      </c>
      <c r="AS681" s="1"/>
      <c r="AT681" s="1"/>
      <c r="AU681" s="1"/>
      <c r="AV681" s="1"/>
      <c r="AW681" s="1"/>
      <c r="AX681" s="1"/>
      <c r="AY681" s="1"/>
      <c r="AZ681" s="1" t="s">
        <v>3</v>
      </c>
      <c r="BA681" s="1"/>
      <c r="BB681" s="1" t="s">
        <v>3</v>
      </c>
      <c r="BC681" s="1" t="s">
        <v>3</v>
      </c>
      <c r="BD681" s="1" t="s">
        <v>3</v>
      </c>
      <c r="BE681" s="1" t="s">
        <v>3</v>
      </c>
      <c r="BF681" s="1" t="s">
        <v>3</v>
      </c>
      <c r="BG681" s="1" t="s">
        <v>3</v>
      </c>
      <c r="BH681" s="1" t="s">
        <v>3</v>
      </c>
      <c r="BI681" s="1" t="s">
        <v>3</v>
      </c>
      <c r="BJ681" s="1" t="s">
        <v>3</v>
      </c>
      <c r="BK681" s="1" t="s">
        <v>3</v>
      </c>
      <c r="BL681" s="1" t="s">
        <v>3</v>
      </c>
      <c r="BM681" s="1" t="s">
        <v>3</v>
      </c>
      <c r="BN681" s="1" t="s">
        <v>3</v>
      </c>
      <c r="BO681" s="1" t="s">
        <v>3</v>
      </c>
      <c r="BP681" s="1" t="s">
        <v>3</v>
      </c>
      <c r="BQ681" s="1"/>
      <c r="BR681" s="1"/>
      <c r="BS681" s="1"/>
      <c r="BT681" s="1"/>
      <c r="BU681" s="1"/>
      <c r="BV681" s="1"/>
      <c r="BW681" s="1"/>
      <c r="BX681" s="1">
        <v>0</v>
      </c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>
        <v>0</v>
      </c>
    </row>
    <row r="683" spans="1:255" x14ac:dyDescent="0.25">
      <c r="A683" s="3">
        <v>52</v>
      </c>
      <c r="B683" s="3">
        <f t="shared" ref="B683:G683" si="429">B700</f>
        <v>0</v>
      </c>
      <c r="C683" s="3">
        <f t="shared" si="429"/>
        <v>4</v>
      </c>
      <c r="D683" s="3">
        <f t="shared" si="429"/>
        <v>681</v>
      </c>
      <c r="E683" s="3">
        <f t="shared" si="429"/>
        <v>0</v>
      </c>
      <c r="F683" s="3" t="str">
        <f t="shared" si="429"/>
        <v>Новый раздел</v>
      </c>
      <c r="G683" s="3" t="str">
        <f t="shared" si="429"/>
        <v>ГНБ №7. L=197 м (1 скв., 2  трубы, без напряжения)</v>
      </c>
      <c r="H683" s="3"/>
      <c r="I683" s="3"/>
      <c r="J683" s="3"/>
      <c r="K683" s="3"/>
      <c r="L683" s="3"/>
      <c r="M683" s="3"/>
      <c r="N683" s="3"/>
      <c r="O683" s="3">
        <f t="shared" ref="O683:AT683" si="430">O700</f>
        <v>0</v>
      </c>
      <c r="P683" s="3">
        <f t="shared" si="430"/>
        <v>0</v>
      </c>
      <c r="Q683" s="3">
        <f t="shared" si="430"/>
        <v>0</v>
      </c>
      <c r="R683" s="3">
        <f t="shared" si="430"/>
        <v>0</v>
      </c>
      <c r="S683" s="3">
        <f t="shared" si="430"/>
        <v>0</v>
      </c>
      <c r="T683" s="3">
        <f t="shared" si="430"/>
        <v>0</v>
      </c>
      <c r="U683" s="3">
        <f t="shared" si="430"/>
        <v>0</v>
      </c>
      <c r="V683" s="3">
        <f t="shared" si="430"/>
        <v>0</v>
      </c>
      <c r="W683" s="3">
        <f t="shared" si="430"/>
        <v>0</v>
      </c>
      <c r="X683" s="3">
        <f t="shared" si="430"/>
        <v>0</v>
      </c>
      <c r="Y683" s="3">
        <f t="shared" si="430"/>
        <v>0</v>
      </c>
      <c r="Z683" s="3">
        <f t="shared" si="430"/>
        <v>0</v>
      </c>
      <c r="AA683" s="3">
        <f t="shared" si="430"/>
        <v>0</v>
      </c>
      <c r="AB683" s="3">
        <f t="shared" si="430"/>
        <v>0</v>
      </c>
      <c r="AC683" s="3">
        <f t="shared" si="430"/>
        <v>0</v>
      </c>
      <c r="AD683" s="3">
        <f t="shared" si="430"/>
        <v>0</v>
      </c>
      <c r="AE683" s="3">
        <f t="shared" si="430"/>
        <v>0</v>
      </c>
      <c r="AF683" s="3">
        <f t="shared" si="430"/>
        <v>0</v>
      </c>
      <c r="AG683" s="3">
        <f t="shared" si="430"/>
        <v>0</v>
      </c>
      <c r="AH683" s="3">
        <f t="shared" si="430"/>
        <v>0</v>
      </c>
      <c r="AI683" s="3">
        <f t="shared" si="430"/>
        <v>0</v>
      </c>
      <c r="AJ683" s="3">
        <f t="shared" si="430"/>
        <v>0</v>
      </c>
      <c r="AK683" s="3">
        <f t="shared" si="430"/>
        <v>0</v>
      </c>
      <c r="AL683" s="3">
        <f t="shared" si="430"/>
        <v>0</v>
      </c>
      <c r="AM683" s="3">
        <f t="shared" si="430"/>
        <v>0</v>
      </c>
      <c r="AN683" s="3">
        <f t="shared" si="430"/>
        <v>0</v>
      </c>
      <c r="AO683" s="3">
        <f t="shared" si="430"/>
        <v>0</v>
      </c>
      <c r="AP683" s="3">
        <f t="shared" si="430"/>
        <v>0</v>
      </c>
      <c r="AQ683" s="3">
        <f t="shared" si="430"/>
        <v>0</v>
      </c>
      <c r="AR683" s="3">
        <f t="shared" si="430"/>
        <v>0</v>
      </c>
      <c r="AS683" s="3">
        <f t="shared" si="430"/>
        <v>0</v>
      </c>
      <c r="AT683" s="3">
        <f t="shared" si="430"/>
        <v>0</v>
      </c>
      <c r="AU683" s="3">
        <f t="shared" ref="AU683:BZ683" si="431">AU700</f>
        <v>0</v>
      </c>
      <c r="AV683" s="3">
        <f t="shared" si="431"/>
        <v>0</v>
      </c>
      <c r="AW683" s="3">
        <f t="shared" si="431"/>
        <v>0</v>
      </c>
      <c r="AX683" s="3">
        <f t="shared" si="431"/>
        <v>0</v>
      </c>
      <c r="AY683" s="3">
        <f t="shared" si="431"/>
        <v>0</v>
      </c>
      <c r="AZ683" s="3">
        <f t="shared" si="431"/>
        <v>0</v>
      </c>
      <c r="BA683" s="3">
        <f t="shared" si="431"/>
        <v>0</v>
      </c>
      <c r="BB683" s="3">
        <f t="shared" si="431"/>
        <v>0</v>
      </c>
      <c r="BC683" s="3">
        <f t="shared" si="431"/>
        <v>0</v>
      </c>
      <c r="BD683" s="3">
        <f t="shared" si="431"/>
        <v>0</v>
      </c>
      <c r="BE683" s="3">
        <f t="shared" si="431"/>
        <v>0</v>
      </c>
      <c r="BF683" s="3">
        <f t="shared" si="431"/>
        <v>0</v>
      </c>
      <c r="BG683" s="3">
        <f t="shared" si="431"/>
        <v>0</v>
      </c>
      <c r="BH683" s="3">
        <f t="shared" si="431"/>
        <v>0</v>
      </c>
      <c r="BI683" s="3">
        <f t="shared" si="431"/>
        <v>0</v>
      </c>
      <c r="BJ683" s="3">
        <f t="shared" si="431"/>
        <v>0</v>
      </c>
      <c r="BK683" s="3">
        <f t="shared" si="431"/>
        <v>0</v>
      </c>
      <c r="BL683" s="3">
        <f t="shared" si="431"/>
        <v>0</v>
      </c>
      <c r="BM683" s="3">
        <f t="shared" si="431"/>
        <v>0</v>
      </c>
      <c r="BN683" s="3">
        <f t="shared" si="431"/>
        <v>0</v>
      </c>
      <c r="BO683" s="3">
        <f t="shared" si="431"/>
        <v>0</v>
      </c>
      <c r="BP683" s="3">
        <f t="shared" si="431"/>
        <v>0</v>
      </c>
      <c r="BQ683" s="3">
        <f t="shared" si="431"/>
        <v>0</v>
      </c>
      <c r="BR683" s="3">
        <f t="shared" si="431"/>
        <v>0</v>
      </c>
      <c r="BS683" s="3">
        <f t="shared" si="431"/>
        <v>0</v>
      </c>
      <c r="BT683" s="3">
        <f t="shared" si="431"/>
        <v>0</v>
      </c>
      <c r="BU683" s="3">
        <f t="shared" si="431"/>
        <v>0</v>
      </c>
      <c r="BV683" s="3">
        <f t="shared" si="431"/>
        <v>0</v>
      </c>
      <c r="BW683" s="3">
        <f t="shared" si="431"/>
        <v>0</v>
      </c>
      <c r="BX683" s="3">
        <f t="shared" si="431"/>
        <v>0</v>
      </c>
      <c r="BY683" s="3">
        <f t="shared" si="431"/>
        <v>0</v>
      </c>
      <c r="BZ683" s="3">
        <f t="shared" si="431"/>
        <v>0</v>
      </c>
      <c r="CA683" s="3">
        <f t="shared" ref="CA683:DF683" si="432">CA700</f>
        <v>0</v>
      </c>
      <c r="CB683" s="3">
        <f t="shared" si="432"/>
        <v>0</v>
      </c>
      <c r="CC683" s="3">
        <f t="shared" si="432"/>
        <v>0</v>
      </c>
      <c r="CD683" s="3">
        <f t="shared" si="432"/>
        <v>0</v>
      </c>
      <c r="CE683" s="3">
        <f t="shared" si="432"/>
        <v>0</v>
      </c>
      <c r="CF683" s="3">
        <f t="shared" si="432"/>
        <v>0</v>
      </c>
      <c r="CG683" s="3">
        <f t="shared" si="432"/>
        <v>0</v>
      </c>
      <c r="CH683" s="3">
        <f t="shared" si="432"/>
        <v>0</v>
      </c>
      <c r="CI683" s="3">
        <f t="shared" si="432"/>
        <v>0</v>
      </c>
      <c r="CJ683" s="3">
        <f t="shared" si="432"/>
        <v>0</v>
      </c>
      <c r="CK683" s="3">
        <f t="shared" si="432"/>
        <v>0</v>
      </c>
      <c r="CL683" s="3">
        <f t="shared" si="432"/>
        <v>0</v>
      </c>
      <c r="CM683" s="3">
        <f t="shared" si="432"/>
        <v>0</v>
      </c>
      <c r="CN683" s="3">
        <f t="shared" si="432"/>
        <v>0</v>
      </c>
      <c r="CO683" s="3">
        <f t="shared" si="432"/>
        <v>0</v>
      </c>
      <c r="CP683" s="3">
        <f t="shared" si="432"/>
        <v>0</v>
      </c>
      <c r="CQ683" s="3">
        <f t="shared" si="432"/>
        <v>0</v>
      </c>
      <c r="CR683" s="3">
        <f t="shared" si="432"/>
        <v>0</v>
      </c>
      <c r="CS683" s="3">
        <f t="shared" si="432"/>
        <v>0</v>
      </c>
      <c r="CT683" s="3">
        <f t="shared" si="432"/>
        <v>0</v>
      </c>
      <c r="CU683" s="3">
        <f t="shared" si="432"/>
        <v>0</v>
      </c>
      <c r="CV683" s="3">
        <f t="shared" si="432"/>
        <v>0</v>
      </c>
      <c r="CW683" s="3">
        <f t="shared" si="432"/>
        <v>0</v>
      </c>
      <c r="CX683" s="3">
        <f t="shared" si="432"/>
        <v>0</v>
      </c>
      <c r="CY683" s="3">
        <f t="shared" si="432"/>
        <v>0</v>
      </c>
      <c r="CZ683" s="3">
        <f t="shared" si="432"/>
        <v>0</v>
      </c>
      <c r="DA683" s="3">
        <f t="shared" si="432"/>
        <v>0</v>
      </c>
      <c r="DB683" s="3">
        <f t="shared" si="432"/>
        <v>0</v>
      </c>
      <c r="DC683" s="3">
        <f t="shared" si="432"/>
        <v>0</v>
      </c>
      <c r="DD683" s="3">
        <f t="shared" si="432"/>
        <v>0</v>
      </c>
      <c r="DE683" s="3">
        <f t="shared" si="432"/>
        <v>0</v>
      </c>
      <c r="DF683" s="3">
        <f t="shared" si="432"/>
        <v>0</v>
      </c>
      <c r="DG683" s="4">
        <f t="shared" ref="DG683:EL683" si="433">DG700</f>
        <v>0</v>
      </c>
      <c r="DH683" s="4">
        <f t="shared" si="433"/>
        <v>0</v>
      </c>
      <c r="DI683" s="4">
        <f t="shared" si="433"/>
        <v>0</v>
      </c>
      <c r="DJ683" s="4">
        <f t="shared" si="433"/>
        <v>0</v>
      </c>
      <c r="DK683" s="4">
        <f t="shared" si="433"/>
        <v>0</v>
      </c>
      <c r="DL683" s="4">
        <f t="shared" si="433"/>
        <v>0</v>
      </c>
      <c r="DM683" s="4">
        <f t="shared" si="433"/>
        <v>0</v>
      </c>
      <c r="DN683" s="4">
        <f t="shared" si="433"/>
        <v>0</v>
      </c>
      <c r="DO683" s="4">
        <f t="shared" si="433"/>
        <v>0</v>
      </c>
      <c r="DP683" s="4">
        <f t="shared" si="433"/>
        <v>0</v>
      </c>
      <c r="DQ683" s="4">
        <f t="shared" si="433"/>
        <v>0</v>
      </c>
      <c r="DR683" s="4">
        <f t="shared" si="433"/>
        <v>0</v>
      </c>
      <c r="DS683" s="4">
        <f t="shared" si="433"/>
        <v>0</v>
      </c>
      <c r="DT683" s="4">
        <f t="shared" si="433"/>
        <v>0</v>
      </c>
      <c r="DU683" s="4">
        <f t="shared" si="433"/>
        <v>0</v>
      </c>
      <c r="DV683" s="4">
        <f t="shared" si="433"/>
        <v>0</v>
      </c>
      <c r="DW683" s="4">
        <f t="shared" si="433"/>
        <v>0</v>
      </c>
      <c r="DX683" s="4">
        <f t="shared" si="433"/>
        <v>0</v>
      </c>
      <c r="DY683" s="4">
        <f t="shared" si="433"/>
        <v>0</v>
      </c>
      <c r="DZ683" s="4">
        <f t="shared" si="433"/>
        <v>0</v>
      </c>
      <c r="EA683" s="4">
        <f t="shared" si="433"/>
        <v>0</v>
      </c>
      <c r="EB683" s="4">
        <f t="shared" si="433"/>
        <v>0</v>
      </c>
      <c r="EC683" s="4">
        <f t="shared" si="433"/>
        <v>0</v>
      </c>
      <c r="ED683" s="4">
        <f t="shared" si="433"/>
        <v>0</v>
      </c>
      <c r="EE683" s="4">
        <f t="shared" si="433"/>
        <v>0</v>
      </c>
      <c r="EF683" s="4">
        <f t="shared" si="433"/>
        <v>0</v>
      </c>
      <c r="EG683" s="4">
        <f t="shared" si="433"/>
        <v>0</v>
      </c>
      <c r="EH683" s="4">
        <f t="shared" si="433"/>
        <v>0</v>
      </c>
      <c r="EI683" s="4">
        <f t="shared" si="433"/>
        <v>0</v>
      </c>
      <c r="EJ683" s="4">
        <f t="shared" si="433"/>
        <v>0</v>
      </c>
      <c r="EK683" s="4">
        <f t="shared" si="433"/>
        <v>0</v>
      </c>
      <c r="EL683" s="4">
        <f t="shared" si="433"/>
        <v>0</v>
      </c>
      <c r="EM683" s="4">
        <f t="shared" ref="EM683:FR683" si="434">EM700</f>
        <v>0</v>
      </c>
      <c r="EN683" s="4">
        <f t="shared" si="434"/>
        <v>0</v>
      </c>
      <c r="EO683" s="4">
        <f t="shared" si="434"/>
        <v>0</v>
      </c>
      <c r="EP683" s="4">
        <f t="shared" si="434"/>
        <v>0</v>
      </c>
      <c r="EQ683" s="4">
        <f t="shared" si="434"/>
        <v>0</v>
      </c>
      <c r="ER683" s="4">
        <f t="shared" si="434"/>
        <v>0</v>
      </c>
      <c r="ES683" s="4">
        <f t="shared" si="434"/>
        <v>0</v>
      </c>
      <c r="ET683" s="4">
        <f t="shared" si="434"/>
        <v>0</v>
      </c>
      <c r="EU683" s="4">
        <f t="shared" si="434"/>
        <v>0</v>
      </c>
      <c r="EV683" s="4">
        <f t="shared" si="434"/>
        <v>0</v>
      </c>
      <c r="EW683" s="4">
        <f t="shared" si="434"/>
        <v>0</v>
      </c>
      <c r="EX683" s="4">
        <f t="shared" si="434"/>
        <v>0</v>
      </c>
      <c r="EY683" s="4">
        <f t="shared" si="434"/>
        <v>0</v>
      </c>
      <c r="EZ683" s="4">
        <f t="shared" si="434"/>
        <v>0</v>
      </c>
      <c r="FA683" s="4">
        <f t="shared" si="434"/>
        <v>0</v>
      </c>
      <c r="FB683" s="4">
        <f t="shared" si="434"/>
        <v>0</v>
      </c>
      <c r="FC683" s="4">
        <f t="shared" si="434"/>
        <v>0</v>
      </c>
      <c r="FD683" s="4">
        <f t="shared" si="434"/>
        <v>0</v>
      </c>
      <c r="FE683" s="4">
        <f t="shared" si="434"/>
        <v>0</v>
      </c>
      <c r="FF683" s="4">
        <f t="shared" si="434"/>
        <v>0</v>
      </c>
      <c r="FG683" s="4">
        <f t="shared" si="434"/>
        <v>0</v>
      </c>
      <c r="FH683" s="4">
        <f t="shared" si="434"/>
        <v>0</v>
      </c>
      <c r="FI683" s="4">
        <f t="shared" si="434"/>
        <v>0</v>
      </c>
      <c r="FJ683" s="4">
        <f t="shared" si="434"/>
        <v>0</v>
      </c>
      <c r="FK683" s="4">
        <f t="shared" si="434"/>
        <v>0</v>
      </c>
      <c r="FL683" s="4">
        <f t="shared" si="434"/>
        <v>0</v>
      </c>
      <c r="FM683" s="4">
        <f t="shared" si="434"/>
        <v>0</v>
      </c>
      <c r="FN683" s="4">
        <f t="shared" si="434"/>
        <v>0</v>
      </c>
      <c r="FO683" s="4">
        <f t="shared" si="434"/>
        <v>0</v>
      </c>
      <c r="FP683" s="4">
        <f t="shared" si="434"/>
        <v>0</v>
      </c>
      <c r="FQ683" s="4">
        <f t="shared" si="434"/>
        <v>0</v>
      </c>
      <c r="FR683" s="4">
        <f t="shared" si="434"/>
        <v>0</v>
      </c>
      <c r="FS683" s="4">
        <f t="shared" ref="FS683:GX683" si="435">FS700</f>
        <v>0</v>
      </c>
      <c r="FT683" s="4">
        <f t="shared" si="435"/>
        <v>0</v>
      </c>
      <c r="FU683" s="4">
        <f t="shared" si="435"/>
        <v>0</v>
      </c>
      <c r="FV683" s="4">
        <f t="shared" si="435"/>
        <v>0</v>
      </c>
      <c r="FW683" s="4">
        <f t="shared" si="435"/>
        <v>0</v>
      </c>
      <c r="FX683" s="4">
        <f t="shared" si="435"/>
        <v>0</v>
      </c>
      <c r="FY683" s="4">
        <f t="shared" si="435"/>
        <v>0</v>
      </c>
      <c r="FZ683" s="4">
        <f t="shared" si="435"/>
        <v>0</v>
      </c>
      <c r="GA683" s="4">
        <f t="shared" si="435"/>
        <v>0</v>
      </c>
      <c r="GB683" s="4">
        <f t="shared" si="435"/>
        <v>0</v>
      </c>
      <c r="GC683" s="4">
        <f t="shared" si="435"/>
        <v>0</v>
      </c>
      <c r="GD683" s="4">
        <f t="shared" si="435"/>
        <v>0</v>
      </c>
      <c r="GE683" s="4">
        <f t="shared" si="435"/>
        <v>0</v>
      </c>
      <c r="GF683" s="4">
        <f t="shared" si="435"/>
        <v>0</v>
      </c>
      <c r="GG683" s="4">
        <f t="shared" si="435"/>
        <v>0</v>
      </c>
      <c r="GH683" s="4">
        <f t="shared" si="435"/>
        <v>0</v>
      </c>
      <c r="GI683" s="4">
        <f t="shared" si="435"/>
        <v>0</v>
      </c>
      <c r="GJ683" s="4">
        <f t="shared" si="435"/>
        <v>0</v>
      </c>
      <c r="GK683" s="4">
        <f t="shared" si="435"/>
        <v>0</v>
      </c>
      <c r="GL683" s="4">
        <f t="shared" si="435"/>
        <v>0</v>
      </c>
      <c r="GM683" s="4">
        <f t="shared" si="435"/>
        <v>0</v>
      </c>
      <c r="GN683" s="4">
        <f t="shared" si="435"/>
        <v>0</v>
      </c>
      <c r="GO683" s="4">
        <f t="shared" si="435"/>
        <v>0</v>
      </c>
      <c r="GP683" s="4">
        <f t="shared" si="435"/>
        <v>0</v>
      </c>
      <c r="GQ683" s="4">
        <f t="shared" si="435"/>
        <v>0</v>
      </c>
      <c r="GR683" s="4">
        <f t="shared" si="435"/>
        <v>0</v>
      </c>
      <c r="GS683" s="4">
        <f t="shared" si="435"/>
        <v>0</v>
      </c>
      <c r="GT683" s="4">
        <f t="shared" si="435"/>
        <v>0</v>
      </c>
      <c r="GU683" s="4">
        <f t="shared" si="435"/>
        <v>0</v>
      </c>
      <c r="GV683" s="4">
        <f t="shared" si="435"/>
        <v>0</v>
      </c>
      <c r="GW683" s="4">
        <f t="shared" si="435"/>
        <v>0</v>
      </c>
      <c r="GX683" s="4">
        <f t="shared" si="435"/>
        <v>0</v>
      </c>
    </row>
    <row r="685" spans="1:255" x14ac:dyDescent="0.25">
      <c r="A685" s="2">
        <v>17</v>
      </c>
      <c r="B685" s="2">
        <v>0</v>
      </c>
      <c r="C685" s="2">
        <f>ROW(SmtRes!A507)</f>
        <v>507</v>
      </c>
      <c r="D685" s="2">
        <f>ROW(EtalonRes!A495)</f>
        <v>495</v>
      </c>
      <c r="E685" s="2" t="s">
        <v>3</v>
      </c>
      <c r="F685" s="2" t="s">
        <v>163</v>
      </c>
      <c r="G685" s="2" t="s">
        <v>164</v>
      </c>
      <c r="H685" s="2" t="s">
        <v>103</v>
      </c>
      <c r="I685" s="2">
        <f>ROUND(1,7)</f>
        <v>1</v>
      </c>
      <c r="J685" s="2">
        <v>0</v>
      </c>
      <c r="K685" s="2">
        <f>ROUND(1,7)</f>
        <v>1</v>
      </c>
      <c r="L685" s="2"/>
      <c r="M685" s="2"/>
      <c r="N685" s="2"/>
      <c r="O685" s="2">
        <f t="shared" ref="O685:O696" si="436">ROUND(CP685,2)</f>
        <v>10884.03</v>
      </c>
      <c r="P685" s="2">
        <f>SUMIF(SmtRes!AQ504:'SmtRes'!AQ507,"=1",SmtRes!DF504:'SmtRes'!DF507)</f>
        <v>0</v>
      </c>
      <c r="Q685" s="2">
        <f>SUMIF(SmtRes!AQ504:'SmtRes'!AQ507,"=1",SmtRes!DG504:'SmtRes'!DG507)</f>
        <v>8547.2999999999993</v>
      </c>
      <c r="R685" s="2">
        <f>SUMIF(SmtRes!AQ504:'SmtRes'!AQ507,"=1",SmtRes!DH504:'SmtRes'!DH507)</f>
        <v>1849.6599999999999</v>
      </c>
      <c r="S685" s="2">
        <f>SUMIF(SmtRes!AQ504:'SmtRes'!AQ507,"=1",SmtRes!DI504:'SmtRes'!DI507)</f>
        <v>487.07</v>
      </c>
      <c r="T685" s="2">
        <f t="shared" ref="T685:T698" si="437">ROUND(CU685*I685,2)</f>
        <v>0</v>
      </c>
      <c r="U685" s="2">
        <f>SUMIF(SmtRes!AQ504:'SmtRes'!AQ507,"=1",SmtRes!CV504:'SmtRes'!CV507)</f>
        <v>0.6</v>
      </c>
      <c r="V685" s="2">
        <f>SUMIF(SmtRes!AQ504:'SmtRes'!AQ507,"=1",SmtRes!CW504:'SmtRes'!CW507)</f>
        <v>1.7799999999999998</v>
      </c>
      <c r="W685" s="2">
        <f t="shared" ref="W685:W698" si="438">ROUND(CX685*I685,2)</f>
        <v>0</v>
      </c>
      <c r="X685" s="2">
        <f t="shared" ref="X685:X698" si="439">ROUND(CY685,2)</f>
        <v>2476.9299999999998</v>
      </c>
      <c r="Y685" s="2">
        <f t="shared" ref="Y685:Y698" si="440">ROUND(CZ685,2)</f>
        <v>1051.53</v>
      </c>
      <c r="Z685" s="2"/>
      <c r="AA685" s="2">
        <v>-1</v>
      </c>
      <c r="AB685" s="2">
        <f t="shared" ref="AB685:AB698" si="441">ROUND((AC685+AD685+AF685),6)</f>
        <v>7311.6686</v>
      </c>
      <c r="AC685" s="2">
        <f>ROUND((0),6)</f>
        <v>0</v>
      </c>
      <c r="AD685" s="2">
        <f>ROUND((((SUM(SmtRes!BR504:'SmtRes'!BR507))-(SUM(SmtRes!BS504:'SmtRes'!BS507)))+AE685),6)</f>
        <v>6824.5946000000004</v>
      </c>
      <c r="AE685" s="2">
        <f>ROUND((SUM(SmtRes!BS504:'SmtRes'!BS507)),6)</f>
        <v>1849.663</v>
      </c>
      <c r="AF685" s="2">
        <f>ROUND((SUM(SmtRes!BT504:'SmtRes'!BT507)),6)</f>
        <v>487.07400000000001</v>
      </c>
      <c r="AG685" s="2">
        <f t="shared" ref="AG685:AG698" si="442">ROUND((AP685),6)</f>
        <v>0</v>
      </c>
      <c r="AH685" s="2">
        <f>(SUM(SmtRes!BU504:'SmtRes'!BU507))</f>
        <v>0.6</v>
      </c>
      <c r="AI685" s="2">
        <f>(SUM(SmtRes!BV504:'SmtRes'!BV507))</f>
        <v>1.7799999999999998</v>
      </c>
      <c r="AJ685" s="2">
        <f t="shared" ref="AJ685:AJ698" si="443">(AS685)</f>
        <v>0</v>
      </c>
      <c r="AK685" s="2">
        <v>9161.3315999999995</v>
      </c>
      <c r="AL685" s="2">
        <v>0</v>
      </c>
      <c r="AM685" s="2">
        <v>6824.5946000000004</v>
      </c>
      <c r="AN685" s="2">
        <v>1849.663</v>
      </c>
      <c r="AO685" s="2">
        <v>487.07399999999996</v>
      </c>
      <c r="AP685" s="2">
        <v>0</v>
      </c>
      <c r="AQ685" s="2">
        <v>0.6</v>
      </c>
      <c r="AR685" s="2">
        <v>1.7799999999999998</v>
      </c>
      <c r="AS685" s="2">
        <v>0</v>
      </c>
      <c r="AT685" s="2">
        <v>106</v>
      </c>
      <c r="AU685" s="2">
        <v>45</v>
      </c>
      <c r="AV685" s="2">
        <v>1</v>
      </c>
      <c r="AW685" s="2">
        <v>1</v>
      </c>
      <c r="AX685" s="2"/>
      <c r="AY685" s="2"/>
      <c r="AZ685" s="2">
        <v>1</v>
      </c>
      <c r="BA685" s="2">
        <v>1</v>
      </c>
      <c r="BB685" s="2">
        <v>1</v>
      </c>
      <c r="BC685" s="2">
        <v>1</v>
      </c>
      <c r="BD685" s="2" t="s">
        <v>3</v>
      </c>
      <c r="BE685" s="2" t="s">
        <v>3</v>
      </c>
      <c r="BF685" s="2" t="s">
        <v>3</v>
      </c>
      <c r="BG685" s="2" t="s">
        <v>3</v>
      </c>
      <c r="BH685" s="2">
        <v>0</v>
      </c>
      <c r="BI685" s="2">
        <v>1</v>
      </c>
      <c r="BJ685" s="2" t="s">
        <v>165</v>
      </c>
      <c r="BK685" s="2"/>
      <c r="BL685" s="2"/>
      <c r="BM685" s="2">
        <v>4001</v>
      </c>
      <c r="BN685" s="2">
        <v>0</v>
      </c>
      <c r="BO685" s="2" t="s">
        <v>3</v>
      </c>
      <c r="BP685" s="2">
        <v>0</v>
      </c>
      <c r="BQ685" s="2">
        <v>2</v>
      </c>
      <c r="BR685" s="2">
        <v>0</v>
      </c>
      <c r="BS685" s="2">
        <v>1</v>
      </c>
      <c r="BT685" s="2">
        <v>1</v>
      </c>
      <c r="BU685" s="2">
        <v>1</v>
      </c>
      <c r="BV685" s="2">
        <v>1</v>
      </c>
      <c r="BW685" s="2">
        <v>1</v>
      </c>
      <c r="BX685" s="2">
        <v>1</v>
      </c>
      <c r="BY685" s="2" t="s">
        <v>3</v>
      </c>
      <c r="BZ685" s="2">
        <v>106</v>
      </c>
      <c r="CA685" s="2">
        <v>45</v>
      </c>
      <c r="CB685" s="2" t="s">
        <v>3</v>
      </c>
      <c r="CC685" s="2"/>
      <c r="CD685" s="2"/>
      <c r="CE685" s="2">
        <v>0</v>
      </c>
      <c r="CF685" s="2">
        <v>0</v>
      </c>
      <c r="CG685" s="2">
        <v>0</v>
      </c>
      <c r="CH685" s="2"/>
      <c r="CI685" s="2"/>
      <c r="CJ685" s="2"/>
      <c r="CK685" s="2"/>
      <c r="CL685" s="2"/>
      <c r="CM685" s="2">
        <v>0</v>
      </c>
      <c r="CN685" s="2" t="s">
        <v>3</v>
      </c>
      <c r="CO685" s="2">
        <v>0</v>
      </c>
      <c r="CP685" s="2">
        <f t="shared" ref="CP685:CP696" si="444">(P685+Q685+S685+R685)</f>
        <v>10884.029999999999</v>
      </c>
      <c r="CQ685" s="2">
        <f>SUMIF(SmtRes!AQ504:'SmtRes'!AQ507,"=1",SmtRes!AA504:'SmtRes'!AA507)</f>
        <v>0</v>
      </c>
      <c r="CR685" s="2">
        <f>SUMIF(SmtRes!AQ504:'SmtRes'!AQ507,"=1",SmtRes!AB504:'SmtRes'!AB507)</f>
        <v>14336.71</v>
      </c>
      <c r="CS685" s="2">
        <f>SUMIF(SmtRes!AQ504:'SmtRes'!AQ507,"=1",SmtRes!AC504:'SmtRes'!AC507)</f>
        <v>3113.87</v>
      </c>
      <c r="CT685" s="2">
        <f>SUMIF(SmtRes!AQ504:'SmtRes'!AQ507,"=1",SmtRes!AD504:'SmtRes'!AD507)</f>
        <v>811.79</v>
      </c>
      <c r="CU685" s="2">
        <f t="shared" ref="CU685:CU696" si="445">AG685</f>
        <v>0</v>
      </c>
      <c r="CV685" s="2">
        <f>SUMIF(SmtRes!AQ504:'SmtRes'!AQ507,"=1",SmtRes!BU504:'SmtRes'!BU507)</f>
        <v>0.6</v>
      </c>
      <c r="CW685" s="2">
        <f>SUMIF(SmtRes!AQ504:'SmtRes'!AQ507,"=1",SmtRes!BV504:'SmtRes'!BV507)</f>
        <v>1.7799999999999998</v>
      </c>
      <c r="CX685" s="2">
        <f t="shared" ref="CX685:CX696" si="446">AJ685</f>
        <v>0</v>
      </c>
      <c r="CY685" s="2">
        <f t="shared" ref="CY685:CY692" si="447">(((S685+R685)*AT685)/100)</f>
        <v>2476.9338000000002</v>
      </c>
      <c r="CZ685" s="2">
        <f t="shared" ref="CZ685:CZ692" si="448">(((S685+R685)*AU685)/100)</f>
        <v>1051.5285000000001</v>
      </c>
      <c r="DA685" s="2"/>
      <c r="DB685" s="2"/>
      <c r="DC685" s="2" t="s">
        <v>3</v>
      </c>
      <c r="DD685" s="2" t="s">
        <v>3</v>
      </c>
      <c r="DE685" s="2" t="s">
        <v>3</v>
      </c>
      <c r="DF685" s="2" t="s">
        <v>3</v>
      </c>
      <c r="DG685" s="2" t="s">
        <v>3</v>
      </c>
      <c r="DH685" s="2" t="s">
        <v>3</v>
      </c>
      <c r="DI685" s="2" t="s">
        <v>3</v>
      </c>
      <c r="DJ685" s="2" t="s">
        <v>3</v>
      </c>
      <c r="DK685" s="2" t="s">
        <v>3</v>
      </c>
      <c r="DL685" s="2" t="s">
        <v>3</v>
      </c>
      <c r="DM685" s="2" t="s">
        <v>3</v>
      </c>
      <c r="DN685" s="2">
        <v>0</v>
      </c>
      <c r="DO685" s="2">
        <v>0</v>
      </c>
      <c r="DP685" s="2">
        <v>1</v>
      </c>
      <c r="DQ685" s="2">
        <v>1</v>
      </c>
      <c r="DR685" s="2"/>
      <c r="DS685" s="2"/>
      <c r="DT685" s="2"/>
      <c r="DU685" s="2">
        <v>1013</v>
      </c>
      <c r="DV685" s="2" t="s">
        <v>103</v>
      </c>
      <c r="DW685" s="2" t="s">
        <v>105</v>
      </c>
      <c r="DX685" s="2">
        <v>1</v>
      </c>
      <c r="DY685" s="2"/>
      <c r="DZ685" s="2" t="s">
        <v>3</v>
      </c>
      <c r="EA685" s="2" t="s">
        <v>3</v>
      </c>
      <c r="EB685" s="2" t="s">
        <v>3</v>
      </c>
      <c r="EC685" s="2" t="s">
        <v>3</v>
      </c>
      <c r="ED685" s="2"/>
      <c r="EE685" s="2">
        <v>75084939</v>
      </c>
      <c r="EF685" s="2">
        <v>2</v>
      </c>
      <c r="EG685" s="2" t="s">
        <v>25</v>
      </c>
      <c r="EH685" s="2">
        <v>4</v>
      </c>
      <c r="EI685" s="2" t="s">
        <v>106</v>
      </c>
      <c r="EJ685" s="2">
        <v>1</v>
      </c>
      <c r="EK685" s="2">
        <v>4001</v>
      </c>
      <c r="EL685" s="2" t="s">
        <v>106</v>
      </c>
      <c r="EM685" s="2" t="s">
        <v>107</v>
      </c>
      <c r="EN685" s="2"/>
      <c r="EO685" s="2" t="s">
        <v>3</v>
      </c>
      <c r="EP685" s="2"/>
      <c r="EQ685" s="2">
        <v>1024</v>
      </c>
      <c r="ER685" s="2">
        <v>0</v>
      </c>
      <c r="ES685" s="2">
        <v>0</v>
      </c>
      <c r="ET685" s="2">
        <v>0</v>
      </c>
      <c r="EU685" s="2">
        <v>0</v>
      </c>
      <c r="EV685" s="2">
        <v>0</v>
      </c>
      <c r="EW685" s="2">
        <v>0.6</v>
      </c>
      <c r="EX685" s="2">
        <v>1.78</v>
      </c>
      <c r="EY685" s="2">
        <v>0</v>
      </c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>
        <v>0</v>
      </c>
      <c r="FR685" s="2">
        <v>0</v>
      </c>
      <c r="FS685" s="2">
        <v>0</v>
      </c>
      <c r="FT685" s="2"/>
      <c r="FU685" s="2"/>
      <c r="FV685" s="2"/>
      <c r="FW685" s="2"/>
      <c r="FX685" s="2">
        <v>106</v>
      </c>
      <c r="FY685" s="2">
        <v>45</v>
      </c>
      <c r="FZ685" s="2"/>
      <c r="GA685" s="2" t="s">
        <v>3</v>
      </c>
      <c r="GB685" s="2"/>
      <c r="GC685" s="2"/>
      <c r="GD685" s="2">
        <v>1</v>
      </c>
      <c r="GE685" s="2"/>
      <c r="GF685" s="2">
        <v>-6146419</v>
      </c>
      <c r="GG685" s="2">
        <v>2</v>
      </c>
      <c r="GH685" s="2">
        <v>1</v>
      </c>
      <c r="GI685" s="2">
        <v>-2</v>
      </c>
      <c r="GJ685" s="2">
        <v>0</v>
      </c>
      <c r="GK685" s="2">
        <v>0</v>
      </c>
      <c r="GL685" s="2">
        <f t="shared" ref="GL685:GL698" si="449">ROUND(IF(AND(BH685=3,BI685=3,FS685&lt;&gt;0),P685,0),2)</f>
        <v>0</v>
      </c>
      <c r="GM685" s="2">
        <f t="shared" ref="GM685:GM698" si="450">ROUND(O685+X685+Y685,2)+GX685</f>
        <v>14412.49</v>
      </c>
      <c r="GN685" s="2">
        <f t="shared" ref="GN685:GN698" si="451">IF(OR(BI685=0,BI685=1),GM685-GX685,0)</f>
        <v>14412.49</v>
      </c>
      <c r="GO685" s="2">
        <f t="shared" ref="GO685:GO698" si="452">IF(BI685=2,GM685-GX685,0)</f>
        <v>0</v>
      </c>
      <c r="GP685" s="2">
        <f t="shared" ref="GP685:GP698" si="453">IF(BI685=4,GM685-GX685,0)</f>
        <v>0</v>
      </c>
      <c r="GQ685" s="2"/>
      <c r="GR685" s="2">
        <v>0</v>
      </c>
      <c r="GS685" s="2">
        <v>3</v>
      </c>
      <c r="GT685" s="2">
        <v>0</v>
      </c>
      <c r="GU685" s="2" t="s">
        <v>3</v>
      </c>
      <c r="GV685" s="2">
        <f t="shared" ref="GV685:GV698" si="454">ROUND((GT685),6)</f>
        <v>0</v>
      </c>
      <c r="GW685" s="2">
        <v>1</v>
      </c>
      <c r="GX685" s="2">
        <f t="shared" ref="GX685:GX698" si="455">ROUND(HC685*I685,2)</f>
        <v>0</v>
      </c>
      <c r="GY685" s="2"/>
      <c r="GZ685" s="2"/>
      <c r="HA685" s="2">
        <v>0</v>
      </c>
      <c r="HB685" s="2">
        <v>0</v>
      </c>
      <c r="HC685" s="2">
        <f t="shared" ref="HC685:HC696" si="456">GV685*GW685</f>
        <v>0</v>
      </c>
      <c r="HD685" s="2"/>
      <c r="HE685" s="2" t="s">
        <v>3</v>
      </c>
      <c r="HF685" s="2" t="s">
        <v>3</v>
      </c>
      <c r="HG685" s="2"/>
      <c r="HH685" s="2"/>
      <c r="HI685" s="2"/>
      <c r="HJ685" s="2"/>
      <c r="HK685" s="2"/>
      <c r="HL685" s="2"/>
      <c r="HM685" s="2" t="s">
        <v>3</v>
      </c>
      <c r="HN685" s="2" t="s">
        <v>108</v>
      </c>
      <c r="HO685" s="2" t="s">
        <v>109</v>
      </c>
      <c r="HP685" s="2" t="s">
        <v>106</v>
      </c>
      <c r="HQ685" s="2" t="s">
        <v>106</v>
      </c>
      <c r="HR685" s="2"/>
      <c r="HS685" s="2">
        <v>0</v>
      </c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>
        <v>0</v>
      </c>
      <c r="IL685" s="2"/>
      <c r="IM685" s="2"/>
      <c r="IN685" s="2"/>
      <c r="IO685" s="2"/>
      <c r="IP685" s="2"/>
      <c r="IQ685" s="2"/>
      <c r="IR685" s="2"/>
      <c r="IS685" s="2"/>
      <c r="IT685" s="2"/>
      <c r="IU685" s="2"/>
    </row>
    <row r="686" spans="1:255" x14ac:dyDescent="0.25">
      <c r="A686" s="2">
        <v>17</v>
      </c>
      <c r="B686" s="2">
        <v>0</v>
      </c>
      <c r="C686" s="2">
        <f>ROW(SmtRes!A510)</f>
        <v>510</v>
      </c>
      <c r="D686" s="2">
        <f>ROW(EtalonRes!A498)</f>
        <v>498</v>
      </c>
      <c r="E686" s="2" t="s">
        <v>3</v>
      </c>
      <c r="F686" s="2" t="s">
        <v>166</v>
      </c>
      <c r="G686" s="2" t="s">
        <v>167</v>
      </c>
      <c r="H686" s="2" t="s">
        <v>103</v>
      </c>
      <c r="I686" s="2">
        <f>ROUND(1,7)</f>
        <v>1</v>
      </c>
      <c r="J686" s="2">
        <v>0</v>
      </c>
      <c r="K686" s="2">
        <f>ROUND(1,7)</f>
        <v>1</v>
      </c>
      <c r="L686" s="2"/>
      <c r="M686" s="2"/>
      <c r="N686" s="2"/>
      <c r="O686" s="2">
        <f t="shared" si="436"/>
        <v>3794.22</v>
      </c>
      <c r="P686" s="2">
        <f>SUMIF(SmtRes!AQ508:'SmtRes'!AQ510,"=1",SmtRes!DF508:'SmtRes'!DF510)</f>
        <v>0</v>
      </c>
      <c r="Q686" s="2">
        <f>SUMIF(SmtRes!AQ508:'SmtRes'!AQ510,"=1",SmtRes!DG508:'SmtRes'!DG510)</f>
        <v>3016.11</v>
      </c>
      <c r="R686" s="2">
        <f>SUMIF(SmtRes!AQ508:'SmtRes'!AQ510,"=1",SmtRes!DH508:'SmtRes'!DH510)</f>
        <v>567.04</v>
      </c>
      <c r="S686" s="2">
        <f>SUMIF(SmtRes!AQ508:'SmtRes'!AQ510,"=1",SmtRes!DI508:'SmtRes'!DI510)</f>
        <v>211.07</v>
      </c>
      <c r="T686" s="2">
        <f t="shared" si="437"/>
        <v>0</v>
      </c>
      <c r="U686" s="2">
        <f>SUMIF(SmtRes!AQ508:'SmtRes'!AQ510,"=1",SmtRes!CV508:'SmtRes'!CV510)</f>
        <v>0.26</v>
      </c>
      <c r="V686" s="2">
        <f>SUMIF(SmtRes!AQ508:'SmtRes'!AQ510,"=1",SmtRes!CW508:'SmtRes'!CW510)</f>
        <v>0.52</v>
      </c>
      <c r="W686" s="2">
        <f t="shared" si="438"/>
        <v>0</v>
      </c>
      <c r="X686" s="2">
        <f t="shared" si="439"/>
        <v>824.8</v>
      </c>
      <c r="Y686" s="2">
        <f t="shared" si="440"/>
        <v>350.15</v>
      </c>
      <c r="Z686" s="2"/>
      <c r="AA686" s="2">
        <v>-1</v>
      </c>
      <c r="AB686" s="2">
        <f t="shared" si="441"/>
        <v>2643.4122000000002</v>
      </c>
      <c r="AC686" s="2">
        <f>ROUND((0),6)</f>
        <v>0</v>
      </c>
      <c r="AD686" s="2">
        <f>ROUND((((SUM(SmtRes!BR508:'SmtRes'!BR510))-(SUM(SmtRes!BS508:'SmtRes'!BS510)))+AE686),6)</f>
        <v>2432.3467999999998</v>
      </c>
      <c r="AE686" s="2">
        <f>ROUND((SUM(SmtRes!BS508:'SmtRes'!BS510)),6)</f>
        <v>567.03920000000005</v>
      </c>
      <c r="AF686" s="2">
        <f>ROUND((SUM(SmtRes!BT508:'SmtRes'!BT510)),6)</f>
        <v>211.06540000000001</v>
      </c>
      <c r="AG686" s="2">
        <f t="shared" si="442"/>
        <v>0</v>
      </c>
      <c r="AH686" s="2">
        <f>(SUM(SmtRes!BU508:'SmtRes'!BU510))</f>
        <v>0.26</v>
      </c>
      <c r="AI686" s="2">
        <f>(SUM(SmtRes!BV508:'SmtRes'!BV510))</f>
        <v>0.52</v>
      </c>
      <c r="AJ686" s="2">
        <f t="shared" si="443"/>
        <v>0</v>
      </c>
      <c r="AK686" s="2">
        <v>3210.4514000000004</v>
      </c>
      <c r="AL686" s="2">
        <v>0</v>
      </c>
      <c r="AM686" s="2">
        <v>2432.3468000000003</v>
      </c>
      <c r="AN686" s="2">
        <v>567.03920000000005</v>
      </c>
      <c r="AO686" s="2">
        <v>211.06540000000001</v>
      </c>
      <c r="AP686" s="2">
        <v>0</v>
      </c>
      <c r="AQ686" s="2">
        <v>0.26</v>
      </c>
      <c r="AR686" s="2">
        <v>0.52</v>
      </c>
      <c r="AS686" s="2">
        <v>0</v>
      </c>
      <c r="AT686" s="2">
        <v>106</v>
      </c>
      <c r="AU686" s="2">
        <v>45</v>
      </c>
      <c r="AV686" s="2">
        <v>1</v>
      </c>
      <c r="AW686" s="2">
        <v>1</v>
      </c>
      <c r="AX686" s="2"/>
      <c r="AY686" s="2"/>
      <c r="AZ686" s="2">
        <v>1</v>
      </c>
      <c r="BA686" s="2">
        <v>1</v>
      </c>
      <c r="BB686" s="2">
        <v>1</v>
      </c>
      <c r="BC686" s="2">
        <v>1</v>
      </c>
      <c r="BD686" s="2" t="s">
        <v>3</v>
      </c>
      <c r="BE686" s="2" t="s">
        <v>3</v>
      </c>
      <c r="BF686" s="2" t="s">
        <v>3</v>
      </c>
      <c r="BG686" s="2" t="s">
        <v>3</v>
      </c>
      <c r="BH686" s="2">
        <v>0</v>
      </c>
      <c r="BI686" s="2">
        <v>1</v>
      </c>
      <c r="BJ686" s="2" t="s">
        <v>168</v>
      </c>
      <c r="BK686" s="2"/>
      <c r="BL686" s="2"/>
      <c r="BM686" s="2">
        <v>4001</v>
      </c>
      <c r="BN686" s="2">
        <v>0</v>
      </c>
      <c r="BO686" s="2" t="s">
        <v>3</v>
      </c>
      <c r="BP686" s="2">
        <v>0</v>
      </c>
      <c r="BQ686" s="2">
        <v>2</v>
      </c>
      <c r="BR686" s="2">
        <v>0</v>
      </c>
      <c r="BS686" s="2">
        <v>1</v>
      </c>
      <c r="BT686" s="2">
        <v>1</v>
      </c>
      <c r="BU686" s="2">
        <v>1</v>
      </c>
      <c r="BV686" s="2">
        <v>1</v>
      </c>
      <c r="BW686" s="2">
        <v>1</v>
      </c>
      <c r="BX686" s="2">
        <v>1</v>
      </c>
      <c r="BY686" s="2" t="s">
        <v>3</v>
      </c>
      <c r="BZ686" s="2">
        <v>106</v>
      </c>
      <c r="CA686" s="2">
        <v>45</v>
      </c>
      <c r="CB686" s="2" t="s">
        <v>3</v>
      </c>
      <c r="CC686" s="2"/>
      <c r="CD686" s="2"/>
      <c r="CE686" s="2">
        <v>0</v>
      </c>
      <c r="CF686" s="2">
        <v>0</v>
      </c>
      <c r="CG686" s="2">
        <v>0</v>
      </c>
      <c r="CH686" s="2"/>
      <c r="CI686" s="2"/>
      <c r="CJ686" s="2"/>
      <c r="CK686" s="2"/>
      <c r="CL686" s="2"/>
      <c r="CM686" s="2">
        <v>0</v>
      </c>
      <c r="CN686" s="2" t="s">
        <v>3</v>
      </c>
      <c r="CO686" s="2">
        <v>0</v>
      </c>
      <c r="CP686" s="2">
        <f t="shared" si="444"/>
        <v>3794.2200000000003</v>
      </c>
      <c r="CQ686" s="2">
        <f>SUMIF(SmtRes!AQ508:'SmtRes'!AQ510,"=1",SmtRes!AA508:'SmtRes'!AA510)</f>
        <v>0</v>
      </c>
      <c r="CR686" s="2">
        <f>SUMIF(SmtRes!AQ508:'SmtRes'!AQ510,"=1",SmtRes!AB508:'SmtRes'!AB510)</f>
        <v>11600.42</v>
      </c>
      <c r="CS686" s="2">
        <f>SUMIF(SmtRes!AQ508:'SmtRes'!AQ510,"=1",SmtRes!AC508:'SmtRes'!AC510)</f>
        <v>2180.92</v>
      </c>
      <c r="CT686" s="2">
        <f>SUMIF(SmtRes!AQ508:'SmtRes'!AQ510,"=1",SmtRes!AD508:'SmtRes'!AD510)</f>
        <v>811.79</v>
      </c>
      <c r="CU686" s="2">
        <f t="shared" si="445"/>
        <v>0</v>
      </c>
      <c r="CV686" s="2">
        <f>SUMIF(SmtRes!AQ508:'SmtRes'!AQ510,"=1",SmtRes!BU508:'SmtRes'!BU510)</f>
        <v>0.26</v>
      </c>
      <c r="CW686" s="2">
        <f>SUMIF(SmtRes!AQ508:'SmtRes'!AQ510,"=1",SmtRes!BV508:'SmtRes'!BV510)</f>
        <v>0.52</v>
      </c>
      <c r="CX686" s="2">
        <f t="shared" si="446"/>
        <v>0</v>
      </c>
      <c r="CY686" s="2">
        <f t="shared" si="447"/>
        <v>824.7965999999999</v>
      </c>
      <c r="CZ686" s="2">
        <f t="shared" si="448"/>
        <v>350.14949999999999</v>
      </c>
      <c r="DA686" s="2"/>
      <c r="DB686" s="2"/>
      <c r="DC686" s="2" t="s">
        <v>3</v>
      </c>
      <c r="DD686" s="2" t="s">
        <v>3</v>
      </c>
      <c r="DE686" s="2" t="s">
        <v>3</v>
      </c>
      <c r="DF686" s="2" t="s">
        <v>3</v>
      </c>
      <c r="DG686" s="2" t="s">
        <v>3</v>
      </c>
      <c r="DH686" s="2" t="s">
        <v>3</v>
      </c>
      <c r="DI686" s="2" t="s">
        <v>3</v>
      </c>
      <c r="DJ686" s="2" t="s">
        <v>3</v>
      </c>
      <c r="DK686" s="2" t="s">
        <v>3</v>
      </c>
      <c r="DL686" s="2" t="s">
        <v>3</v>
      </c>
      <c r="DM686" s="2" t="s">
        <v>3</v>
      </c>
      <c r="DN686" s="2">
        <v>0</v>
      </c>
      <c r="DO686" s="2">
        <v>0</v>
      </c>
      <c r="DP686" s="2">
        <v>1</v>
      </c>
      <c r="DQ686" s="2">
        <v>1</v>
      </c>
      <c r="DR686" s="2"/>
      <c r="DS686" s="2"/>
      <c r="DT686" s="2"/>
      <c r="DU686" s="2">
        <v>1013</v>
      </c>
      <c r="DV686" s="2" t="s">
        <v>103</v>
      </c>
      <c r="DW686" s="2" t="s">
        <v>105</v>
      </c>
      <c r="DX686" s="2">
        <v>1</v>
      </c>
      <c r="DY686" s="2"/>
      <c r="DZ686" s="2" t="s">
        <v>3</v>
      </c>
      <c r="EA686" s="2" t="s">
        <v>3</v>
      </c>
      <c r="EB686" s="2" t="s">
        <v>3</v>
      </c>
      <c r="EC686" s="2" t="s">
        <v>3</v>
      </c>
      <c r="ED686" s="2"/>
      <c r="EE686" s="2">
        <v>75084939</v>
      </c>
      <c r="EF686" s="2">
        <v>2</v>
      </c>
      <c r="EG686" s="2" t="s">
        <v>25</v>
      </c>
      <c r="EH686" s="2">
        <v>4</v>
      </c>
      <c r="EI686" s="2" t="s">
        <v>106</v>
      </c>
      <c r="EJ686" s="2">
        <v>1</v>
      </c>
      <c r="EK686" s="2">
        <v>4001</v>
      </c>
      <c r="EL686" s="2" t="s">
        <v>106</v>
      </c>
      <c r="EM686" s="2" t="s">
        <v>107</v>
      </c>
      <c r="EN686" s="2"/>
      <c r="EO686" s="2" t="s">
        <v>3</v>
      </c>
      <c r="EP686" s="2"/>
      <c r="EQ686" s="2">
        <v>1024</v>
      </c>
      <c r="ER686" s="2">
        <v>0</v>
      </c>
      <c r="ES686" s="2">
        <v>0</v>
      </c>
      <c r="ET686" s="2">
        <v>0</v>
      </c>
      <c r="EU686" s="2">
        <v>0</v>
      </c>
      <c r="EV686" s="2">
        <v>0</v>
      </c>
      <c r="EW686" s="2">
        <v>0.26</v>
      </c>
      <c r="EX686" s="2">
        <v>0.52</v>
      </c>
      <c r="EY686" s="2">
        <v>0</v>
      </c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>
        <v>0</v>
      </c>
      <c r="FR686" s="2">
        <v>0</v>
      </c>
      <c r="FS686" s="2">
        <v>0</v>
      </c>
      <c r="FT686" s="2"/>
      <c r="FU686" s="2"/>
      <c r="FV686" s="2"/>
      <c r="FW686" s="2"/>
      <c r="FX686" s="2">
        <v>106</v>
      </c>
      <c r="FY686" s="2">
        <v>45</v>
      </c>
      <c r="FZ686" s="2"/>
      <c r="GA686" s="2" t="s">
        <v>3</v>
      </c>
      <c r="GB686" s="2"/>
      <c r="GC686" s="2"/>
      <c r="GD686" s="2">
        <v>1</v>
      </c>
      <c r="GE686" s="2"/>
      <c r="GF686" s="2">
        <v>634999127</v>
      </c>
      <c r="GG686" s="2">
        <v>2</v>
      </c>
      <c r="GH686" s="2">
        <v>1</v>
      </c>
      <c r="GI686" s="2">
        <v>-2</v>
      </c>
      <c r="GJ686" s="2">
        <v>0</v>
      </c>
      <c r="GK686" s="2">
        <v>0</v>
      </c>
      <c r="GL686" s="2">
        <f t="shared" si="449"/>
        <v>0</v>
      </c>
      <c r="GM686" s="2">
        <f t="shared" si="450"/>
        <v>4969.17</v>
      </c>
      <c r="GN686" s="2">
        <f t="shared" si="451"/>
        <v>4969.17</v>
      </c>
      <c r="GO686" s="2">
        <f t="shared" si="452"/>
        <v>0</v>
      </c>
      <c r="GP686" s="2">
        <f t="shared" si="453"/>
        <v>0</v>
      </c>
      <c r="GQ686" s="2"/>
      <c r="GR686" s="2">
        <v>0</v>
      </c>
      <c r="GS686" s="2">
        <v>3</v>
      </c>
      <c r="GT686" s="2">
        <v>0</v>
      </c>
      <c r="GU686" s="2" t="s">
        <v>3</v>
      </c>
      <c r="GV686" s="2">
        <f t="shared" si="454"/>
        <v>0</v>
      </c>
      <c r="GW686" s="2">
        <v>1</v>
      </c>
      <c r="GX686" s="2">
        <f t="shared" si="455"/>
        <v>0</v>
      </c>
      <c r="GY686" s="2"/>
      <c r="GZ686" s="2"/>
      <c r="HA686" s="2">
        <v>0</v>
      </c>
      <c r="HB686" s="2">
        <v>0</v>
      </c>
      <c r="HC686" s="2">
        <f t="shared" si="456"/>
        <v>0</v>
      </c>
      <c r="HD686" s="2"/>
      <c r="HE686" s="2" t="s">
        <v>3</v>
      </c>
      <c r="HF686" s="2" t="s">
        <v>3</v>
      </c>
      <c r="HG686" s="2"/>
      <c r="HH686" s="2"/>
      <c r="HI686" s="2"/>
      <c r="HJ686" s="2"/>
      <c r="HK686" s="2"/>
      <c r="HL686" s="2"/>
      <c r="HM686" s="2" t="s">
        <v>3</v>
      </c>
      <c r="HN686" s="2" t="s">
        <v>108</v>
      </c>
      <c r="HO686" s="2" t="s">
        <v>109</v>
      </c>
      <c r="HP686" s="2" t="s">
        <v>106</v>
      </c>
      <c r="HQ686" s="2" t="s">
        <v>106</v>
      </c>
      <c r="HR686" s="2"/>
      <c r="HS686" s="2">
        <v>0</v>
      </c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>
        <v>0</v>
      </c>
      <c r="IL686" s="2"/>
      <c r="IM686" s="2"/>
      <c r="IN686" s="2"/>
      <c r="IO686" s="2"/>
      <c r="IP686" s="2"/>
      <c r="IQ686" s="2"/>
      <c r="IR686" s="2"/>
      <c r="IS686" s="2"/>
      <c r="IT686" s="2"/>
      <c r="IU686" s="2"/>
    </row>
    <row r="687" spans="1:255" x14ac:dyDescent="0.25">
      <c r="A687" s="2">
        <v>17</v>
      </c>
      <c r="B687" s="2">
        <v>0</v>
      </c>
      <c r="C687" s="2">
        <f>ROW(SmtRes!A524)</f>
        <v>524</v>
      </c>
      <c r="D687" s="2">
        <f>ROW(EtalonRes!A512)</f>
        <v>512</v>
      </c>
      <c r="E687" s="2" t="s">
        <v>3</v>
      </c>
      <c r="F687" s="2" t="s">
        <v>169</v>
      </c>
      <c r="G687" s="2" t="s">
        <v>170</v>
      </c>
      <c r="H687" s="2" t="s">
        <v>115</v>
      </c>
      <c r="I687" s="2">
        <f>ROUND(197,7)</f>
        <v>197</v>
      </c>
      <c r="J687" s="2">
        <v>0</v>
      </c>
      <c r="K687" s="2">
        <f>ROUND(197,7)</f>
        <v>197</v>
      </c>
      <c r="L687" s="2"/>
      <c r="M687" s="2"/>
      <c r="N687" s="2"/>
      <c r="O687" s="2">
        <f t="shared" si="436"/>
        <v>3512868.58</v>
      </c>
      <c r="P687" s="2">
        <f>SUMIF(SmtRes!AQ511:'SmtRes'!AQ524,"=1",SmtRes!DF511:'SmtRes'!DF524)</f>
        <v>31366.959999999999</v>
      </c>
      <c r="Q687" s="2">
        <f>SUMIF(SmtRes!AQ511:'SmtRes'!AQ524,"=1",SmtRes!DG511:'SmtRes'!DG524)</f>
        <v>2472035.5500000003</v>
      </c>
      <c r="R687" s="2">
        <f>SUMIF(SmtRes!AQ511:'SmtRes'!AQ524,"=1",SmtRes!DH511:'SmtRes'!DH524)</f>
        <v>642075.24999999988</v>
      </c>
      <c r="S687" s="2">
        <f>SUMIF(SmtRes!AQ511:'SmtRes'!AQ524,"=1",SmtRes!DI511:'SmtRes'!DI524)</f>
        <v>367390.82</v>
      </c>
      <c r="T687" s="2">
        <f t="shared" si="437"/>
        <v>0</v>
      </c>
      <c r="U687" s="2">
        <f>SUMIF(SmtRes!AQ511:'SmtRes'!AQ524,"=1",SmtRes!CV511:'SmtRes'!CV524)</f>
        <v>409.76</v>
      </c>
      <c r="V687" s="2">
        <f>SUMIF(SmtRes!AQ511:'SmtRes'!AQ524,"=1",SmtRes!CW511:'SmtRes'!CW524)</f>
        <v>628.42999999999995</v>
      </c>
      <c r="W687" s="2">
        <f t="shared" si="438"/>
        <v>0</v>
      </c>
      <c r="X687" s="2">
        <f t="shared" si="439"/>
        <v>1070034.03</v>
      </c>
      <c r="Y687" s="2">
        <f t="shared" si="440"/>
        <v>454259.73</v>
      </c>
      <c r="Z687" s="2"/>
      <c r="AA687" s="2">
        <v>-1</v>
      </c>
      <c r="AB687" s="2">
        <f t="shared" si="441"/>
        <v>12137.666377</v>
      </c>
      <c r="AC687" s="2">
        <f>ROUND((SUM(SmtRes!BQ511:'SmtRes'!BQ524)),6)</f>
        <v>134.41917699999999</v>
      </c>
      <c r="AD687" s="2">
        <f>ROUND((((SUM(SmtRes!BR511:'SmtRes'!BR524))-(SUM(SmtRes!BS511:'SmtRes'!BS524)))+AE687),6)</f>
        <v>10138.3192</v>
      </c>
      <c r="AE687" s="2">
        <f>ROUND((SUM(SmtRes!BS511:'SmtRes'!BS524)),6)</f>
        <v>3259.2651999999998</v>
      </c>
      <c r="AF687" s="2">
        <f>ROUND((SUM(SmtRes!BT511:'SmtRes'!BT524)),6)</f>
        <v>1864.9280000000001</v>
      </c>
      <c r="AG687" s="2">
        <f t="shared" si="442"/>
        <v>0</v>
      </c>
      <c r="AH687" s="2">
        <f>(SUM(SmtRes!BU511:'SmtRes'!BU524))</f>
        <v>2.08</v>
      </c>
      <c r="AI687" s="2">
        <f>(SUM(SmtRes!BV511:'SmtRes'!BV524))</f>
        <v>3.19</v>
      </c>
      <c r="AJ687" s="2">
        <f t="shared" si="443"/>
        <v>0</v>
      </c>
      <c r="AK687" s="2">
        <v>15396.931576999998</v>
      </c>
      <c r="AL687" s="2">
        <v>134.41917699999999</v>
      </c>
      <c r="AM687" s="2">
        <v>10138.319199999998</v>
      </c>
      <c r="AN687" s="2">
        <v>3259.2652000000003</v>
      </c>
      <c r="AO687" s="2">
        <v>1864.9280000000001</v>
      </c>
      <c r="AP687" s="2">
        <v>0</v>
      </c>
      <c r="AQ687" s="2">
        <v>2.08</v>
      </c>
      <c r="AR687" s="2">
        <v>3.19</v>
      </c>
      <c r="AS687" s="2">
        <v>0</v>
      </c>
      <c r="AT687" s="2">
        <v>106</v>
      </c>
      <c r="AU687" s="2">
        <v>45</v>
      </c>
      <c r="AV687" s="2">
        <v>1</v>
      </c>
      <c r="AW687" s="2">
        <v>1</v>
      </c>
      <c r="AX687" s="2"/>
      <c r="AY687" s="2"/>
      <c r="AZ687" s="2">
        <v>1</v>
      </c>
      <c r="BA687" s="2">
        <v>1</v>
      </c>
      <c r="BB687" s="2">
        <v>1</v>
      </c>
      <c r="BC687" s="2">
        <v>1</v>
      </c>
      <c r="BD687" s="2" t="s">
        <v>3</v>
      </c>
      <c r="BE687" s="2" t="s">
        <v>3</v>
      </c>
      <c r="BF687" s="2" t="s">
        <v>3</v>
      </c>
      <c r="BG687" s="2" t="s">
        <v>3</v>
      </c>
      <c r="BH687" s="2">
        <v>0</v>
      </c>
      <c r="BI687" s="2">
        <v>1</v>
      </c>
      <c r="BJ687" s="2" t="s">
        <v>171</v>
      </c>
      <c r="BK687" s="2"/>
      <c r="BL687" s="2"/>
      <c r="BM687" s="2">
        <v>4001</v>
      </c>
      <c r="BN687" s="2">
        <v>0</v>
      </c>
      <c r="BO687" s="2" t="s">
        <v>3</v>
      </c>
      <c r="BP687" s="2">
        <v>0</v>
      </c>
      <c r="BQ687" s="2">
        <v>2</v>
      </c>
      <c r="BR687" s="2">
        <v>0</v>
      </c>
      <c r="BS687" s="2">
        <v>1</v>
      </c>
      <c r="BT687" s="2">
        <v>1</v>
      </c>
      <c r="BU687" s="2">
        <v>1</v>
      </c>
      <c r="BV687" s="2">
        <v>1</v>
      </c>
      <c r="BW687" s="2">
        <v>1</v>
      </c>
      <c r="BX687" s="2">
        <v>1</v>
      </c>
      <c r="BY687" s="2" t="s">
        <v>3</v>
      </c>
      <c r="BZ687" s="2">
        <v>106</v>
      </c>
      <c r="CA687" s="2">
        <v>45</v>
      </c>
      <c r="CB687" s="2" t="s">
        <v>3</v>
      </c>
      <c r="CC687" s="2"/>
      <c r="CD687" s="2"/>
      <c r="CE687" s="2">
        <v>0</v>
      </c>
      <c r="CF687" s="2">
        <v>0</v>
      </c>
      <c r="CG687" s="2">
        <v>0</v>
      </c>
      <c r="CH687" s="2"/>
      <c r="CI687" s="2"/>
      <c r="CJ687" s="2"/>
      <c r="CK687" s="2"/>
      <c r="CL687" s="2"/>
      <c r="CM687" s="2">
        <v>0</v>
      </c>
      <c r="CN687" s="2" t="s">
        <v>3</v>
      </c>
      <c r="CO687" s="2">
        <v>0</v>
      </c>
      <c r="CP687" s="2">
        <f t="shared" si="444"/>
        <v>3512868.58</v>
      </c>
      <c r="CQ687" s="2">
        <f>SUMIF(SmtRes!AQ511:'SmtRes'!AQ524,"=1",SmtRes!AA511:'SmtRes'!AA524)</f>
        <v>43845.46</v>
      </c>
      <c r="CR687" s="2">
        <f>SUMIF(SmtRes!AQ511:'SmtRes'!AQ524,"=1",SmtRes!AB511:'SmtRes'!AB524)</f>
        <v>19086.300000000003</v>
      </c>
      <c r="CS687" s="2">
        <f>SUMIF(SmtRes!AQ511:'SmtRes'!AQ524,"=1",SmtRes!AC511:'SmtRes'!AC524)</f>
        <v>7039.53</v>
      </c>
      <c r="CT687" s="2">
        <f>SUMIF(SmtRes!AQ511:'SmtRes'!AQ524,"=1",SmtRes!AD511:'SmtRes'!AD524)</f>
        <v>896.6</v>
      </c>
      <c r="CU687" s="2">
        <f t="shared" si="445"/>
        <v>0</v>
      </c>
      <c r="CV687" s="2">
        <f>SUMIF(SmtRes!AQ511:'SmtRes'!AQ524,"=1",SmtRes!BU511:'SmtRes'!BU524)</f>
        <v>2.08</v>
      </c>
      <c r="CW687" s="2">
        <f>SUMIF(SmtRes!AQ511:'SmtRes'!AQ524,"=1",SmtRes!BV511:'SmtRes'!BV524)</f>
        <v>3.19</v>
      </c>
      <c r="CX687" s="2">
        <f t="shared" si="446"/>
        <v>0</v>
      </c>
      <c r="CY687" s="2">
        <f t="shared" si="447"/>
        <v>1070034.0341999999</v>
      </c>
      <c r="CZ687" s="2">
        <f t="shared" si="448"/>
        <v>454259.73149999994</v>
      </c>
      <c r="DA687" s="2"/>
      <c r="DB687" s="2"/>
      <c r="DC687" s="2" t="s">
        <v>3</v>
      </c>
      <c r="DD687" s="2" t="s">
        <v>3</v>
      </c>
      <c r="DE687" s="2" t="s">
        <v>3</v>
      </c>
      <c r="DF687" s="2" t="s">
        <v>3</v>
      </c>
      <c r="DG687" s="2" t="s">
        <v>3</v>
      </c>
      <c r="DH687" s="2" t="s">
        <v>3</v>
      </c>
      <c r="DI687" s="2" t="s">
        <v>3</v>
      </c>
      <c r="DJ687" s="2" t="s">
        <v>3</v>
      </c>
      <c r="DK687" s="2" t="s">
        <v>3</v>
      </c>
      <c r="DL687" s="2" t="s">
        <v>3</v>
      </c>
      <c r="DM687" s="2" t="s">
        <v>3</v>
      </c>
      <c r="DN687" s="2">
        <v>0</v>
      </c>
      <c r="DO687" s="2">
        <v>0</v>
      </c>
      <c r="DP687" s="2">
        <v>1</v>
      </c>
      <c r="DQ687" s="2">
        <v>1</v>
      </c>
      <c r="DR687" s="2"/>
      <c r="DS687" s="2"/>
      <c r="DT687" s="2"/>
      <c r="DU687" s="2">
        <v>1003</v>
      </c>
      <c r="DV687" s="2" t="s">
        <v>115</v>
      </c>
      <c r="DW687" s="2" t="s">
        <v>115</v>
      </c>
      <c r="DX687" s="2">
        <v>1</v>
      </c>
      <c r="DY687" s="2"/>
      <c r="DZ687" s="2" t="s">
        <v>3</v>
      </c>
      <c r="EA687" s="2" t="s">
        <v>3</v>
      </c>
      <c r="EB687" s="2" t="s">
        <v>3</v>
      </c>
      <c r="EC687" s="2" t="s">
        <v>3</v>
      </c>
      <c r="ED687" s="2"/>
      <c r="EE687" s="2">
        <v>75084939</v>
      </c>
      <c r="EF687" s="2">
        <v>2</v>
      </c>
      <c r="EG687" s="2" t="s">
        <v>25</v>
      </c>
      <c r="EH687" s="2">
        <v>4</v>
      </c>
      <c r="EI687" s="2" t="s">
        <v>106</v>
      </c>
      <c r="EJ687" s="2">
        <v>1</v>
      </c>
      <c r="EK687" s="2">
        <v>4001</v>
      </c>
      <c r="EL687" s="2" t="s">
        <v>106</v>
      </c>
      <c r="EM687" s="2" t="s">
        <v>107</v>
      </c>
      <c r="EN687" s="2"/>
      <c r="EO687" s="2" t="s">
        <v>3</v>
      </c>
      <c r="EP687" s="2"/>
      <c r="EQ687" s="2">
        <v>1024</v>
      </c>
      <c r="ER687" s="2">
        <v>0</v>
      </c>
      <c r="ES687" s="2">
        <v>0</v>
      </c>
      <c r="ET687" s="2">
        <v>0</v>
      </c>
      <c r="EU687" s="2">
        <v>0</v>
      </c>
      <c r="EV687" s="2">
        <v>0</v>
      </c>
      <c r="EW687" s="2">
        <v>2.08</v>
      </c>
      <c r="EX687" s="2">
        <v>3.19</v>
      </c>
      <c r="EY687" s="2">
        <v>0</v>
      </c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>
        <v>0</v>
      </c>
      <c r="FR687" s="2">
        <v>0</v>
      </c>
      <c r="FS687" s="2">
        <v>0</v>
      </c>
      <c r="FT687" s="2"/>
      <c r="FU687" s="2"/>
      <c r="FV687" s="2"/>
      <c r="FW687" s="2"/>
      <c r="FX687" s="2">
        <v>106</v>
      </c>
      <c r="FY687" s="2">
        <v>45</v>
      </c>
      <c r="FZ687" s="2"/>
      <c r="GA687" s="2" t="s">
        <v>3</v>
      </c>
      <c r="GB687" s="2"/>
      <c r="GC687" s="2"/>
      <c r="GD687" s="2">
        <v>1</v>
      </c>
      <c r="GE687" s="2"/>
      <c r="GF687" s="2">
        <v>1690810863</v>
      </c>
      <c r="GG687" s="2">
        <v>2</v>
      </c>
      <c r="GH687" s="2">
        <v>1</v>
      </c>
      <c r="GI687" s="2">
        <v>-2</v>
      </c>
      <c r="GJ687" s="2">
        <v>0</v>
      </c>
      <c r="GK687" s="2">
        <v>0</v>
      </c>
      <c r="GL687" s="2">
        <f t="shared" si="449"/>
        <v>0</v>
      </c>
      <c r="GM687" s="2">
        <f t="shared" si="450"/>
        <v>5037162.34</v>
      </c>
      <c r="GN687" s="2">
        <f t="shared" si="451"/>
        <v>5037162.34</v>
      </c>
      <c r="GO687" s="2">
        <f t="shared" si="452"/>
        <v>0</v>
      </c>
      <c r="GP687" s="2">
        <f t="shared" si="453"/>
        <v>0</v>
      </c>
      <c r="GQ687" s="2"/>
      <c r="GR687" s="2">
        <v>0</v>
      </c>
      <c r="GS687" s="2">
        <v>3</v>
      </c>
      <c r="GT687" s="2">
        <v>0</v>
      </c>
      <c r="GU687" s="2" t="s">
        <v>3</v>
      </c>
      <c r="GV687" s="2">
        <f t="shared" si="454"/>
        <v>0</v>
      </c>
      <c r="GW687" s="2">
        <v>1</v>
      </c>
      <c r="GX687" s="2">
        <f t="shared" si="455"/>
        <v>0</v>
      </c>
      <c r="GY687" s="2"/>
      <c r="GZ687" s="2"/>
      <c r="HA687" s="2">
        <v>0</v>
      </c>
      <c r="HB687" s="2">
        <v>0</v>
      </c>
      <c r="HC687" s="2">
        <f t="shared" si="456"/>
        <v>0</v>
      </c>
      <c r="HD687" s="2"/>
      <c r="HE687" s="2" t="s">
        <v>3</v>
      </c>
      <c r="HF687" s="2" t="s">
        <v>3</v>
      </c>
      <c r="HG687" s="2"/>
      <c r="HH687" s="2"/>
      <c r="HI687" s="2"/>
      <c r="HJ687" s="2"/>
      <c r="HK687" s="2"/>
      <c r="HL687" s="2"/>
      <c r="HM687" s="2" t="s">
        <v>3</v>
      </c>
      <c r="HN687" s="2" t="s">
        <v>108</v>
      </c>
      <c r="HO687" s="2" t="s">
        <v>109</v>
      </c>
      <c r="HP687" s="2" t="s">
        <v>106</v>
      </c>
      <c r="HQ687" s="2" t="s">
        <v>106</v>
      </c>
      <c r="HR687" s="2"/>
      <c r="HS687" s="2">
        <v>0</v>
      </c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>
        <v>0</v>
      </c>
      <c r="IL687" s="2"/>
      <c r="IM687" s="2"/>
      <c r="IN687" s="2"/>
      <c r="IO687" s="2"/>
      <c r="IP687" s="2"/>
      <c r="IQ687" s="2"/>
      <c r="IR687" s="2"/>
      <c r="IS687" s="2"/>
      <c r="IT687" s="2"/>
      <c r="IU687" s="2"/>
    </row>
    <row r="688" spans="1:255" x14ac:dyDescent="0.25">
      <c r="A688" s="2">
        <v>18</v>
      </c>
      <c r="B688" s="2">
        <v>0</v>
      </c>
      <c r="C688" s="2">
        <v>522</v>
      </c>
      <c r="D688" s="2"/>
      <c r="E688" s="2" t="s">
        <v>3</v>
      </c>
      <c r="F688" s="2" t="s">
        <v>117</v>
      </c>
      <c r="G688" s="2" t="s">
        <v>118</v>
      </c>
      <c r="H688" s="2" t="s">
        <v>119</v>
      </c>
      <c r="I688" s="2">
        <f>I687*J688</f>
        <v>23.009599999999999</v>
      </c>
      <c r="J688" s="2">
        <v>0.1168</v>
      </c>
      <c r="K688" s="2">
        <v>0.1168</v>
      </c>
      <c r="L688" s="2"/>
      <c r="M688" s="2"/>
      <c r="N688" s="2"/>
      <c r="O688" s="2">
        <f t="shared" si="436"/>
        <v>325650.03999999998</v>
      </c>
      <c r="P688" s="2">
        <f>ROUND(CQ688*I688,2)</f>
        <v>325650.03999999998</v>
      </c>
      <c r="Q688" s="2">
        <f>ROUND(CR688*I688,2)</f>
        <v>0</v>
      </c>
      <c r="R688" s="2">
        <f>ROUND(CS688*I688,2)</f>
        <v>0</v>
      </c>
      <c r="S688" s="2">
        <f>ROUND(CT688*I688,2)</f>
        <v>0</v>
      </c>
      <c r="T688" s="2">
        <f t="shared" si="437"/>
        <v>0</v>
      </c>
      <c r="U688" s="2">
        <f>ROUND(CV688*I688,7)</f>
        <v>0</v>
      </c>
      <c r="V688" s="2">
        <f>ROUND(CW688*I688,7)</f>
        <v>0</v>
      </c>
      <c r="W688" s="2">
        <f t="shared" si="438"/>
        <v>0</v>
      </c>
      <c r="X688" s="2">
        <f t="shared" si="439"/>
        <v>0</v>
      </c>
      <c r="Y688" s="2">
        <f t="shared" si="440"/>
        <v>0</v>
      </c>
      <c r="Z688" s="2"/>
      <c r="AA688" s="2">
        <v>-1</v>
      </c>
      <c r="AB688" s="2">
        <f t="shared" si="441"/>
        <v>16456.73</v>
      </c>
      <c r="AC688" s="2">
        <f>ROUND((ES688),6)</f>
        <v>16456.73</v>
      </c>
      <c r="AD688" s="2">
        <f>ROUND((((ET688)-(EU688))+AE688),6)</f>
        <v>0</v>
      </c>
      <c r="AE688" s="2">
        <f>ROUND((EU688),6)</f>
        <v>0</v>
      </c>
      <c r="AF688" s="2">
        <f>ROUND((EV688),6)</f>
        <v>0</v>
      </c>
      <c r="AG688" s="2">
        <f t="shared" si="442"/>
        <v>0</v>
      </c>
      <c r="AH688" s="2">
        <f>(EW688)</f>
        <v>0</v>
      </c>
      <c r="AI688" s="2">
        <f>(EX688)</f>
        <v>0</v>
      </c>
      <c r="AJ688" s="2">
        <f t="shared" si="443"/>
        <v>0</v>
      </c>
      <c r="AK688" s="2">
        <v>16456.73</v>
      </c>
      <c r="AL688" s="2">
        <v>16456.73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106</v>
      </c>
      <c r="AU688" s="2">
        <v>45</v>
      </c>
      <c r="AV688" s="2">
        <v>1</v>
      </c>
      <c r="AW688" s="2">
        <v>1</v>
      </c>
      <c r="AX688" s="2"/>
      <c r="AY688" s="2"/>
      <c r="AZ688" s="2">
        <v>1</v>
      </c>
      <c r="BA688" s="2">
        <v>1</v>
      </c>
      <c r="BB688" s="2">
        <v>1</v>
      </c>
      <c r="BC688" s="2">
        <v>0.86</v>
      </c>
      <c r="BD688" s="2" t="s">
        <v>3</v>
      </c>
      <c r="BE688" s="2" t="s">
        <v>3</v>
      </c>
      <c r="BF688" s="2" t="s">
        <v>3</v>
      </c>
      <c r="BG688" s="2" t="s">
        <v>3</v>
      </c>
      <c r="BH688" s="2">
        <v>3</v>
      </c>
      <c r="BI688" s="2">
        <v>1</v>
      </c>
      <c r="BJ688" s="2" t="s">
        <v>120</v>
      </c>
      <c r="BK688" s="2"/>
      <c r="BL688" s="2"/>
      <c r="BM688" s="2">
        <v>4001</v>
      </c>
      <c r="BN688" s="2">
        <v>0</v>
      </c>
      <c r="BO688" s="2" t="s">
        <v>117</v>
      </c>
      <c r="BP688" s="2">
        <v>1</v>
      </c>
      <c r="BQ688" s="2">
        <v>2</v>
      </c>
      <c r="BR688" s="2">
        <v>0</v>
      </c>
      <c r="BS688" s="2">
        <v>1</v>
      </c>
      <c r="BT688" s="2">
        <v>1</v>
      </c>
      <c r="BU688" s="2">
        <v>1</v>
      </c>
      <c r="BV688" s="2">
        <v>1</v>
      </c>
      <c r="BW688" s="2">
        <v>1</v>
      </c>
      <c r="BX688" s="2">
        <v>1</v>
      </c>
      <c r="BY688" s="2" t="s">
        <v>3</v>
      </c>
      <c r="BZ688" s="2">
        <v>106</v>
      </c>
      <c r="CA688" s="2">
        <v>45</v>
      </c>
      <c r="CB688" s="2" t="s">
        <v>3</v>
      </c>
      <c r="CC688" s="2"/>
      <c r="CD688" s="2"/>
      <c r="CE688" s="2">
        <v>0</v>
      </c>
      <c r="CF688" s="2">
        <v>0</v>
      </c>
      <c r="CG688" s="2">
        <v>0</v>
      </c>
      <c r="CH688" s="2"/>
      <c r="CI688" s="2"/>
      <c r="CJ688" s="2"/>
      <c r="CK688" s="2"/>
      <c r="CL688" s="2"/>
      <c r="CM688" s="2">
        <v>0</v>
      </c>
      <c r="CN688" s="2" t="s">
        <v>3</v>
      </c>
      <c r="CO688" s="2">
        <v>0</v>
      </c>
      <c r="CP688" s="2">
        <f t="shared" si="444"/>
        <v>325650.03999999998</v>
      </c>
      <c r="CQ688" s="2">
        <f>ROUND(AL688*BC688,2)</f>
        <v>14152.79</v>
      </c>
      <c r="CR688" s="2">
        <f>ROUND(AM688*BB688,2)</f>
        <v>0</v>
      </c>
      <c r="CS688" s="2">
        <f>ROUND(AN688*BS688,2)</f>
        <v>0</v>
      </c>
      <c r="CT688" s="2">
        <f>ROUND(AO688*BA688,2)</f>
        <v>0</v>
      </c>
      <c r="CU688" s="2">
        <f t="shared" si="445"/>
        <v>0</v>
      </c>
      <c r="CV688" s="2">
        <f>AH688</f>
        <v>0</v>
      </c>
      <c r="CW688" s="2">
        <f>AI688</f>
        <v>0</v>
      </c>
      <c r="CX688" s="2">
        <f t="shared" si="446"/>
        <v>0</v>
      </c>
      <c r="CY688" s="2">
        <f t="shared" si="447"/>
        <v>0</v>
      </c>
      <c r="CZ688" s="2">
        <f t="shared" si="448"/>
        <v>0</v>
      </c>
      <c r="DA688" s="2"/>
      <c r="DB688" s="2"/>
      <c r="DC688" s="2" t="s">
        <v>3</v>
      </c>
      <c r="DD688" s="2" t="s">
        <v>3</v>
      </c>
      <c r="DE688" s="2" t="s">
        <v>3</v>
      </c>
      <c r="DF688" s="2" t="s">
        <v>3</v>
      </c>
      <c r="DG688" s="2" t="s">
        <v>3</v>
      </c>
      <c r="DH688" s="2" t="s">
        <v>3</v>
      </c>
      <c r="DI688" s="2" t="s">
        <v>3</v>
      </c>
      <c r="DJ688" s="2" t="s">
        <v>3</v>
      </c>
      <c r="DK688" s="2" t="s">
        <v>3</v>
      </c>
      <c r="DL688" s="2" t="s">
        <v>3</v>
      </c>
      <c r="DM688" s="2" t="s">
        <v>3</v>
      </c>
      <c r="DN688" s="2">
        <v>0</v>
      </c>
      <c r="DO688" s="2">
        <v>0</v>
      </c>
      <c r="DP688" s="2">
        <v>1</v>
      </c>
      <c r="DQ688" s="2">
        <v>1</v>
      </c>
      <c r="DR688" s="2"/>
      <c r="DS688" s="2"/>
      <c r="DT688" s="2"/>
      <c r="DU688" s="2">
        <v>1009</v>
      </c>
      <c r="DV688" s="2" t="s">
        <v>119</v>
      </c>
      <c r="DW688" s="2" t="s">
        <v>119</v>
      </c>
      <c r="DX688" s="2">
        <v>1000</v>
      </c>
      <c r="DY688" s="2"/>
      <c r="DZ688" s="2" t="s">
        <v>3</v>
      </c>
      <c r="EA688" s="2" t="s">
        <v>3</v>
      </c>
      <c r="EB688" s="2" t="s">
        <v>3</v>
      </c>
      <c r="EC688" s="2" t="s">
        <v>3</v>
      </c>
      <c r="ED688" s="2"/>
      <c r="EE688" s="2">
        <v>75084939</v>
      </c>
      <c r="EF688" s="2">
        <v>2</v>
      </c>
      <c r="EG688" s="2" t="s">
        <v>25</v>
      </c>
      <c r="EH688" s="2">
        <v>4</v>
      </c>
      <c r="EI688" s="2" t="s">
        <v>106</v>
      </c>
      <c r="EJ688" s="2">
        <v>1</v>
      </c>
      <c r="EK688" s="2">
        <v>4001</v>
      </c>
      <c r="EL688" s="2" t="s">
        <v>106</v>
      </c>
      <c r="EM688" s="2" t="s">
        <v>107</v>
      </c>
      <c r="EN688" s="2"/>
      <c r="EO688" s="2" t="s">
        <v>3</v>
      </c>
      <c r="EP688" s="2"/>
      <c r="EQ688" s="2">
        <v>1024</v>
      </c>
      <c r="ER688" s="2">
        <v>16456.73</v>
      </c>
      <c r="ES688" s="2">
        <v>16456.73</v>
      </c>
      <c r="ET688" s="2">
        <v>0</v>
      </c>
      <c r="EU688" s="2">
        <v>0</v>
      </c>
      <c r="EV688" s="2">
        <v>0</v>
      </c>
      <c r="EW688" s="2">
        <v>0</v>
      </c>
      <c r="EX688" s="2">
        <v>0</v>
      </c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>
        <v>0</v>
      </c>
      <c r="FR688" s="2">
        <v>0</v>
      </c>
      <c r="FS688" s="2">
        <v>0</v>
      </c>
      <c r="FT688" s="2"/>
      <c r="FU688" s="2"/>
      <c r="FV688" s="2"/>
      <c r="FW688" s="2"/>
      <c r="FX688" s="2">
        <v>106</v>
      </c>
      <c r="FY688" s="2">
        <v>45</v>
      </c>
      <c r="FZ688" s="2"/>
      <c r="GA688" s="2" t="s">
        <v>3</v>
      </c>
      <c r="GB688" s="2"/>
      <c r="GC688" s="2"/>
      <c r="GD688" s="2">
        <v>1</v>
      </c>
      <c r="GE688" s="2"/>
      <c r="GF688" s="2">
        <v>-1591594887</v>
      </c>
      <c r="GG688" s="2">
        <v>2</v>
      </c>
      <c r="GH688" s="2">
        <v>1</v>
      </c>
      <c r="GI688" s="2">
        <v>2</v>
      </c>
      <c r="GJ688" s="2">
        <v>0</v>
      </c>
      <c r="GK688" s="2">
        <v>0</v>
      </c>
      <c r="GL688" s="2">
        <f t="shared" si="449"/>
        <v>0</v>
      </c>
      <c r="GM688" s="2">
        <f t="shared" si="450"/>
        <v>325650.03999999998</v>
      </c>
      <c r="GN688" s="2">
        <f t="shared" si="451"/>
        <v>325650.03999999998</v>
      </c>
      <c r="GO688" s="2">
        <f t="shared" si="452"/>
        <v>0</v>
      </c>
      <c r="GP688" s="2">
        <f t="shared" si="453"/>
        <v>0</v>
      </c>
      <c r="GQ688" s="2"/>
      <c r="GR688" s="2">
        <v>0</v>
      </c>
      <c r="GS688" s="2">
        <v>3</v>
      </c>
      <c r="GT688" s="2">
        <v>0</v>
      </c>
      <c r="GU688" s="2" t="s">
        <v>3</v>
      </c>
      <c r="GV688" s="2">
        <f t="shared" si="454"/>
        <v>0</v>
      </c>
      <c r="GW688" s="2">
        <v>1</v>
      </c>
      <c r="GX688" s="2">
        <f t="shared" si="455"/>
        <v>0</v>
      </c>
      <c r="GY688" s="2"/>
      <c r="GZ688" s="2"/>
      <c r="HA688" s="2">
        <v>0</v>
      </c>
      <c r="HB688" s="2">
        <v>0</v>
      </c>
      <c r="HC688" s="2">
        <f t="shared" si="456"/>
        <v>0</v>
      </c>
      <c r="HD688" s="2"/>
      <c r="HE688" s="2" t="s">
        <v>3</v>
      </c>
      <c r="HF688" s="2" t="s">
        <v>3</v>
      </c>
      <c r="HG688" s="2"/>
      <c r="HH688" s="2"/>
      <c r="HI688" s="2"/>
      <c r="HJ688" s="2"/>
      <c r="HK688" s="2"/>
      <c r="HL688" s="2"/>
      <c r="HM688" s="2" t="s">
        <v>3</v>
      </c>
      <c r="HN688" s="2" t="s">
        <v>108</v>
      </c>
      <c r="HO688" s="2" t="s">
        <v>109</v>
      </c>
      <c r="HP688" s="2" t="s">
        <v>106</v>
      </c>
      <c r="HQ688" s="2" t="s">
        <v>106</v>
      </c>
      <c r="HR688" s="2"/>
      <c r="HS688" s="2">
        <v>0</v>
      </c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>
        <v>0</v>
      </c>
      <c r="IL688" s="2"/>
      <c r="IM688" s="2"/>
      <c r="IN688" s="2"/>
      <c r="IO688" s="2"/>
      <c r="IP688" s="2"/>
      <c r="IQ688" s="2"/>
      <c r="IR688" s="2"/>
      <c r="IS688" s="2"/>
      <c r="IT688" s="2"/>
      <c r="IU688" s="2"/>
    </row>
    <row r="689" spans="1:255" x14ac:dyDescent="0.25">
      <c r="A689" s="2">
        <v>18</v>
      </c>
      <c r="B689" s="2">
        <v>0</v>
      </c>
      <c r="C689" s="2">
        <v>523</v>
      </c>
      <c r="D689" s="2"/>
      <c r="E689" s="2" t="s">
        <v>3</v>
      </c>
      <c r="F689" s="2" t="s">
        <v>121</v>
      </c>
      <c r="G689" s="2" t="s">
        <v>488</v>
      </c>
      <c r="H689" s="2" t="s">
        <v>119</v>
      </c>
      <c r="I689" s="2">
        <f>I687*J689</f>
        <v>1.1229</v>
      </c>
      <c r="J689" s="2">
        <v>5.7000000000000002E-3</v>
      </c>
      <c r="K689" s="2">
        <v>5.7000000000000002E-3</v>
      </c>
      <c r="L689" s="2"/>
      <c r="M689" s="2"/>
      <c r="N689" s="2"/>
      <c r="O689" s="2">
        <f t="shared" si="436"/>
        <v>486888.09</v>
      </c>
      <c r="P689" s="2">
        <f>ROUND(CQ689*I689,2)</f>
        <v>486888.09</v>
      </c>
      <c r="Q689" s="2">
        <f>ROUND(CR689*I689,2)</f>
        <v>0</v>
      </c>
      <c r="R689" s="2">
        <f>ROUND(CS689*I689,2)</f>
        <v>0</v>
      </c>
      <c r="S689" s="2">
        <f>ROUND(CT689*I689,2)</f>
        <v>0</v>
      </c>
      <c r="T689" s="2">
        <f t="shared" si="437"/>
        <v>0</v>
      </c>
      <c r="U689" s="2">
        <f>ROUND(CV689*I689,7)</f>
        <v>0</v>
      </c>
      <c r="V689" s="2">
        <f>ROUND(CW689*I689,7)</f>
        <v>0</v>
      </c>
      <c r="W689" s="2">
        <f t="shared" si="438"/>
        <v>0</v>
      </c>
      <c r="X689" s="2">
        <f t="shared" si="439"/>
        <v>0</v>
      </c>
      <c r="Y689" s="2">
        <f t="shared" si="440"/>
        <v>0</v>
      </c>
      <c r="Z689" s="2"/>
      <c r="AA689" s="2">
        <v>-1</v>
      </c>
      <c r="AB689" s="2">
        <f t="shared" si="441"/>
        <v>409055.47</v>
      </c>
      <c r="AC689" s="2">
        <f>ROUND((ES689),6)</f>
        <v>409055.47</v>
      </c>
      <c r="AD689" s="2">
        <f>ROUND((((ET689)-(EU689))+AE689),6)</f>
        <v>0</v>
      </c>
      <c r="AE689" s="2">
        <f>ROUND((EU689),6)</f>
        <v>0</v>
      </c>
      <c r="AF689" s="2">
        <f>ROUND((EV689),6)</f>
        <v>0</v>
      </c>
      <c r="AG689" s="2">
        <f t="shared" si="442"/>
        <v>0</v>
      </c>
      <c r="AH689" s="2">
        <f>(EW689)</f>
        <v>0</v>
      </c>
      <c r="AI689" s="2">
        <f>(EX689)</f>
        <v>0</v>
      </c>
      <c r="AJ689" s="2">
        <f t="shared" si="443"/>
        <v>0</v>
      </c>
      <c r="AK689" s="2">
        <v>409055.47</v>
      </c>
      <c r="AL689" s="2">
        <v>409055.47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106</v>
      </c>
      <c r="AU689" s="2">
        <v>45</v>
      </c>
      <c r="AV689" s="2">
        <v>1</v>
      </c>
      <c r="AW689" s="2">
        <v>1</v>
      </c>
      <c r="AX689" s="2"/>
      <c r="AY689" s="2"/>
      <c r="AZ689" s="2">
        <v>1</v>
      </c>
      <c r="BA689" s="2">
        <v>1</v>
      </c>
      <c r="BB689" s="2">
        <v>1</v>
      </c>
      <c r="BC689" s="2">
        <v>1.06</v>
      </c>
      <c r="BD689" s="2" t="s">
        <v>3</v>
      </c>
      <c r="BE689" s="2" t="s">
        <v>3</v>
      </c>
      <c r="BF689" s="2" t="s">
        <v>3</v>
      </c>
      <c r="BG689" s="2" t="s">
        <v>3</v>
      </c>
      <c r="BH689" s="2">
        <v>3</v>
      </c>
      <c r="BI689" s="2">
        <v>1</v>
      </c>
      <c r="BJ689" s="2" t="s">
        <v>122</v>
      </c>
      <c r="BK689" s="2"/>
      <c r="BL689" s="2"/>
      <c r="BM689" s="2">
        <v>4001</v>
      </c>
      <c r="BN689" s="2">
        <v>0</v>
      </c>
      <c r="BO689" s="2" t="s">
        <v>121</v>
      </c>
      <c r="BP689" s="2">
        <v>1</v>
      </c>
      <c r="BQ689" s="2">
        <v>2</v>
      </c>
      <c r="BR689" s="2">
        <v>0</v>
      </c>
      <c r="BS689" s="2">
        <v>1</v>
      </c>
      <c r="BT689" s="2">
        <v>1</v>
      </c>
      <c r="BU689" s="2">
        <v>1</v>
      </c>
      <c r="BV689" s="2">
        <v>1</v>
      </c>
      <c r="BW689" s="2">
        <v>1</v>
      </c>
      <c r="BX689" s="2">
        <v>1</v>
      </c>
      <c r="BY689" s="2" t="s">
        <v>3</v>
      </c>
      <c r="BZ689" s="2">
        <v>106</v>
      </c>
      <c r="CA689" s="2">
        <v>45</v>
      </c>
      <c r="CB689" s="2" t="s">
        <v>3</v>
      </c>
      <c r="CC689" s="2"/>
      <c r="CD689" s="2"/>
      <c r="CE689" s="2">
        <v>0</v>
      </c>
      <c r="CF689" s="2">
        <v>0</v>
      </c>
      <c r="CG689" s="2">
        <v>0</v>
      </c>
      <c r="CH689" s="2"/>
      <c r="CI689" s="2"/>
      <c r="CJ689" s="2"/>
      <c r="CK689" s="2"/>
      <c r="CL689" s="2"/>
      <c r="CM689" s="2">
        <v>0</v>
      </c>
      <c r="CN689" s="2" t="s">
        <v>3</v>
      </c>
      <c r="CO689" s="2">
        <v>0</v>
      </c>
      <c r="CP689" s="2">
        <f t="shared" si="444"/>
        <v>486888.09</v>
      </c>
      <c r="CQ689" s="2">
        <f>ROUND(AL689*BC689,2)</f>
        <v>433598.8</v>
      </c>
      <c r="CR689" s="2">
        <f>ROUND(AM689*BB689,2)</f>
        <v>0</v>
      </c>
      <c r="CS689" s="2">
        <f>ROUND(AN689*BS689,2)</f>
        <v>0</v>
      </c>
      <c r="CT689" s="2">
        <f>ROUND(AO689*BA689,2)</f>
        <v>0</v>
      </c>
      <c r="CU689" s="2">
        <f t="shared" si="445"/>
        <v>0</v>
      </c>
      <c r="CV689" s="2">
        <f>AH689</f>
        <v>0</v>
      </c>
      <c r="CW689" s="2">
        <f>AI689</f>
        <v>0</v>
      </c>
      <c r="CX689" s="2">
        <f t="shared" si="446"/>
        <v>0</v>
      </c>
      <c r="CY689" s="2">
        <f t="shared" si="447"/>
        <v>0</v>
      </c>
      <c r="CZ689" s="2">
        <f t="shared" si="448"/>
        <v>0</v>
      </c>
      <c r="DA689" s="2"/>
      <c r="DB689" s="2"/>
      <c r="DC689" s="2" t="s">
        <v>3</v>
      </c>
      <c r="DD689" s="2" t="s">
        <v>3</v>
      </c>
      <c r="DE689" s="2" t="s">
        <v>3</v>
      </c>
      <c r="DF689" s="2" t="s">
        <v>3</v>
      </c>
      <c r="DG689" s="2" t="s">
        <v>3</v>
      </c>
      <c r="DH689" s="2" t="s">
        <v>3</v>
      </c>
      <c r="DI689" s="2" t="s">
        <v>3</v>
      </c>
      <c r="DJ689" s="2" t="s">
        <v>3</v>
      </c>
      <c r="DK689" s="2" t="s">
        <v>3</v>
      </c>
      <c r="DL689" s="2" t="s">
        <v>3</v>
      </c>
      <c r="DM689" s="2" t="s">
        <v>3</v>
      </c>
      <c r="DN689" s="2">
        <v>0</v>
      </c>
      <c r="DO689" s="2">
        <v>0</v>
      </c>
      <c r="DP689" s="2">
        <v>1</v>
      </c>
      <c r="DQ689" s="2">
        <v>1</v>
      </c>
      <c r="DR689" s="2"/>
      <c r="DS689" s="2"/>
      <c r="DT689" s="2"/>
      <c r="DU689" s="2">
        <v>1009</v>
      </c>
      <c r="DV689" s="2" t="s">
        <v>119</v>
      </c>
      <c r="DW689" s="2" t="s">
        <v>119</v>
      </c>
      <c r="DX689" s="2">
        <v>1000</v>
      </c>
      <c r="DY689" s="2"/>
      <c r="DZ689" s="2" t="s">
        <v>3</v>
      </c>
      <c r="EA689" s="2" t="s">
        <v>3</v>
      </c>
      <c r="EB689" s="2" t="s">
        <v>3</v>
      </c>
      <c r="EC689" s="2" t="s">
        <v>3</v>
      </c>
      <c r="ED689" s="2"/>
      <c r="EE689" s="2">
        <v>75084939</v>
      </c>
      <c r="EF689" s="2">
        <v>2</v>
      </c>
      <c r="EG689" s="2" t="s">
        <v>25</v>
      </c>
      <c r="EH689" s="2">
        <v>4</v>
      </c>
      <c r="EI689" s="2" t="s">
        <v>106</v>
      </c>
      <c r="EJ689" s="2">
        <v>1</v>
      </c>
      <c r="EK689" s="2">
        <v>4001</v>
      </c>
      <c r="EL689" s="2" t="s">
        <v>106</v>
      </c>
      <c r="EM689" s="2" t="s">
        <v>107</v>
      </c>
      <c r="EN689" s="2"/>
      <c r="EO689" s="2" t="s">
        <v>3</v>
      </c>
      <c r="EP689" s="2"/>
      <c r="EQ689" s="2">
        <v>1024</v>
      </c>
      <c r="ER689" s="2">
        <v>409055.47</v>
      </c>
      <c r="ES689" s="2">
        <v>409055.47</v>
      </c>
      <c r="ET689" s="2">
        <v>0</v>
      </c>
      <c r="EU689" s="2">
        <v>0</v>
      </c>
      <c r="EV689" s="2">
        <v>0</v>
      </c>
      <c r="EW689" s="2">
        <v>0</v>
      </c>
      <c r="EX689" s="2">
        <v>0</v>
      </c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>
        <v>0</v>
      </c>
      <c r="FR689" s="2">
        <v>0</v>
      </c>
      <c r="FS689" s="2">
        <v>0</v>
      </c>
      <c r="FT689" s="2"/>
      <c r="FU689" s="2"/>
      <c r="FV689" s="2"/>
      <c r="FW689" s="2"/>
      <c r="FX689" s="2">
        <v>106</v>
      </c>
      <c r="FY689" s="2">
        <v>45</v>
      </c>
      <c r="FZ689" s="2"/>
      <c r="GA689" s="2" t="s">
        <v>3</v>
      </c>
      <c r="GB689" s="2"/>
      <c r="GC689" s="2"/>
      <c r="GD689" s="2">
        <v>1</v>
      </c>
      <c r="GE689" s="2"/>
      <c r="GF689" s="2">
        <v>-288656221</v>
      </c>
      <c r="GG689" s="2">
        <v>2</v>
      </c>
      <c r="GH689" s="2">
        <v>1</v>
      </c>
      <c r="GI689" s="2">
        <v>2</v>
      </c>
      <c r="GJ689" s="2">
        <v>0</v>
      </c>
      <c r="GK689" s="2">
        <v>0</v>
      </c>
      <c r="GL689" s="2">
        <f t="shared" si="449"/>
        <v>0</v>
      </c>
      <c r="GM689" s="2">
        <f t="shared" si="450"/>
        <v>486888.09</v>
      </c>
      <c r="GN689" s="2">
        <f t="shared" si="451"/>
        <v>486888.09</v>
      </c>
      <c r="GO689" s="2">
        <f t="shared" si="452"/>
        <v>0</v>
      </c>
      <c r="GP689" s="2">
        <f t="shared" si="453"/>
        <v>0</v>
      </c>
      <c r="GQ689" s="2"/>
      <c r="GR689" s="2">
        <v>0</v>
      </c>
      <c r="GS689" s="2">
        <v>3</v>
      </c>
      <c r="GT689" s="2">
        <v>0</v>
      </c>
      <c r="GU689" s="2" t="s">
        <v>3</v>
      </c>
      <c r="GV689" s="2">
        <f t="shared" si="454"/>
        <v>0</v>
      </c>
      <c r="GW689" s="2">
        <v>1</v>
      </c>
      <c r="GX689" s="2">
        <f t="shared" si="455"/>
        <v>0</v>
      </c>
      <c r="GY689" s="2"/>
      <c r="GZ689" s="2"/>
      <c r="HA689" s="2">
        <v>0</v>
      </c>
      <c r="HB689" s="2">
        <v>0</v>
      </c>
      <c r="HC689" s="2">
        <f t="shared" si="456"/>
        <v>0</v>
      </c>
      <c r="HD689" s="2"/>
      <c r="HE689" s="2" t="s">
        <v>3</v>
      </c>
      <c r="HF689" s="2" t="s">
        <v>3</v>
      </c>
      <c r="HG689" s="2"/>
      <c r="HH689" s="2"/>
      <c r="HI689" s="2"/>
      <c r="HJ689" s="2"/>
      <c r="HK689" s="2"/>
      <c r="HL689" s="2"/>
      <c r="HM689" s="2" t="s">
        <v>3</v>
      </c>
      <c r="HN689" s="2" t="s">
        <v>108</v>
      </c>
      <c r="HO689" s="2" t="s">
        <v>109</v>
      </c>
      <c r="HP689" s="2" t="s">
        <v>106</v>
      </c>
      <c r="HQ689" s="2" t="s">
        <v>106</v>
      </c>
      <c r="HR689" s="2"/>
      <c r="HS689" s="2">
        <v>0</v>
      </c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>
        <v>0</v>
      </c>
      <c r="IL689" s="2"/>
      <c r="IM689" s="2"/>
      <c r="IN689" s="2"/>
      <c r="IO689" s="2"/>
      <c r="IP689" s="2"/>
      <c r="IQ689" s="2"/>
      <c r="IR689" s="2"/>
      <c r="IS689" s="2"/>
      <c r="IT689" s="2"/>
      <c r="IU689" s="2"/>
    </row>
    <row r="690" spans="1:255" x14ac:dyDescent="0.25">
      <c r="A690" s="2">
        <v>17</v>
      </c>
      <c r="B690" s="2">
        <v>0</v>
      </c>
      <c r="C690" s="2">
        <f>ROW(SmtRes!A538)</f>
        <v>538</v>
      </c>
      <c r="D690" s="2">
        <f>ROW(EtalonRes!A526)</f>
        <v>526</v>
      </c>
      <c r="E690" s="2" t="s">
        <v>3</v>
      </c>
      <c r="F690" s="2" t="s">
        <v>169</v>
      </c>
      <c r="G690" s="2" t="s">
        <v>170</v>
      </c>
      <c r="H690" s="2" t="s">
        <v>115</v>
      </c>
      <c r="I690" s="2">
        <f>ROUND(197,7)</f>
        <v>197</v>
      </c>
      <c r="J690" s="2">
        <v>0</v>
      </c>
      <c r="K690" s="2">
        <f>ROUND(197,7)</f>
        <v>197</v>
      </c>
      <c r="L690" s="2"/>
      <c r="M690" s="2"/>
      <c r="N690" s="2"/>
      <c r="O690" s="2">
        <f t="shared" si="436"/>
        <v>3512868.58</v>
      </c>
      <c r="P690" s="2">
        <f>SUMIF(SmtRes!AQ525:'SmtRes'!AQ538,"=1",SmtRes!DF525:'SmtRes'!DF538)</f>
        <v>31366.959999999999</v>
      </c>
      <c r="Q690" s="2">
        <f>SUMIF(SmtRes!AQ525:'SmtRes'!AQ538,"=1",SmtRes!DG525:'SmtRes'!DG538)</f>
        <v>2472035.5500000003</v>
      </c>
      <c r="R690" s="2">
        <f>SUMIF(SmtRes!AQ525:'SmtRes'!AQ538,"=1",SmtRes!DH525:'SmtRes'!DH538)</f>
        <v>642075.24999999988</v>
      </c>
      <c r="S690" s="2">
        <f>SUMIF(SmtRes!AQ525:'SmtRes'!AQ538,"=1",SmtRes!DI525:'SmtRes'!DI538)</f>
        <v>367390.82</v>
      </c>
      <c r="T690" s="2">
        <f t="shared" si="437"/>
        <v>0</v>
      </c>
      <c r="U690" s="2">
        <f>SUMIF(SmtRes!AQ525:'SmtRes'!AQ538,"=1",SmtRes!CV525:'SmtRes'!CV538)</f>
        <v>409.76</v>
      </c>
      <c r="V690" s="2">
        <f>SUMIF(SmtRes!AQ525:'SmtRes'!AQ538,"=1",SmtRes!CW525:'SmtRes'!CW538)</f>
        <v>628.42999999999995</v>
      </c>
      <c r="W690" s="2">
        <f t="shared" si="438"/>
        <v>0</v>
      </c>
      <c r="X690" s="2">
        <f t="shared" si="439"/>
        <v>1070034.03</v>
      </c>
      <c r="Y690" s="2">
        <f t="shared" si="440"/>
        <v>454259.73</v>
      </c>
      <c r="Z690" s="2"/>
      <c r="AA690" s="2">
        <v>-1</v>
      </c>
      <c r="AB690" s="2">
        <f t="shared" si="441"/>
        <v>12137.666377</v>
      </c>
      <c r="AC690" s="2">
        <f>ROUND((SUM(SmtRes!BQ525:'SmtRes'!BQ538)),6)</f>
        <v>134.41917699999999</v>
      </c>
      <c r="AD690" s="2">
        <f>ROUND((((SUM(SmtRes!BR525:'SmtRes'!BR538))-(SUM(SmtRes!BS525:'SmtRes'!BS538)))+AE690),6)</f>
        <v>10138.3192</v>
      </c>
      <c r="AE690" s="2">
        <f>ROUND((SUM(SmtRes!BS525:'SmtRes'!BS538)),6)</f>
        <v>3259.2651999999998</v>
      </c>
      <c r="AF690" s="2">
        <f>ROUND((SUM(SmtRes!BT525:'SmtRes'!BT538)),6)</f>
        <v>1864.9280000000001</v>
      </c>
      <c r="AG690" s="2">
        <f t="shared" si="442"/>
        <v>0</v>
      </c>
      <c r="AH690" s="2">
        <f>(SUM(SmtRes!BU525:'SmtRes'!BU538))</f>
        <v>2.08</v>
      </c>
      <c r="AI690" s="2">
        <f>(SUM(SmtRes!BV525:'SmtRes'!BV538))</f>
        <v>3.19</v>
      </c>
      <c r="AJ690" s="2">
        <f t="shared" si="443"/>
        <v>0</v>
      </c>
      <c r="AK690" s="2">
        <v>15396.931576999998</v>
      </c>
      <c r="AL690" s="2">
        <v>134.41917699999999</v>
      </c>
      <c r="AM690" s="2">
        <v>10138.319199999998</v>
      </c>
      <c r="AN690" s="2">
        <v>3259.2652000000003</v>
      </c>
      <c r="AO690" s="2">
        <v>1864.9280000000001</v>
      </c>
      <c r="AP690" s="2">
        <v>0</v>
      </c>
      <c r="AQ690" s="2">
        <v>2.08</v>
      </c>
      <c r="AR690" s="2">
        <v>3.19</v>
      </c>
      <c r="AS690" s="2">
        <v>0</v>
      </c>
      <c r="AT690" s="2">
        <v>106</v>
      </c>
      <c r="AU690" s="2">
        <v>45</v>
      </c>
      <c r="AV690" s="2">
        <v>1</v>
      </c>
      <c r="AW690" s="2">
        <v>1</v>
      </c>
      <c r="AX690" s="2"/>
      <c r="AY690" s="2"/>
      <c r="AZ690" s="2">
        <v>1</v>
      </c>
      <c r="BA690" s="2">
        <v>1</v>
      </c>
      <c r="BB690" s="2">
        <v>1</v>
      </c>
      <c r="BC690" s="2">
        <v>1</v>
      </c>
      <c r="BD690" s="2" t="s">
        <v>3</v>
      </c>
      <c r="BE690" s="2" t="s">
        <v>3</v>
      </c>
      <c r="BF690" s="2" t="s">
        <v>3</v>
      </c>
      <c r="BG690" s="2" t="s">
        <v>3</v>
      </c>
      <c r="BH690" s="2">
        <v>0</v>
      </c>
      <c r="BI690" s="2">
        <v>1</v>
      </c>
      <c r="BJ690" s="2" t="s">
        <v>171</v>
      </c>
      <c r="BK690" s="2"/>
      <c r="BL690" s="2"/>
      <c r="BM690" s="2">
        <v>4001</v>
      </c>
      <c r="BN690" s="2">
        <v>0</v>
      </c>
      <c r="BO690" s="2" t="s">
        <v>3</v>
      </c>
      <c r="BP690" s="2">
        <v>0</v>
      </c>
      <c r="BQ690" s="2">
        <v>2</v>
      </c>
      <c r="BR690" s="2">
        <v>0</v>
      </c>
      <c r="BS690" s="2">
        <v>1</v>
      </c>
      <c r="BT690" s="2">
        <v>1</v>
      </c>
      <c r="BU690" s="2">
        <v>1</v>
      </c>
      <c r="BV690" s="2">
        <v>1</v>
      </c>
      <c r="BW690" s="2">
        <v>1</v>
      </c>
      <c r="BX690" s="2">
        <v>1</v>
      </c>
      <c r="BY690" s="2" t="s">
        <v>3</v>
      </c>
      <c r="BZ690" s="2">
        <v>106</v>
      </c>
      <c r="CA690" s="2">
        <v>45</v>
      </c>
      <c r="CB690" s="2" t="s">
        <v>3</v>
      </c>
      <c r="CC690" s="2"/>
      <c r="CD690" s="2"/>
      <c r="CE690" s="2">
        <v>0</v>
      </c>
      <c r="CF690" s="2">
        <v>0</v>
      </c>
      <c r="CG690" s="2">
        <v>0</v>
      </c>
      <c r="CH690" s="2"/>
      <c r="CI690" s="2"/>
      <c r="CJ690" s="2"/>
      <c r="CK690" s="2"/>
      <c r="CL690" s="2"/>
      <c r="CM690" s="2">
        <v>0</v>
      </c>
      <c r="CN690" s="2" t="s">
        <v>3</v>
      </c>
      <c r="CO690" s="2">
        <v>0</v>
      </c>
      <c r="CP690" s="2">
        <f t="shared" si="444"/>
        <v>3512868.58</v>
      </c>
      <c r="CQ690" s="2">
        <f>SUMIF(SmtRes!AQ525:'SmtRes'!AQ538,"=1",SmtRes!AA525:'SmtRes'!AA538)</f>
        <v>43845.46</v>
      </c>
      <c r="CR690" s="2">
        <f>SUMIF(SmtRes!AQ525:'SmtRes'!AQ538,"=1",SmtRes!AB525:'SmtRes'!AB538)</f>
        <v>19086.300000000003</v>
      </c>
      <c r="CS690" s="2">
        <f>SUMIF(SmtRes!AQ525:'SmtRes'!AQ538,"=1",SmtRes!AC525:'SmtRes'!AC538)</f>
        <v>7039.53</v>
      </c>
      <c r="CT690" s="2">
        <f>SUMIF(SmtRes!AQ525:'SmtRes'!AQ538,"=1",SmtRes!AD525:'SmtRes'!AD538)</f>
        <v>896.6</v>
      </c>
      <c r="CU690" s="2">
        <f t="shared" si="445"/>
        <v>0</v>
      </c>
      <c r="CV690" s="2">
        <f>SUMIF(SmtRes!AQ525:'SmtRes'!AQ538,"=1",SmtRes!BU525:'SmtRes'!BU538)</f>
        <v>2.08</v>
      </c>
      <c r="CW690" s="2">
        <f>SUMIF(SmtRes!AQ525:'SmtRes'!AQ538,"=1",SmtRes!BV525:'SmtRes'!BV538)</f>
        <v>3.19</v>
      </c>
      <c r="CX690" s="2">
        <f t="shared" si="446"/>
        <v>0</v>
      </c>
      <c r="CY690" s="2">
        <f t="shared" si="447"/>
        <v>1070034.0341999999</v>
      </c>
      <c r="CZ690" s="2">
        <f t="shared" si="448"/>
        <v>454259.73149999994</v>
      </c>
      <c r="DA690" s="2"/>
      <c r="DB690" s="2"/>
      <c r="DC690" s="2" t="s">
        <v>3</v>
      </c>
      <c r="DD690" s="2" t="s">
        <v>3</v>
      </c>
      <c r="DE690" s="2" t="s">
        <v>3</v>
      </c>
      <c r="DF690" s="2" t="s">
        <v>3</v>
      </c>
      <c r="DG690" s="2" t="s">
        <v>3</v>
      </c>
      <c r="DH690" s="2" t="s">
        <v>3</v>
      </c>
      <c r="DI690" s="2" t="s">
        <v>3</v>
      </c>
      <c r="DJ690" s="2" t="s">
        <v>3</v>
      </c>
      <c r="DK690" s="2" t="s">
        <v>3</v>
      </c>
      <c r="DL690" s="2" t="s">
        <v>3</v>
      </c>
      <c r="DM690" s="2" t="s">
        <v>3</v>
      </c>
      <c r="DN690" s="2">
        <v>0</v>
      </c>
      <c r="DO690" s="2">
        <v>0</v>
      </c>
      <c r="DP690" s="2">
        <v>1</v>
      </c>
      <c r="DQ690" s="2">
        <v>1</v>
      </c>
      <c r="DR690" s="2"/>
      <c r="DS690" s="2"/>
      <c r="DT690" s="2"/>
      <c r="DU690" s="2">
        <v>1003</v>
      </c>
      <c r="DV690" s="2" t="s">
        <v>115</v>
      </c>
      <c r="DW690" s="2" t="s">
        <v>115</v>
      </c>
      <c r="DX690" s="2">
        <v>1</v>
      </c>
      <c r="DY690" s="2"/>
      <c r="DZ690" s="2" t="s">
        <v>3</v>
      </c>
      <c r="EA690" s="2" t="s">
        <v>3</v>
      </c>
      <c r="EB690" s="2" t="s">
        <v>3</v>
      </c>
      <c r="EC690" s="2" t="s">
        <v>3</v>
      </c>
      <c r="ED690" s="2"/>
      <c r="EE690" s="2">
        <v>75084939</v>
      </c>
      <c r="EF690" s="2">
        <v>2</v>
      </c>
      <c r="EG690" s="2" t="s">
        <v>25</v>
      </c>
      <c r="EH690" s="2">
        <v>4</v>
      </c>
      <c r="EI690" s="2" t="s">
        <v>106</v>
      </c>
      <c r="EJ690" s="2">
        <v>1</v>
      </c>
      <c r="EK690" s="2">
        <v>4001</v>
      </c>
      <c r="EL690" s="2" t="s">
        <v>106</v>
      </c>
      <c r="EM690" s="2" t="s">
        <v>107</v>
      </c>
      <c r="EN690" s="2"/>
      <c r="EO690" s="2" t="s">
        <v>3</v>
      </c>
      <c r="EP690" s="2"/>
      <c r="EQ690" s="2">
        <v>1024</v>
      </c>
      <c r="ER690" s="2">
        <v>0</v>
      </c>
      <c r="ES690" s="2">
        <v>0</v>
      </c>
      <c r="ET690" s="2">
        <v>0</v>
      </c>
      <c r="EU690" s="2">
        <v>0</v>
      </c>
      <c r="EV690" s="2">
        <v>0</v>
      </c>
      <c r="EW690" s="2">
        <v>2.08</v>
      </c>
      <c r="EX690" s="2">
        <v>3.19</v>
      </c>
      <c r="EY690" s="2">
        <v>0</v>
      </c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>
        <v>0</v>
      </c>
      <c r="FR690" s="2">
        <v>0</v>
      </c>
      <c r="FS690" s="2">
        <v>0</v>
      </c>
      <c r="FT690" s="2"/>
      <c r="FU690" s="2"/>
      <c r="FV690" s="2"/>
      <c r="FW690" s="2"/>
      <c r="FX690" s="2">
        <v>106</v>
      </c>
      <c r="FY690" s="2">
        <v>45</v>
      </c>
      <c r="FZ690" s="2"/>
      <c r="GA690" s="2" t="s">
        <v>3</v>
      </c>
      <c r="GB690" s="2"/>
      <c r="GC690" s="2"/>
      <c r="GD690" s="2">
        <v>1</v>
      </c>
      <c r="GE690" s="2"/>
      <c r="GF690" s="2">
        <v>1690810863</v>
      </c>
      <c r="GG690" s="2">
        <v>2</v>
      </c>
      <c r="GH690" s="2">
        <v>1</v>
      </c>
      <c r="GI690" s="2">
        <v>-2</v>
      </c>
      <c r="GJ690" s="2">
        <v>0</v>
      </c>
      <c r="GK690" s="2">
        <v>0</v>
      </c>
      <c r="GL690" s="2">
        <f t="shared" si="449"/>
        <v>0</v>
      </c>
      <c r="GM690" s="2">
        <f t="shared" si="450"/>
        <v>5037162.34</v>
      </c>
      <c r="GN690" s="2">
        <f t="shared" si="451"/>
        <v>5037162.34</v>
      </c>
      <c r="GO690" s="2">
        <f t="shared" si="452"/>
        <v>0</v>
      </c>
      <c r="GP690" s="2">
        <f t="shared" si="453"/>
        <v>0</v>
      </c>
      <c r="GQ690" s="2"/>
      <c r="GR690" s="2">
        <v>0</v>
      </c>
      <c r="GS690" s="2">
        <v>3</v>
      </c>
      <c r="GT690" s="2">
        <v>0</v>
      </c>
      <c r="GU690" s="2" t="s">
        <v>3</v>
      </c>
      <c r="GV690" s="2">
        <f t="shared" si="454"/>
        <v>0</v>
      </c>
      <c r="GW690" s="2">
        <v>1</v>
      </c>
      <c r="GX690" s="2">
        <f t="shared" si="455"/>
        <v>0</v>
      </c>
      <c r="GY690" s="2"/>
      <c r="GZ690" s="2"/>
      <c r="HA690" s="2">
        <v>0</v>
      </c>
      <c r="HB690" s="2">
        <v>0</v>
      </c>
      <c r="HC690" s="2">
        <f t="shared" si="456"/>
        <v>0</v>
      </c>
      <c r="HD690" s="2"/>
      <c r="HE690" s="2" t="s">
        <v>3</v>
      </c>
      <c r="HF690" s="2" t="s">
        <v>3</v>
      </c>
      <c r="HG690" s="2"/>
      <c r="HH690" s="2"/>
      <c r="HI690" s="2"/>
      <c r="HJ690" s="2"/>
      <c r="HK690" s="2"/>
      <c r="HL690" s="2"/>
      <c r="HM690" s="2" t="s">
        <v>3</v>
      </c>
      <c r="HN690" s="2" t="s">
        <v>108</v>
      </c>
      <c r="HO690" s="2" t="s">
        <v>109</v>
      </c>
      <c r="HP690" s="2" t="s">
        <v>106</v>
      </c>
      <c r="HQ690" s="2" t="s">
        <v>106</v>
      </c>
      <c r="HR690" s="2"/>
      <c r="HS690" s="2">
        <v>0</v>
      </c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>
        <v>0</v>
      </c>
      <c r="IL690" s="2"/>
      <c r="IM690" s="2"/>
      <c r="IN690" s="2"/>
      <c r="IO690" s="2"/>
      <c r="IP690" s="2"/>
      <c r="IQ690" s="2"/>
      <c r="IR690" s="2"/>
      <c r="IS690" s="2"/>
      <c r="IT690" s="2"/>
      <c r="IU690" s="2"/>
    </row>
    <row r="691" spans="1:255" x14ac:dyDescent="0.25">
      <c r="A691" s="2">
        <v>18</v>
      </c>
      <c r="B691" s="2">
        <v>0</v>
      </c>
      <c r="C691" s="2">
        <v>536</v>
      </c>
      <c r="D691" s="2"/>
      <c r="E691" s="2" t="s">
        <v>3</v>
      </c>
      <c r="F691" s="2" t="s">
        <v>117</v>
      </c>
      <c r="G691" s="2" t="s">
        <v>118</v>
      </c>
      <c r="H691" s="2" t="s">
        <v>119</v>
      </c>
      <c r="I691" s="2">
        <f>I690*J691</f>
        <v>23.009599999999999</v>
      </c>
      <c r="J691" s="2">
        <v>0.1168</v>
      </c>
      <c r="K691" s="2">
        <v>0.1168</v>
      </c>
      <c r="L691" s="2"/>
      <c r="M691" s="2"/>
      <c r="N691" s="2"/>
      <c r="O691" s="2">
        <f t="shared" si="436"/>
        <v>325650.03999999998</v>
      </c>
      <c r="P691" s="2">
        <f>ROUND(CQ691*I691,2)</f>
        <v>325650.03999999998</v>
      </c>
      <c r="Q691" s="2">
        <f>ROUND(CR691*I691,2)</f>
        <v>0</v>
      </c>
      <c r="R691" s="2">
        <f>ROUND(CS691*I691,2)</f>
        <v>0</v>
      </c>
      <c r="S691" s="2">
        <f>ROUND(CT691*I691,2)</f>
        <v>0</v>
      </c>
      <c r="T691" s="2">
        <f t="shared" si="437"/>
        <v>0</v>
      </c>
      <c r="U691" s="2">
        <f>ROUND(CV691*I691,7)</f>
        <v>0</v>
      </c>
      <c r="V691" s="2">
        <f>ROUND(CW691*I691,7)</f>
        <v>0</v>
      </c>
      <c r="W691" s="2">
        <f t="shared" si="438"/>
        <v>0</v>
      </c>
      <c r="X691" s="2">
        <f t="shared" si="439"/>
        <v>0</v>
      </c>
      <c r="Y691" s="2">
        <f t="shared" si="440"/>
        <v>0</v>
      </c>
      <c r="Z691" s="2"/>
      <c r="AA691" s="2">
        <v>-1</v>
      </c>
      <c r="AB691" s="2">
        <f t="shared" si="441"/>
        <v>16456.73</v>
      </c>
      <c r="AC691" s="2">
        <f>ROUND((ES691),6)</f>
        <v>16456.73</v>
      </c>
      <c r="AD691" s="2">
        <f>ROUND((((ET691)-(EU691))+AE691),6)</f>
        <v>0</v>
      </c>
      <c r="AE691" s="2">
        <f t="shared" ref="AE691:AF693" si="457">ROUND((EU691),6)</f>
        <v>0</v>
      </c>
      <c r="AF691" s="2">
        <f t="shared" si="457"/>
        <v>0</v>
      </c>
      <c r="AG691" s="2">
        <f t="shared" si="442"/>
        <v>0</v>
      </c>
      <c r="AH691" s="2">
        <f t="shared" ref="AH691:AI693" si="458">(EW691)</f>
        <v>0</v>
      </c>
      <c r="AI691" s="2">
        <f t="shared" si="458"/>
        <v>0</v>
      </c>
      <c r="AJ691" s="2">
        <f t="shared" si="443"/>
        <v>0</v>
      </c>
      <c r="AK691" s="2">
        <v>16456.73</v>
      </c>
      <c r="AL691" s="2">
        <v>16456.73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106</v>
      </c>
      <c r="AU691" s="2">
        <v>45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0.86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3</v>
      </c>
      <c r="BI691" s="2">
        <v>1</v>
      </c>
      <c r="BJ691" s="2" t="s">
        <v>120</v>
      </c>
      <c r="BK691" s="2"/>
      <c r="BL691" s="2"/>
      <c r="BM691" s="2">
        <v>4001</v>
      </c>
      <c r="BN691" s="2">
        <v>0</v>
      </c>
      <c r="BO691" s="2" t="s">
        <v>117</v>
      </c>
      <c r="BP691" s="2">
        <v>1</v>
      </c>
      <c r="BQ691" s="2">
        <v>2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106</v>
      </c>
      <c r="CA691" s="2">
        <v>45</v>
      </c>
      <c r="CB691" s="2" t="s">
        <v>3</v>
      </c>
      <c r="CC691" s="2"/>
      <c r="CD691" s="2"/>
      <c r="CE691" s="2">
        <v>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 t="shared" si="444"/>
        <v>325650.03999999998</v>
      </c>
      <c r="CQ691" s="2">
        <f>ROUND(AL691*BC691,2)</f>
        <v>14152.79</v>
      </c>
      <c r="CR691" s="2">
        <f>ROUND(AM691*BB691,2)</f>
        <v>0</v>
      </c>
      <c r="CS691" s="2">
        <f>ROUND(AN691*BS691,2)</f>
        <v>0</v>
      </c>
      <c r="CT691" s="2">
        <f>ROUND(AO691*BA691,2)</f>
        <v>0</v>
      </c>
      <c r="CU691" s="2">
        <f t="shared" si="445"/>
        <v>0</v>
      </c>
      <c r="CV691" s="2">
        <f t="shared" ref="CV691:CW693" si="459">AH691</f>
        <v>0</v>
      </c>
      <c r="CW691" s="2">
        <f t="shared" si="459"/>
        <v>0</v>
      </c>
      <c r="CX691" s="2">
        <f t="shared" si="446"/>
        <v>0</v>
      </c>
      <c r="CY691" s="2">
        <f t="shared" si="447"/>
        <v>0</v>
      </c>
      <c r="CZ691" s="2">
        <f t="shared" si="448"/>
        <v>0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1009</v>
      </c>
      <c r="DV691" s="2" t="s">
        <v>119</v>
      </c>
      <c r="DW691" s="2" t="s">
        <v>119</v>
      </c>
      <c r="DX691" s="2">
        <v>1000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75084939</v>
      </c>
      <c r="EF691" s="2">
        <v>2</v>
      </c>
      <c r="EG691" s="2" t="s">
        <v>25</v>
      </c>
      <c r="EH691" s="2">
        <v>4</v>
      </c>
      <c r="EI691" s="2" t="s">
        <v>106</v>
      </c>
      <c r="EJ691" s="2">
        <v>1</v>
      </c>
      <c r="EK691" s="2">
        <v>4001</v>
      </c>
      <c r="EL691" s="2" t="s">
        <v>106</v>
      </c>
      <c r="EM691" s="2" t="s">
        <v>107</v>
      </c>
      <c r="EN691" s="2"/>
      <c r="EO691" s="2" t="s">
        <v>3</v>
      </c>
      <c r="EP691" s="2"/>
      <c r="EQ691" s="2">
        <v>1024</v>
      </c>
      <c r="ER691" s="2">
        <v>16456.73</v>
      </c>
      <c r="ES691" s="2">
        <v>16456.73</v>
      </c>
      <c r="ET691" s="2">
        <v>0</v>
      </c>
      <c r="EU691" s="2">
        <v>0</v>
      </c>
      <c r="EV691" s="2">
        <v>0</v>
      </c>
      <c r="EW691" s="2">
        <v>0</v>
      </c>
      <c r="EX691" s="2">
        <v>0</v>
      </c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v>0</v>
      </c>
      <c r="FS691" s="2">
        <v>0</v>
      </c>
      <c r="FT691" s="2"/>
      <c r="FU691" s="2"/>
      <c r="FV691" s="2"/>
      <c r="FW691" s="2"/>
      <c r="FX691" s="2">
        <v>106</v>
      </c>
      <c r="FY691" s="2">
        <v>45</v>
      </c>
      <c r="FZ691" s="2"/>
      <c r="GA691" s="2" t="s">
        <v>3</v>
      </c>
      <c r="GB691" s="2"/>
      <c r="GC691" s="2"/>
      <c r="GD691" s="2">
        <v>1</v>
      </c>
      <c r="GE691" s="2"/>
      <c r="GF691" s="2">
        <v>-1591594887</v>
      </c>
      <c r="GG691" s="2">
        <v>2</v>
      </c>
      <c r="GH691" s="2">
        <v>1</v>
      </c>
      <c r="GI691" s="2">
        <v>2</v>
      </c>
      <c r="GJ691" s="2">
        <v>0</v>
      </c>
      <c r="GK691" s="2">
        <v>0</v>
      </c>
      <c r="GL691" s="2">
        <f t="shared" si="449"/>
        <v>0</v>
      </c>
      <c r="GM691" s="2">
        <f t="shared" si="450"/>
        <v>325650.03999999998</v>
      </c>
      <c r="GN691" s="2">
        <f t="shared" si="451"/>
        <v>325650.03999999998</v>
      </c>
      <c r="GO691" s="2">
        <f t="shared" si="452"/>
        <v>0</v>
      </c>
      <c r="GP691" s="2">
        <f t="shared" si="453"/>
        <v>0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 t="shared" si="454"/>
        <v>0</v>
      </c>
      <c r="GW691" s="2">
        <v>1</v>
      </c>
      <c r="GX691" s="2">
        <f t="shared" si="455"/>
        <v>0</v>
      </c>
      <c r="GY691" s="2"/>
      <c r="GZ691" s="2"/>
      <c r="HA691" s="2">
        <v>0</v>
      </c>
      <c r="HB691" s="2">
        <v>0</v>
      </c>
      <c r="HC691" s="2">
        <f t="shared" si="456"/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108</v>
      </c>
      <c r="HO691" s="2" t="s">
        <v>109</v>
      </c>
      <c r="HP691" s="2" t="s">
        <v>106</v>
      </c>
      <c r="HQ691" s="2" t="s">
        <v>106</v>
      </c>
      <c r="HR691" s="2"/>
      <c r="HS691" s="2">
        <v>0</v>
      </c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5">
      <c r="A692" s="2">
        <v>18</v>
      </c>
      <c r="B692" s="2">
        <v>0</v>
      </c>
      <c r="C692" s="2">
        <v>537</v>
      </c>
      <c r="D692" s="2"/>
      <c r="E692" s="2" t="s">
        <v>3</v>
      </c>
      <c r="F692" s="2" t="s">
        <v>123</v>
      </c>
      <c r="G692" s="2" t="s">
        <v>124</v>
      </c>
      <c r="H692" s="2" t="s">
        <v>125</v>
      </c>
      <c r="I692" s="2">
        <f>I690*J692</f>
        <v>1122.9000000000001</v>
      </c>
      <c r="J692" s="2">
        <v>5.7</v>
      </c>
      <c r="K692" s="2">
        <v>5.7</v>
      </c>
      <c r="L692" s="2"/>
      <c r="M692" s="2"/>
      <c r="N692" s="2"/>
      <c r="O692" s="2">
        <f t="shared" si="436"/>
        <v>827420.09</v>
      </c>
      <c r="P692" s="2">
        <f>ROUND(CQ692*I692,2)</f>
        <v>827420.09</v>
      </c>
      <c r="Q692" s="2">
        <f>ROUND(CR692*I692,2)</f>
        <v>0</v>
      </c>
      <c r="R692" s="2">
        <f>ROUND(CS692*I692,2)</f>
        <v>0</v>
      </c>
      <c r="S692" s="2">
        <f>ROUND(CT692*I692,2)</f>
        <v>0</v>
      </c>
      <c r="T692" s="2">
        <f t="shared" si="437"/>
        <v>0</v>
      </c>
      <c r="U692" s="2">
        <f>ROUND(CV692*I692,7)</f>
        <v>0</v>
      </c>
      <c r="V692" s="2">
        <f>ROUND(CW692*I692,7)</f>
        <v>0</v>
      </c>
      <c r="W692" s="2">
        <f t="shared" si="438"/>
        <v>0</v>
      </c>
      <c r="X692" s="2">
        <f t="shared" si="439"/>
        <v>0</v>
      </c>
      <c r="Y692" s="2">
        <f t="shared" si="440"/>
        <v>0</v>
      </c>
      <c r="Z692" s="2"/>
      <c r="AA692" s="2">
        <v>-1</v>
      </c>
      <c r="AB692" s="2">
        <f t="shared" si="441"/>
        <v>695.15</v>
      </c>
      <c r="AC692" s="2">
        <f>ROUND((ES692),6)</f>
        <v>695.15</v>
      </c>
      <c r="AD692" s="2">
        <f>ROUND((((ET692)-(EU692))+AE692),6)</f>
        <v>0</v>
      </c>
      <c r="AE692" s="2">
        <f t="shared" si="457"/>
        <v>0</v>
      </c>
      <c r="AF692" s="2">
        <f t="shared" si="457"/>
        <v>0</v>
      </c>
      <c r="AG692" s="2">
        <f t="shared" si="442"/>
        <v>0</v>
      </c>
      <c r="AH692" s="2">
        <f t="shared" si="458"/>
        <v>0</v>
      </c>
      <c r="AI692" s="2">
        <f t="shared" si="458"/>
        <v>0</v>
      </c>
      <c r="AJ692" s="2">
        <f t="shared" si="443"/>
        <v>0</v>
      </c>
      <c r="AK692" s="2">
        <v>695.15</v>
      </c>
      <c r="AL692" s="2">
        <v>695.15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106</v>
      </c>
      <c r="AU692" s="2">
        <v>45</v>
      </c>
      <c r="AV692" s="2">
        <v>1</v>
      </c>
      <c r="AW692" s="2">
        <v>1</v>
      </c>
      <c r="AX692" s="2"/>
      <c r="AY692" s="2"/>
      <c r="AZ692" s="2">
        <v>1</v>
      </c>
      <c r="BA692" s="2">
        <v>1</v>
      </c>
      <c r="BB692" s="2">
        <v>1</v>
      </c>
      <c r="BC692" s="2">
        <v>1.06</v>
      </c>
      <c r="BD692" s="2" t="s">
        <v>3</v>
      </c>
      <c r="BE692" s="2" t="s">
        <v>3</v>
      </c>
      <c r="BF692" s="2" t="s">
        <v>3</v>
      </c>
      <c r="BG692" s="2" t="s">
        <v>3</v>
      </c>
      <c r="BH692" s="2">
        <v>3</v>
      </c>
      <c r="BI692" s="2">
        <v>1</v>
      </c>
      <c r="BJ692" s="2" t="s">
        <v>126</v>
      </c>
      <c r="BK692" s="2"/>
      <c r="BL692" s="2"/>
      <c r="BM692" s="2">
        <v>4001</v>
      </c>
      <c r="BN692" s="2">
        <v>0</v>
      </c>
      <c r="BO692" s="2" t="s">
        <v>123</v>
      </c>
      <c r="BP692" s="2">
        <v>1</v>
      </c>
      <c r="BQ692" s="2">
        <v>2</v>
      </c>
      <c r="BR692" s="2">
        <v>0</v>
      </c>
      <c r="BS692" s="2">
        <v>1</v>
      </c>
      <c r="BT692" s="2">
        <v>1</v>
      </c>
      <c r="BU692" s="2">
        <v>1</v>
      </c>
      <c r="BV692" s="2">
        <v>1</v>
      </c>
      <c r="BW692" s="2">
        <v>1</v>
      </c>
      <c r="BX692" s="2">
        <v>1</v>
      </c>
      <c r="BY692" s="2" t="s">
        <v>3</v>
      </c>
      <c r="BZ692" s="2">
        <v>106</v>
      </c>
      <c r="CA692" s="2">
        <v>45</v>
      </c>
      <c r="CB692" s="2" t="s">
        <v>3</v>
      </c>
      <c r="CC692" s="2"/>
      <c r="CD692" s="2"/>
      <c r="CE692" s="2">
        <v>0</v>
      </c>
      <c r="CF692" s="2">
        <v>0</v>
      </c>
      <c r="CG692" s="2">
        <v>0</v>
      </c>
      <c r="CH692" s="2"/>
      <c r="CI692" s="2"/>
      <c r="CJ692" s="2"/>
      <c r="CK692" s="2"/>
      <c r="CL692" s="2"/>
      <c r="CM692" s="2">
        <v>0</v>
      </c>
      <c r="CN692" s="2" t="s">
        <v>3</v>
      </c>
      <c r="CO692" s="2">
        <v>0</v>
      </c>
      <c r="CP692" s="2">
        <f t="shared" si="444"/>
        <v>827420.09</v>
      </c>
      <c r="CQ692" s="2">
        <f>ROUND(AL692*BC692,2)</f>
        <v>736.86</v>
      </c>
      <c r="CR692" s="2">
        <f>ROUND(AM692*BB692,2)</f>
        <v>0</v>
      </c>
      <c r="CS692" s="2">
        <f>ROUND(AN692*BS692,2)</f>
        <v>0</v>
      </c>
      <c r="CT692" s="2">
        <f>ROUND(AO692*BA692,2)</f>
        <v>0</v>
      </c>
      <c r="CU692" s="2">
        <f t="shared" si="445"/>
        <v>0</v>
      </c>
      <c r="CV692" s="2">
        <f t="shared" si="459"/>
        <v>0</v>
      </c>
      <c r="CW692" s="2">
        <f t="shared" si="459"/>
        <v>0</v>
      </c>
      <c r="CX692" s="2">
        <f t="shared" si="446"/>
        <v>0</v>
      </c>
      <c r="CY692" s="2">
        <f t="shared" si="447"/>
        <v>0</v>
      </c>
      <c r="CZ692" s="2">
        <f t="shared" si="448"/>
        <v>0</v>
      </c>
      <c r="DA692" s="2"/>
      <c r="DB692" s="2"/>
      <c r="DC692" s="2" t="s">
        <v>3</v>
      </c>
      <c r="DD692" s="2" t="s">
        <v>3</v>
      </c>
      <c r="DE692" s="2" t="s">
        <v>3</v>
      </c>
      <c r="DF692" s="2" t="s">
        <v>3</v>
      </c>
      <c r="DG692" s="2" t="s">
        <v>3</v>
      </c>
      <c r="DH692" s="2" t="s">
        <v>3</v>
      </c>
      <c r="DI692" s="2" t="s">
        <v>3</v>
      </c>
      <c r="DJ692" s="2" t="s">
        <v>3</v>
      </c>
      <c r="DK692" s="2" t="s">
        <v>3</v>
      </c>
      <c r="DL692" s="2" t="s">
        <v>3</v>
      </c>
      <c r="DM692" s="2" t="s">
        <v>3</v>
      </c>
      <c r="DN692" s="2">
        <v>0</v>
      </c>
      <c r="DO692" s="2">
        <v>0</v>
      </c>
      <c r="DP692" s="2">
        <v>1</v>
      </c>
      <c r="DQ692" s="2">
        <v>1</v>
      </c>
      <c r="DR692" s="2"/>
      <c r="DS692" s="2"/>
      <c r="DT692" s="2"/>
      <c r="DU692" s="2">
        <v>1009</v>
      </c>
      <c r="DV692" s="2" t="s">
        <v>125</v>
      </c>
      <c r="DW692" s="2" t="s">
        <v>125</v>
      </c>
      <c r="DX692" s="2">
        <v>1</v>
      </c>
      <c r="DY692" s="2"/>
      <c r="DZ692" s="2" t="s">
        <v>3</v>
      </c>
      <c r="EA692" s="2" t="s">
        <v>3</v>
      </c>
      <c r="EB692" s="2" t="s">
        <v>3</v>
      </c>
      <c r="EC692" s="2" t="s">
        <v>3</v>
      </c>
      <c r="ED692" s="2"/>
      <c r="EE692" s="2">
        <v>75084939</v>
      </c>
      <c r="EF692" s="2">
        <v>2</v>
      </c>
      <c r="EG692" s="2" t="s">
        <v>25</v>
      </c>
      <c r="EH692" s="2">
        <v>4</v>
      </c>
      <c r="EI692" s="2" t="s">
        <v>106</v>
      </c>
      <c r="EJ692" s="2">
        <v>1</v>
      </c>
      <c r="EK692" s="2">
        <v>4001</v>
      </c>
      <c r="EL692" s="2" t="s">
        <v>106</v>
      </c>
      <c r="EM692" s="2" t="s">
        <v>107</v>
      </c>
      <c r="EN692" s="2"/>
      <c r="EO692" s="2" t="s">
        <v>3</v>
      </c>
      <c r="EP692" s="2"/>
      <c r="EQ692" s="2">
        <v>1024</v>
      </c>
      <c r="ER692" s="2">
        <v>695.15</v>
      </c>
      <c r="ES692" s="2">
        <v>695.15</v>
      </c>
      <c r="ET692" s="2">
        <v>0</v>
      </c>
      <c r="EU692" s="2">
        <v>0</v>
      </c>
      <c r="EV692" s="2">
        <v>0</v>
      </c>
      <c r="EW692" s="2">
        <v>0</v>
      </c>
      <c r="EX692" s="2">
        <v>0</v>
      </c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>
        <v>0</v>
      </c>
      <c r="FR692" s="2">
        <v>0</v>
      </c>
      <c r="FS692" s="2">
        <v>0</v>
      </c>
      <c r="FT692" s="2"/>
      <c r="FU692" s="2"/>
      <c r="FV692" s="2"/>
      <c r="FW692" s="2"/>
      <c r="FX692" s="2">
        <v>106</v>
      </c>
      <c r="FY692" s="2">
        <v>45</v>
      </c>
      <c r="FZ692" s="2"/>
      <c r="GA692" s="2" t="s">
        <v>3</v>
      </c>
      <c r="GB692" s="2"/>
      <c r="GC692" s="2"/>
      <c r="GD692" s="2">
        <v>1</v>
      </c>
      <c r="GE692" s="2"/>
      <c r="GF692" s="2">
        <v>-715723481</v>
      </c>
      <c r="GG692" s="2">
        <v>2</v>
      </c>
      <c r="GH692" s="2">
        <v>1</v>
      </c>
      <c r="GI692" s="2">
        <v>2</v>
      </c>
      <c r="GJ692" s="2">
        <v>0</v>
      </c>
      <c r="GK692" s="2">
        <v>0</v>
      </c>
      <c r="GL692" s="2">
        <f t="shared" si="449"/>
        <v>0</v>
      </c>
      <c r="GM692" s="2">
        <f t="shared" si="450"/>
        <v>827420.09</v>
      </c>
      <c r="GN692" s="2">
        <f t="shared" si="451"/>
        <v>827420.09</v>
      </c>
      <c r="GO692" s="2">
        <f t="shared" si="452"/>
        <v>0</v>
      </c>
      <c r="GP692" s="2">
        <f t="shared" si="453"/>
        <v>0</v>
      </c>
      <c r="GQ692" s="2"/>
      <c r="GR692" s="2">
        <v>0</v>
      </c>
      <c r="GS692" s="2">
        <v>3</v>
      </c>
      <c r="GT692" s="2">
        <v>0</v>
      </c>
      <c r="GU692" s="2" t="s">
        <v>3</v>
      </c>
      <c r="GV692" s="2">
        <f t="shared" si="454"/>
        <v>0</v>
      </c>
      <c r="GW692" s="2">
        <v>1</v>
      </c>
      <c r="GX692" s="2">
        <f t="shared" si="455"/>
        <v>0</v>
      </c>
      <c r="GY692" s="2"/>
      <c r="GZ692" s="2"/>
      <c r="HA692" s="2">
        <v>0</v>
      </c>
      <c r="HB692" s="2">
        <v>0</v>
      </c>
      <c r="HC692" s="2">
        <f t="shared" si="456"/>
        <v>0</v>
      </c>
      <c r="HD692" s="2"/>
      <c r="HE692" s="2" t="s">
        <v>3</v>
      </c>
      <c r="HF692" s="2" t="s">
        <v>3</v>
      </c>
      <c r="HG692" s="2"/>
      <c r="HH692" s="2"/>
      <c r="HI692" s="2"/>
      <c r="HJ692" s="2"/>
      <c r="HK692" s="2"/>
      <c r="HL692" s="2"/>
      <c r="HM692" s="2" t="s">
        <v>3</v>
      </c>
      <c r="HN692" s="2" t="s">
        <v>108</v>
      </c>
      <c r="HO692" s="2" t="s">
        <v>109</v>
      </c>
      <c r="HP692" s="2" t="s">
        <v>106</v>
      </c>
      <c r="HQ692" s="2" t="s">
        <v>106</v>
      </c>
      <c r="HR692" s="2"/>
      <c r="HS692" s="2">
        <v>0</v>
      </c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>
        <v>0</v>
      </c>
      <c r="IL692" s="2"/>
      <c r="IM692" s="2"/>
      <c r="IN692" s="2"/>
      <c r="IO692" s="2"/>
      <c r="IP692" s="2"/>
      <c r="IQ692" s="2"/>
      <c r="IR692" s="2"/>
      <c r="IS692" s="2"/>
      <c r="IT692" s="2"/>
      <c r="IU692" s="2"/>
    </row>
    <row r="693" spans="1:255" x14ac:dyDescent="0.25">
      <c r="A693" s="2">
        <v>17</v>
      </c>
      <c r="B693" s="2">
        <v>0</v>
      </c>
      <c r="C693" s="2"/>
      <c r="D693" s="2"/>
      <c r="E693" s="2" t="s">
        <v>3</v>
      </c>
      <c r="F693" s="2" t="s">
        <v>203</v>
      </c>
      <c r="G693" s="2" t="s">
        <v>204</v>
      </c>
      <c r="H693" s="2" t="s">
        <v>115</v>
      </c>
      <c r="I693" s="2">
        <f>ROUND(197*2+4,7)</f>
        <v>398</v>
      </c>
      <c r="J693" s="2">
        <v>0</v>
      </c>
      <c r="K693" s="2">
        <f>ROUND(197*2+4,7)</f>
        <v>398</v>
      </c>
      <c r="L693" s="2"/>
      <c r="M693" s="2"/>
      <c r="N693" s="2"/>
      <c r="O693" s="2">
        <f t="shared" si="436"/>
        <v>529411.64</v>
      </c>
      <c r="P693" s="2">
        <f>ROUND(CQ693*I693,2)</f>
        <v>529411.64</v>
      </c>
      <c r="Q693" s="2">
        <f>ROUND(CR693*I693,2)</f>
        <v>0</v>
      </c>
      <c r="R693" s="2">
        <f>ROUND(CS693*I693,2)</f>
        <v>0</v>
      </c>
      <c r="S693" s="2">
        <f>ROUND(CT693*I693,2)</f>
        <v>0</v>
      </c>
      <c r="T693" s="2">
        <f t="shared" si="437"/>
        <v>0</v>
      </c>
      <c r="U693" s="2">
        <f>ROUND(CV693*I693,7)</f>
        <v>0</v>
      </c>
      <c r="V693" s="2">
        <f>ROUND(CW693*I693,7)</f>
        <v>0</v>
      </c>
      <c r="W693" s="2">
        <f t="shared" si="438"/>
        <v>0</v>
      </c>
      <c r="X693" s="2">
        <f t="shared" si="439"/>
        <v>0</v>
      </c>
      <c r="Y693" s="2">
        <f t="shared" si="440"/>
        <v>0</v>
      </c>
      <c r="Z693" s="2"/>
      <c r="AA693" s="2">
        <v>-1</v>
      </c>
      <c r="AB693" s="2">
        <f t="shared" si="441"/>
        <v>1330.18</v>
      </c>
      <c r="AC693" s="2">
        <f>ROUND((ES693),6)</f>
        <v>1330.18</v>
      </c>
      <c r="AD693" s="2">
        <f>ROUND((ET693),6)</f>
        <v>0</v>
      </c>
      <c r="AE693" s="2">
        <f t="shared" si="457"/>
        <v>0</v>
      </c>
      <c r="AF693" s="2">
        <f t="shared" si="457"/>
        <v>0</v>
      </c>
      <c r="AG693" s="2">
        <f t="shared" si="442"/>
        <v>0</v>
      </c>
      <c r="AH693" s="2">
        <f t="shared" si="458"/>
        <v>0</v>
      </c>
      <c r="AI693" s="2">
        <f t="shared" si="458"/>
        <v>0</v>
      </c>
      <c r="AJ693" s="2">
        <f t="shared" si="443"/>
        <v>0</v>
      </c>
      <c r="AK693" s="2">
        <v>1330.18</v>
      </c>
      <c r="AL693" s="2">
        <v>1330.18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v>0</v>
      </c>
      <c r="AV693" s="2">
        <v>1</v>
      </c>
      <c r="AW693" s="2">
        <v>1</v>
      </c>
      <c r="AX693" s="2"/>
      <c r="AY693" s="2"/>
      <c r="AZ693" s="2">
        <v>1</v>
      </c>
      <c r="BA693" s="2">
        <v>1</v>
      </c>
      <c r="BB693" s="2">
        <v>1</v>
      </c>
      <c r="BC693" s="2">
        <v>1</v>
      </c>
      <c r="BD693" s="2" t="s">
        <v>3</v>
      </c>
      <c r="BE693" s="2" t="s">
        <v>3</v>
      </c>
      <c r="BF693" s="2" t="s">
        <v>3</v>
      </c>
      <c r="BG693" s="2" t="s">
        <v>3</v>
      </c>
      <c r="BH693" s="2">
        <v>3</v>
      </c>
      <c r="BI693" s="2">
        <v>1</v>
      </c>
      <c r="BJ693" s="2" t="s">
        <v>203</v>
      </c>
      <c r="BK693" s="2"/>
      <c r="BL693" s="2"/>
      <c r="BM693" s="2">
        <v>900</v>
      </c>
      <c r="BN693" s="2">
        <v>0</v>
      </c>
      <c r="BO693" s="2" t="s">
        <v>3</v>
      </c>
      <c r="BP693" s="2">
        <v>0</v>
      </c>
      <c r="BQ693" s="2">
        <v>90</v>
      </c>
      <c r="BR693" s="2">
        <v>0</v>
      </c>
      <c r="BS693" s="2">
        <v>1</v>
      </c>
      <c r="BT693" s="2">
        <v>1</v>
      </c>
      <c r="BU693" s="2">
        <v>1</v>
      </c>
      <c r="BV693" s="2">
        <v>1</v>
      </c>
      <c r="BW693" s="2">
        <v>1</v>
      </c>
      <c r="BX693" s="2">
        <v>1</v>
      </c>
      <c r="BY693" s="2" t="s">
        <v>3</v>
      </c>
      <c r="BZ693" s="2">
        <v>0</v>
      </c>
      <c r="CA693" s="2">
        <v>0</v>
      </c>
      <c r="CB693" s="2" t="s">
        <v>3</v>
      </c>
      <c r="CC693" s="2"/>
      <c r="CD693" s="2"/>
      <c r="CE693" s="2">
        <v>0</v>
      </c>
      <c r="CF693" s="2">
        <v>0</v>
      </c>
      <c r="CG693" s="2">
        <v>0</v>
      </c>
      <c r="CH693" s="2"/>
      <c r="CI693" s="2"/>
      <c r="CJ693" s="2"/>
      <c r="CK693" s="2"/>
      <c r="CL693" s="2"/>
      <c r="CM693" s="2">
        <v>0</v>
      </c>
      <c r="CN693" s="2" t="s">
        <v>3</v>
      </c>
      <c r="CO693" s="2">
        <v>0</v>
      </c>
      <c r="CP693" s="2">
        <f t="shared" si="444"/>
        <v>529411.64</v>
      </c>
      <c r="CQ693" s="2">
        <f>ROUND(AL693,2)</f>
        <v>1330.18</v>
      </c>
      <c r="CR693" s="2">
        <f>ROUND(AM693,2)</f>
        <v>0</v>
      </c>
      <c r="CS693" s="2">
        <f>ROUND(AN693*BS693,2)</f>
        <v>0</v>
      </c>
      <c r="CT693" s="2">
        <f>ROUND(AO693*BA693,2)</f>
        <v>0</v>
      </c>
      <c r="CU693" s="2">
        <f t="shared" si="445"/>
        <v>0</v>
      </c>
      <c r="CV693" s="2">
        <f t="shared" si="459"/>
        <v>0</v>
      </c>
      <c r="CW693" s="2">
        <f t="shared" si="459"/>
        <v>0</v>
      </c>
      <c r="CX693" s="2">
        <f t="shared" si="446"/>
        <v>0</v>
      </c>
      <c r="CY693" s="2">
        <f>0</f>
        <v>0</v>
      </c>
      <c r="CZ693" s="2">
        <f>0</f>
        <v>0</v>
      </c>
      <c r="DA693" s="2"/>
      <c r="DB693" s="2"/>
      <c r="DC693" s="2" t="s">
        <v>3</v>
      </c>
      <c r="DD693" s="2" t="s">
        <v>3</v>
      </c>
      <c r="DE693" s="2" t="s">
        <v>3</v>
      </c>
      <c r="DF693" s="2" t="s">
        <v>3</v>
      </c>
      <c r="DG693" s="2" t="s">
        <v>3</v>
      </c>
      <c r="DH693" s="2" t="s">
        <v>3</v>
      </c>
      <c r="DI693" s="2" t="s">
        <v>3</v>
      </c>
      <c r="DJ693" s="2" t="s">
        <v>3</v>
      </c>
      <c r="DK693" s="2" t="s">
        <v>3</v>
      </c>
      <c r="DL693" s="2" t="s">
        <v>3</v>
      </c>
      <c r="DM693" s="2" t="s">
        <v>3</v>
      </c>
      <c r="DN693" s="2">
        <v>0</v>
      </c>
      <c r="DO693" s="2">
        <v>0</v>
      </c>
      <c r="DP693" s="2">
        <v>1</v>
      </c>
      <c r="DQ693" s="2">
        <v>1</v>
      </c>
      <c r="DR693" s="2"/>
      <c r="DS693" s="2"/>
      <c r="DT693" s="2"/>
      <c r="DU693" s="2">
        <v>1003</v>
      </c>
      <c r="DV693" s="2" t="s">
        <v>115</v>
      </c>
      <c r="DW693" s="2" t="s">
        <v>115</v>
      </c>
      <c r="DX693" s="2">
        <v>1</v>
      </c>
      <c r="DY693" s="2"/>
      <c r="DZ693" s="2" t="s">
        <v>3</v>
      </c>
      <c r="EA693" s="2" t="s">
        <v>3</v>
      </c>
      <c r="EB693" s="2" t="s">
        <v>3</v>
      </c>
      <c r="EC693" s="2" t="s">
        <v>3</v>
      </c>
      <c r="ED693" s="2"/>
      <c r="EE693" s="2">
        <v>75085368</v>
      </c>
      <c r="EF693" s="2">
        <v>90</v>
      </c>
      <c r="EG693" s="2" t="s">
        <v>129</v>
      </c>
      <c r="EH693" s="2">
        <v>0</v>
      </c>
      <c r="EI693" s="2" t="s">
        <v>3</v>
      </c>
      <c r="EJ693" s="2">
        <v>1</v>
      </c>
      <c r="EK693" s="2">
        <v>900</v>
      </c>
      <c r="EL693" s="2" t="s">
        <v>129</v>
      </c>
      <c r="EM693" s="2" t="s">
        <v>130</v>
      </c>
      <c r="EN693" s="2"/>
      <c r="EO693" s="2" t="s">
        <v>3</v>
      </c>
      <c r="EP693" s="2"/>
      <c r="EQ693" s="2">
        <v>1040</v>
      </c>
      <c r="ER693" s="2">
        <v>0</v>
      </c>
      <c r="ES693" s="2">
        <v>1330.18</v>
      </c>
      <c r="ET693" s="2">
        <v>0</v>
      </c>
      <c r="EU693" s="2">
        <v>0</v>
      </c>
      <c r="EV693" s="2">
        <v>0</v>
      </c>
      <c r="EW693" s="2">
        <v>0</v>
      </c>
      <c r="EX693" s="2">
        <v>0</v>
      </c>
      <c r="EY693" s="2">
        <v>0</v>
      </c>
      <c r="EZ693" s="2">
        <v>5</v>
      </c>
      <c r="FA693" s="2"/>
      <c r="FB693" s="2"/>
      <c r="FC693" s="2">
        <v>0</v>
      </c>
      <c r="FD693" s="2">
        <v>18</v>
      </c>
      <c r="FE693" s="2"/>
      <c r="FF693" s="2">
        <v>1330.18</v>
      </c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>
        <v>0</v>
      </c>
      <c r="FR693" s="2">
        <v>0</v>
      </c>
      <c r="FS693" s="2">
        <v>0</v>
      </c>
      <c r="FT693" s="2"/>
      <c r="FU693" s="2"/>
      <c r="FV693" s="2"/>
      <c r="FW693" s="2"/>
      <c r="FX693" s="2">
        <v>0</v>
      </c>
      <c r="FY693" s="2">
        <v>0</v>
      </c>
      <c r="FZ693" s="2"/>
      <c r="GA693" s="2" t="s">
        <v>3</v>
      </c>
      <c r="GB693" s="2"/>
      <c r="GC693" s="2"/>
      <c r="GD693" s="2">
        <v>1</v>
      </c>
      <c r="GE693" s="2"/>
      <c r="GF693" s="2">
        <v>1366234277</v>
      </c>
      <c r="GG693" s="2">
        <v>2</v>
      </c>
      <c r="GH693" s="2">
        <v>3</v>
      </c>
      <c r="GI693" s="2">
        <v>-2</v>
      </c>
      <c r="GJ693" s="2">
        <v>0</v>
      </c>
      <c r="GK693" s="2">
        <v>0</v>
      </c>
      <c r="GL693" s="2">
        <f t="shared" si="449"/>
        <v>0</v>
      </c>
      <c r="GM693" s="2">
        <f t="shared" si="450"/>
        <v>529411.64</v>
      </c>
      <c r="GN693" s="2">
        <f t="shared" si="451"/>
        <v>529411.64</v>
      </c>
      <c r="GO693" s="2">
        <f t="shared" si="452"/>
        <v>0</v>
      </c>
      <c r="GP693" s="2">
        <f t="shared" si="453"/>
        <v>0</v>
      </c>
      <c r="GQ693" s="2"/>
      <c r="GR693" s="2">
        <v>1</v>
      </c>
      <c r="GS693" s="2">
        <v>1</v>
      </c>
      <c r="GT693" s="2">
        <v>0</v>
      </c>
      <c r="GU693" s="2" t="s">
        <v>3</v>
      </c>
      <c r="GV693" s="2">
        <f t="shared" si="454"/>
        <v>0</v>
      </c>
      <c r="GW693" s="2">
        <v>1</v>
      </c>
      <c r="GX693" s="2">
        <f t="shared" si="455"/>
        <v>0</v>
      </c>
      <c r="GY693" s="2"/>
      <c r="GZ693" s="2"/>
      <c r="HA693" s="2">
        <v>0</v>
      </c>
      <c r="HB693" s="2">
        <v>0</v>
      </c>
      <c r="HC693" s="2">
        <f t="shared" si="456"/>
        <v>0</v>
      </c>
      <c r="HD693" s="2"/>
      <c r="HE693" s="2" t="s">
        <v>3</v>
      </c>
      <c r="HF693" s="2" t="s">
        <v>3</v>
      </c>
      <c r="HG693" s="2">
        <f>ROUND(ROUND(AL693,2)*I693,2)</f>
        <v>529411.64</v>
      </c>
      <c r="HH693" s="2"/>
      <c r="HI693" s="2"/>
      <c r="HJ693" s="2"/>
      <c r="HK693" s="2"/>
      <c r="HL693" s="2"/>
      <c r="HM693" s="2" t="s">
        <v>3</v>
      </c>
      <c r="HN693" s="2" t="s">
        <v>3</v>
      </c>
      <c r="HO693" s="2" t="s">
        <v>3</v>
      </c>
      <c r="HP693" s="2" t="s">
        <v>3</v>
      </c>
      <c r="HQ693" s="2" t="s">
        <v>3</v>
      </c>
      <c r="HR693" s="2"/>
      <c r="HS693" s="2">
        <v>0</v>
      </c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>
        <v>0</v>
      </c>
      <c r="IL693" s="2"/>
      <c r="IM693" s="2"/>
      <c r="IN693" s="2"/>
      <c r="IO693" s="2"/>
      <c r="IP693" s="2"/>
      <c r="IQ693" s="2"/>
      <c r="IR693" s="2"/>
      <c r="IS693" s="2"/>
      <c r="IT693" s="2"/>
      <c r="IU693" s="2"/>
    </row>
    <row r="694" spans="1:255" x14ac:dyDescent="0.25">
      <c r="A694" s="2">
        <v>17</v>
      </c>
      <c r="B694" s="2">
        <v>0</v>
      </c>
      <c r="C694" s="2">
        <f>ROW(SmtRes!A542)</f>
        <v>542</v>
      </c>
      <c r="D694" s="2">
        <f>ROW(EtalonRes!A530)</f>
        <v>530</v>
      </c>
      <c r="E694" s="2" t="s">
        <v>3</v>
      </c>
      <c r="F694" s="2" t="s">
        <v>131</v>
      </c>
      <c r="G694" s="2" t="s">
        <v>132</v>
      </c>
      <c r="H694" s="2" t="s">
        <v>133</v>
      </c>
      <c r="I694" s="2">
        <v>32</v>
      </c>
      <c r="J694" s="2">
        <v>0</v>
      </c>
      <c r="K694" s="2">
        <v>32</v>
      </c>
      <c r="L694" s="2"/>
      <c r="M694" s="2"/>
      <c r="N694" s="2"/>
      <c r="O694" s="2">
        <f t="shared" si="436"/>
        <v>24376.83</v>
      </c>
      <c r="P694" s="2">
        <f>SUMIF(SmtRes!AQ539:'SmtRes'!AQ542,"=1",SmtRes!DF539:'SmtRes'!DF542)</f>
        <v>83.31</v>
      </c>
      <c r="Q694" s="2">
        <f>SUMIF(SmtRes!AQ539:'SmtRes'!AQ542,"=1",SmtRes!DG539:'SmtRes'!DG542)</f>
        <v>1960.85</v>
      </c>
      <c r="R694" s="2">
        <f>SUMIF(SmtRes!AQ539:'SmtRes'!AQ542,"=1",SmtRes!DH539:'SmtRes'!DH542)</f>
        <v>0</v>
      </c>
      <c r="S694" s="2">
        <f>SUMIF(SmtRes!AQ539:'SmtRes'!AQ542,"=1",SmtRes!DI539:'SmtRes'!DI542)</f>
        <v>22332.67</v>
      </c>
      <c r="T694" s="2">
        <f t="shared" si="437"/>
        <v>0</v>
      </c>
      <c r="U694" s="2">
        <f>SUMIF(SmtRes!AQ539:'SmtRes'!AQ542,"=1",SmtRes!CV539:'SmtRes'!CV542)</f>
        <v>28.8</v>
      </c>
      <c r="V694" s="2">
        <f>SUMIF(SmtRes!AQ539:'SmtRes'!AQ542,"=1",SmtRes!CW539:'SmtRes'!CW542)</f>
        <v>0</v>
      </c>
      <c r="W694" s="2">
        <f t="shared" si="438"/>
        <v>0</v>
      </c>
      <c r="X694" s="2">
        <f t="shared" si="439"/>
        <v>26129.22</v>
      </c>
      <c r="Y694" s="2">
        <f t="shared" si="440"/>
        <v>16526.18</v>
      </c>
      <c r="Z694" s="2"/>
      <c r="AA694" s="2">
        <v>-1</v>
      </c>
      <c r="AB694" s="2">
        <f t="shared" si="441"/>
        <v>740.83818499999995</v>
      </c>
      <c r="AC694" s="2">
        <f>ROUND((SUM(SmtRes!BQ539:'SmtRes'!BQ542)),6)</f>
        <v>1.8184849999999999</v>
      </c>
      <c r="AD694" s="2">
        <f>ROUND((((SUM(SmtRes!BR539:'SmtRes'!BR542))-(0))+AE694),6)</f>
        <v>41.123699999999999</v>
      </c>
      <c r="AE694" s="2">
        <f>ROUND((0),6)</f>
        <v>0</v>
      </c>
      <c r="AF694" s="2">
        <f>ROUND((SUM(SmtRes!BT539:'SmtRes'!BT542)),6)</f>
        <v>697.89599999999996</v>
      </c>
      <c r="AG694" s="2">
        <f t="shared" si="442"/>
        <v>0</v>
      </c>
      <c r="AH694" s="2">
        <f>(SUM(SmtRes!BU539:'SmtRes'!BU542))</f>
        <v>0.9</v>
      </c>
      <c r="AI694" s="2">
        <f>(0)</f>
        <v>0</v>
      </c>
      <c r="AJ694" s="2">
        <f t="shared" si="443"/>
        <v>0</v>
      </c>
      <c r="AK694" s="2">
        <v>740.83818500000007</v>
      </c>
      <c r="AL694" s="2">
        <v>1.8184849999999999</v>
      </c>
      <c r="AM694" s="2">
        <v>41.123700000000007</v>
      </c>
      <c r="AN694" s="2">
        <v>0</v>
      </c>
      <c r="AO694" s="2">
        <v>697.89600000000007</v>
      </c>
      <c r="AP694" s="2">
        <v>0</v>
      </c>
      <c r="AQ694" s="2">
        <v>0.9</v>
      </c>
      <c r="AR694" s="2">
        <v>0</v>
      </c>
      <c r="AS694" s="2">
        <v>0</v>
      </c>
      <c r="AT694" s="2">
        <v>117</v>
      </c>
      <c r="AU694" s="2">
        <v>74</v>
      </c>
      <c r="AV694" s="2">
        <v>1</v>
      </c>
      <c r="AW694" s="2">
        <v>1</v>
      </c>
      <c r="AX694" s="2"/>
      <c r="AY694" s="2"/>
      <c r="AZ694" s="2">
        <v>1</v>
      </c>
      <c r="BA694" s="2">
        <v>1</v>
      </c>
      <c r="BB694" s="2">
        <v>1</v>
      </c>
      <c r="BC694" s="2">
        <v>1</v>
      </c>
      <c r="BD694" s="2" t="s">
        <v>3</v>
      </c>
      <c r="BE694" s="2" t="s">
        <v>3</v>
      </c>
      <c r="BF694" s="2" t="s">
        <v>3</v>
      </c>
      <c r="BG694" s="2" t="s">
        <v>3</v>
      </c>
      <c r="BH694" s="2">
        <v>0</v>
      </c>
      <c r="BI694" s="2">
        <v>1</v>
      </c>
      <c r="BJ694" s="2" t="s">
        <v>134</v>
      </c>
      <c r="BK694" s="2"/>
      <c r="BL694" s="2"/>
      <c r="BM694" s="2">
        <v>24001</v>
      </c>
      <c r="BN694" s="2">
        <v>0</v>
      </c>
      <c r="BO694" s="2" t="s">
        <v>3</v>
      </c>
      <c r="BP694" s="2">
        <v>0</v>
      </c>
      <c r="BQ694" s="2">
        <v>2</v>
      </c>
      <c r="BR694" s="2">
        <v>0</v>
      </c>
      <c r="BS694" s="2">
        <v>1</v>
      </c>
      <c r="BT694" s="2">
        <v>1</v>
      </c>
      <c r="BU694" s="2">
        <v>1</v>
      </c>
      <c r="BV694" s="2">
        <v>1</v>
      </c>
      <c r="BW694" s="2">
        <v>1</v>
      </c>
      <c r="BX694" s="2">
        <v>1</v>
      </c>
      <c r="BY694" s="2" t="s">
        <v>3</v>
      </c>
      <c r="BZ694" s="2">
        <v>117</v>
      </c>
      <c r="CA694" s="2">
        <v>74</v>
      </c>
      <c r="CB694" s="2" t="s">
        <v>3</v>
      </c>
      <c r="CC694" s="2"/>
      <c r="CD694" s="2"/>
      <c r="CE694" s="2">
        <v>0</v>
      </c>
      <c r="CF694" s="2">
        <v>0</v>
      </c>
      <c r="CG694" s="2">
        <v>0</v>
      </c>
      <c r="CH694" s="2"/>
      <c r="CI694" s="2"/>
      <c r="CJ694" s="2"/>
      <c r="CK694" s="2"/>
      <c r="CL694" s="2"/>
      <c r="CM694" s="2">
        <v>0</v>
      </c>
      <c r="CN694" s="2" t="s">
        <v>3</v>
      </c>
      <c r="CO694" s="2">
        <v>0</v>
      </c>
      <c r="CP694" s="2">
        <f t="shared" si="444"/>
        <v>24376.829999999998</v>
      </c>
      <c r="CQ694" s="2">
        <f>SUMIF(SmtRes!AQ539:'SmtRes'!AQ542,"=1",SmtRes!AA539:'SmtRes'!AA542)</f>
        <v>939.85</v>
      </c>
      <c r="CR694" s="2">
        <f>SUMIF(SmtRes!AQ539:'SmtRes'!AQ542,"=1",SmtRes!AB539:'SmtRes'!AB542)</f>
        <v>75.650000000000006</v>
      </c>
      <c r="CS694" s="2">
        <f>SUMIF(SmtRes!AQ539:'SmtRes'!AQ542,"=1",SmtRes!AC539:'SmtRes'!AC542)</f>
        <v>0</v>
      </c>
      <c r="CT694" s="2">
        <f>SUMIF(SmtRes!AQ539:'SmtRes'!AQ542,"=1",SmtRes!AD539:'SmtRes'!AD542)</f>
        <v>775.44</v>
      </c>
      <c r="CU694" s="2">
        <f t="shared" si="445"/>
        <v>0</v>
      </c>
      <c r="CV694" s="2">
        <f>SUMIF(SmtRes!AQ539:'SmtRes'!AQ542,"=1",SmtRes!BU539:'SmtRes'!BU542)</f>
        <v>0.9</v>
      </c>
      <c r="CW694" s="2">
        <f>SUMIF(SmtRes!AQ539:'SmtRes'!AQ542,"=1",SmtRes!BV539:'SmtRes'!BV542)</f>
        <v>0</v>
      </c>
      <c r="CX694" s="2">
        <f t="shared" si="446"/>
        <v>0</v>
      </c>
      <c r="CY694" s="2">
        <f>(((S694+R694)*AT694)/100)</f>
        <v>26129.223899999997</v>
      </c>
      <c r="CZ694" s="2">
        <f>(((S694+R694)*AU694)/100)</f>
        <v>16526.175799999997</v>
      </c>
      <c r="DA694" s="2"/>
      <c r="DB694" s="2"/>
      <c r="DC694" s="2" t="s">
        <v>3</v>
      </c>
      <c r="DD694" s="2" t="s">
        <v>3</v>
      </c>
      <c r="DE694" s="2" t="s">
        <v>3</v>
      </c>
      <c r="DF694" s="2" t="s">
        <v>3</v>
      </c>
      <c r="DG694" s="2" t="s">
        <v>3</v>
      </c>
      <c r="DH694" s="2" t="s">
        <v>3</v>
      </c>
      <c r="DI694" s="2" t="s">
        <v>3</v>
      </c>
      <c r="DJ694" s="2" t="s">
        <v>3</v>
      </c>
      <c r="DK694" s="2" t="s">
        <v>3</v>
      </c>
      <c r="DL694" s="2" t="s">
        <v>3</v>
      </c>
      <c r="DM694" s="2" t="s">
        <v>3</v>
      </c>
      <c r="DN694" s="2">
        <v>0</v>
      </c>
      <c r="DO694" s="2">
        <v>0</v>
      </c>
      <c r="DP694" s="2">
        <v>1</v>
      </c>
      <c r="DQ694" s="2">
        <v>1</v>
      </c>
      <c r="DR694" s="2"/>
      <c r="DS694" s="2"/>
      <c r="DT694" s="2"/>
      <c r="DU694" s="2">
        <v>1013</v>
      </c>
      <c r="DV694" s="2" t="s">
        <v>133</v>
      </c>
      <c r="DW694" s="2" t="s">
        <v>133</v>
      </c>
      <c r="DX694" s="2">
        <v>1</v>
      </c>
      <c r="DY694" s="2"/>
      <c r="DZ694" s="2" t="s">
        <v>3</v>
      </c>
      <c r="EA694" s="2" t="s">
        <v>3</v>
      </c>
      <c r="EB694" s="2" t="s">
        <v>3</v>
      </c>
      <c r="EC694" s="2" t="s">
        <v>3</v>
      </c>
      <c r="ED694" s="2"/>
      <c r="EE694" s="2">
        <v>75084991</v>
      </c>
      <c r="EF694" s="2">
        <v>2</v>
      </c>
      <c r="EG694" s="2" t="s">
        <v>25</v>
      </c>
      <c r="EH694" s="2">
        <v>18</v>
      </c>
      <c r="EI694" s="2" t="s">
        <v>135</v>
      </c>
      <c r="EJ694" s="2">
        <v>1</v>
      </c>
      <c r="EK694" s="2">
        <v>24001</v>
      </c>
      <c r="EL694" s="2" t="s">
        <v>135</v>
      </c>
      <c r="EM694" s="2" t="s">
        <v>136</v>
      </c>
      <c r="EN694" s="2"/>
      <c r="EO694" s="2" t="s">
        <v>3</v>
      </c>
      <c r="EP694" s="2"/>
      <c r="EQ694" s="2">
        <v>1024</v>
      </c>
      <c r="ER694" s="2">
        <v>0</v>
      </c>
      <c r="ES694" s="2">
        <v>0</v>
      </c>
      <c r="ET694" s="2">
        <v>0</v>
      </c>
      <c r="EU694" s="2">
        <v>0</v>
      </c>
      <c r="EV694" s="2">
        <v>0</v>
      </c>
      <c r="EW694" s="2">
        <v>0.9</v>
      </c>
      <c r="EX694" s="2">
        <v>0</v>
      </c>
      <c r="EY694" s="2">
        <v>0</v>
      </c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>
        <v>0</v>
      </c>
      <c r="FR694" s="2">
        <v>0</v>
      </c>
      <c r="FS694" s="2">
        <v>0</v>
      </c>
      <c r="FT694" s="2"/>
      <c r="FU694" s="2"/>
      <c r="FV694" s="2"/>
      <c r="FW694" s="2"/>
      <c r="FX694" s="2">
        <v>117</v>
      </c>
      <c r="FY694" s="2">
        <v>74</v>
      </c>
      <c r="FZ694" s="2"/>
      <c r="GA694" s="2" t="s">
        <v>3</v>
      </c>
      <c r="GB694" s="2"/>
      <c r="GC694" s="2"/>
      <c r="GD694" s="2">
        <v>1</v>
      </c>
      <c r="GE694" s="2"/>
      <c r="GF694" s="2">
        <v>-894489737</v>
      </c>
      <c r="GG694" s="2">
        <v>2</v>
      </c>
      <c r="GH694" s="2">
        <v>1</v>
      </c>
      <c r="GI694" s="2">
        <v>-2</v>
      </c>
      <c r="GJ694" s="2">
        <v>0</v>
      </c>
      <c r="GK694" s="2">
        <v>0</v>
      </c>
      <c r="GL694" s="2">
        <f t="shared" si="449"/>
        <v>0</v>
      </c>
      <c r="GM694" s="2">
        <f t="shared" si="450"/>
        <v>67032.23</v>
      </c>
      <c r="GN694" s="2">
        <f t="shared" si="451"/>
        <v>67032.23</v>
      </c>
      <c r="GO694" s="2">
        <f t="shared" si="452"/>
        <v>0</v>
      </c>
      <c r="GP694" s="2">
        <f t="shared" si="453"/>
        <v>0</v>
      </c>
      <c r="GQ694" s="2"/>
      <c r="GR694" s="2">
        <v>0</v>
      </c>
      <c r="GS694" s="2">
        <v>3</v>
      </c>
      <c r="GT694" s="2">
        <v>0</v>
      </c>
      <c r="GU694" s="2" t="s">
        <v>3</v>
      </c>
      <c r="GV694" s="2">
        <f t="shared" si="454"/>
        <v>0</v>
      </c>
      <c r="GW694" s="2">
        <v>1</v>
      </c>
      <c r="GX694" s="2">
        <f t="shared" si="455"/>
        <v>0</v>
      </c>
      <c r="GY694" s="2"/>
      <c r="GZ694" s="2"/>
      <c r="HA694" s="2">
        <v>0</v>
      </c>
      <c r="HB694" s="2">
        <v>0</v>
      </c>
      <c r="HC694" s="2">
        <f t="shared" si="456"/>
        <v>0</v>
      </c>
      <c r="HD694" s="2"/>
      <c r="HE694" s="2" t="s">
        <v>3</v>
      </c>
      <c r="HF694" s="2" t="s">
        <v>3</v>
      </c>
      <c r="HG694" s="2"/>
      <c r="HH694" s="2"/>
      <c r="HI694" s="2"/>
      <c r="HJ694" s="2"/>
      <c r="HK694" s="2"/>
      <c r="HL694" s="2"/>
      <c r="HM694" s="2" t="s">
        <v>3</v>
      </c>
      <c r="HN694" s="2" t="s">
        <v>137</v>
      </c>
      <c r="HO694" s="2" t="s">
        <v>138</v>
      </c>
      <c r="HP694" s="2" t="s">
        <v>135</v>
      </c>
      <c r="HQ694" s="2" t="s">
        <v>135</v>
      </c>
      <c r="HR694" s="2"/>
      <c r="HS694" s="2">
        <v>0</v>
      </c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>
        <v>0</v>
      </c>
      <c r="IL694" s="2"/>
      <c r="IM694" s="2"/>
      <c r="IN694" s="2"/>
      <c r="IO694" s="2"/>
      <c r="IP694" s="2"/>
      <c r="IQ694" s="2"/>
      <c r="IR694" s="2"/>
      <c r="IS694" s="2"/>
      <c r="IT694" s="2"/>
      <c r="IU694" s="2"/>
    </row>
    <row r="695" spans="1:255" x14ac:dyDescent="0.25">
      <c r="A695" s="2">
        <v>17</v>
      </c>
      <c r="B695" s="2">
        <v>0</v>
      </c>
      <c r="C695" s="2">
        <f>ROW(SmtRes!A546)</f>
        <v>546</v>
      </c>
      <c r="D695" s="2">
        <f>ROW(EtalonRes!A533)</f>
        <v>533</v>
      </c>
      <c r="E695" s="2" t="s">
        <v>3</v>
      </c>
      <c r="F695" s="2" t="s">
        <v>139</v>
      </c>
      <c r="G695" s="2" t="s">
        <v>140</v>
      </c>
      <c r="H695" s="2" t="s">
        <v>141</v>
      </c>
      <c r="I695" s="2">
        <f>ROUND(1,7)</f>
        <v>1</v>
      </c>
      <c r="J695" s="2">
        <v>0</v>
      </c>
      <c r="K695" s="2">
        <f>ROUND(1,7)</f>
        <v>1</v>
      </c>
      <c r="L695" s="2"/>
      <c r="M695" s="2"/>
      <c r="N695" s="2"/>
      <c r="O695" s="2">
        <f t="shared" si="436"/>
        <v>88.83</v>
      </c>
      <c r="P695" s="2">
        <f>SUMIF(SmtRes!AQ543:'SmtRes'!AQ546,"=1",SmtRes!DF543:'SmtRes'!DF546)</f>
        <v>7.65</v>
      </c>
      <c r="Q695" s="2">
        <f>SUMIF(SmtRes!AQ543:'SmtRes'!AQ546,"=1",SmtRes!DG543:'SmtRes'!DG546)</f>
        <v>0</v>
      </c>
      <c r="R695" s="2">
        <f>SUMIF(SmtRes!AQ543:'SmtRes'!AQ546,"=1",SmtRes!DH543:'SmtRes'!DH546)</f>
        <v>0</v>
      </c>
      <c r="S695" s="2">
        <f>SUMIF(SmtRes!AQ543:'SmtRes'!AQ546,"=1",SmtRes!DI543:'SmtRes'!DI546)</f>
        <v>81.180000000000007</v>
      </c>
      <c r="T695" s="2">
        <f t="shared" si="437"/>
        <v>0</v>
      </c>
      <c r="U695" s="2">
        <f>SUMIF(SmtRes!AQ543:'SmtRes'!AQ546,"=1",SmtRes!CV543:'SmtRes'!CV546)</f>
        <v>0.1</v>
      </c>
      <c r="V695" s="2">
        <f>SUMIF(SmtRes!AQ543:'SmtRes'!AQ546,"=1",SmtRes!CW543:'SmtRes'!CW546)</f>
        <v>0</v>
      </c>
      <c r="W695" s="2">
        <f t="shared" si="438"/>
        <v>0</v>
      </c>
      <c r="X695" s="2">
        <f t="shared" si="439"/>
        <v>73.06</v>
      </c>
      <c r="Y695" s="2">
        <f t="shared" si="440"/>
        <v>37.340000000000003</v>
      </c>
      <c r="Z695" s="2"/>
      <c r="AA695" s="2">
        <v>-1</v>
      </c>
      <c r="AB695" s="2">
        <f t="shared" si="441"/>
        <v>88.605339999999998</v>
      </c>
      <c r="AC695" s="2">
        <f>ROUND((SUM(SmtRes!BQ543:'SmtRes'!BQ546)),6)</f>
        <v>7.4263399999999997</v>
      </c>
      <c r="AD695" s="2">
        <f>ROUND((((0)-(0))+AE695),6)</f>
        <v>0</v>
      </c>
      <c r="AE695" s="2">
        <f>ROUND((0),6)</f>
        <v>0</v>
      </c>
      <c r="AF695" s="2">
        <f>ROUND((SUM(SmtRes!BT543:'SmtRes'!BT546)),6)</f>
        <v>81.179000000000002</v>
      </c>
      <c r="AG695" s="2">
        <f t="shared" si="442"/>
        <v>0</v>
      </c>
      <c r="AH695" s="2">
        <f>(SUM(SmtRes!BU543:'SmtRes'!BU546))</f>
        <v>0.1</v>
      </c>
      <c r="AI695" s="2">
        <f>(0)</f>
        <v>0</v>
      </c>
      <c r="AJ695" s="2">
        <f t="shared" si="443"/>
        <v>0</v>
      </c>
      <c r="AK695" s="2">
        <v>88.605339499999999</v>
      </c>
      <c r="AL695" s="2">
        <v>7.4263394999999992</v>
      </c>
      <c r="AM695" s="2">
        <v>0</v>
      </c>
      <c r="AN695" s="2">
        <v>0</v>
      </c>
      <c r="AO695" s="2">
        <v>81.179000000000002</v>
      </c>
      <c r="AP695" s="2">
        <v>0</v>
      </c>
      <c r="AQ695" s="2">
        <v>0.1</v>
      </c>
      <c r="AR695" s="2">
        <v>0</v>
      </c>
      <c r="AS695" s="2">
        <v>0</v>
      </c>
      <c r="AT695" s="2">
        <v>90</v>
      </c>
      <c r="AU695" s="2">
        <v>46</v>
      </c>
      <c r="AV695" s="2">
        <v>1</v>
      </c>
      <c r="AW695" s="2">
        <v>1</v>
      </c>
      <c r="AX695" s="2"/>
      <c r="AY695" s="2"/>
      <c r="AZ695" s="2">
        <v>1</v>
      </c>
      <c r="BA695" s="2">
        <v>1</v>
      </c>
      <c r="BB695" s="2">
        <v>1</v>
      </c>
      <c r="BC695" s="2">
        <v>1</v>
      </c>
      <c r="BD695" s="2" t="s">
        <v>3</v>
      </c>
      <c r="BE695" s="2" t="s">
        <v>3</v>
      </c>
      <c r="BF695" s="2" t="s">
        <v>3</v>
      </c>
      <c r="BG695" s="2" t="s">
        <v>3</v>
      </c>
      <c r="BH695" s="2">
        <v>0</v>
      </c>
      <c r="BI695" s="2">
        <v>2</v>
      </c>
      <c r="BJ695" s="2" t="s">
        <v>142</v>
      </c>
      <c r="BK695" s="2"/>
      <c r="BL695" s="2"/>
      <c r="BM695" s="2">
        <v>110006</v>
      </c>
      <c r="BN695" s="2">
        <v>0</v>
      </c>
      <c r="BO695" s="2" t="s">
        <v>3</v>
      </c>
      <c r="BP695" s="2">
        <v>0</v>
      </c>
      <c r="BQ695" s="2">
        <v>3</v>
      </c>
      <c r="BR695" s="2">
        <v>0</v>
      </c>
      <c r="BS695" s="2">
        <v>1</v>
      </c>
      <c r="BT695" s="2">
        <v>1</v>
      </c>
      <c r="BU695" s="2">
        <v>1</v>
      </c>
      <c r="BV695" s="2">
        <v>1</v>
      </c>
      <c r="BW695" s="2">
        <v>1</v>
      </c>
      <c r="BX695" s="2">
        <v>1</v>
      </c>
      <c r="BY695" s="2" t="s">
        <v>3</v>
      </c>
      <c r="BZ695" s="2">
        <v>90</v>
      </c>
      <c r="CA695" s="2">
        <v>46</v>
      </c>
      <c r="CB695" s="2" t="s">
        <v>3</v>
      </c>
      <c r="CC695" s="2"/>
      <c r="CD695" s="2"/>
      <c r="CE695" s="2">
        <v>0</v>
      </c>
      <c r="CF695" s="2">
        <v>0</v>
      </c>
      <c r="CG695" s="2">
        <v>0</v>
      </c>
      <c r="CH695" s="2"/>
      <c r="CI695" s="2"/>
      <c r="CJ695" s="2"/>
      <c r="CK695" s="2"/>
      <c r="CL695" s="2"/>
      <c r="CM695" s="2">
        <v>0</v>
      </c>
      <c r="CN695" s="2" t="s">
        <v>3</v>
      </c>
      <c r="CO695" s="2">
        <v>0</v>
      </c>
      <c r="CP695" s="2">
        <f t="shared" si="444"/>
        <v>88.830000000000013</v>
      </c>
      <c r="CQ695" s="2">
        <f>SUMIF(SmtRes!AQ543:'SmtRes'!AQ546,"=1",SmtRes!AA543:'SmtRes'!AA546)</f>
        <v>248.59</v>
      </c>
      <c r="CR695" s="2">
        <f>SUMIF(SmtRes!AQ543:'SmtRes'!AQ546,"=1",SmtRes!AB543:'SmtRes'!AB546)</f>
        <v>0</v>
      </c>
      <c r="CS695" s="2">
        <f>SUMIF(SmtRes!AQ543:'SmtRes'!AQ546,"=1",SmtRes!AC543:'SmtRes'!AC546)</f>
        <v>0</v>
      </c>
      <c r="CT695" s="2">
        <f>SUMIF(SmtRes!AQ543:'SmtRes'!AQ546,"=1",SmtRes!AD543:'SmtRes'!AD546)</f>
        <v>811.79</v>
      </c>
      <c r="CU695" s="2">
        <f t="shared" si="445"/>
        <v>0</v>
      </c>
      <c r="CV695" s="2">
        <f>SUMIF(SmtRes!AQ543:'SmtRes'!AQ546,"=1",SmtRes!BU543:'SmtRes'!BU546)</f>
        <v>0.1</v>
      </c>
      <c r="CW695" s="2">
        <f>SUMIF(SmtRes!AQ543:'SmtRes'!AQ546,"=1",SmtRes!BV543:'SmtRes'!BV546)</f>
        <v>0</v>
      </c>
      <c r="CX695" s="2">
        <f t="shared" si="446"/>
        <v>0</v>
      </c>
      <c r="CY695" s="2">
        <f>(((S695+R695)*AT695)/100)</f>
        <v>73.062000000000012</v>
      </c>
      <c r="CZ695" s="2">
        <f>(((S695+R695)*AU695)/100)</f>
        <v>37.342800000000004</v>
      </c>
      <c r="DA695" s="2"/>
      <c r="DB695" s="2"/>
      <c r="DC695" s="2" t="s">
        <v>3</v>
      </c>
      <c r="DD695" s="2" t="s">
        <v>3</v>
      </c>
      <c r="DE695" s="2" t="s">
        <v>3</v>
      </c>
      <c r="DF695" s="2" t="s">
        <v>3</v>
      </c>
      <c r="DG695" s="2" t="s">
        <v>3</v>
      </c>
      <c r="DH695" s="2" t="s">
        <v>3</v>
      </c>
      <c r="DI695" s="2" t="s">
        <v>3</v>
      </c>
      <c r="DJ695" s="2" t="s">
        <v>3</v>
      </c>
      <c r="DK695" s="2" t="s">
        <v>3</v>
      </c>
      <c r="DL695" s="2" t="s">
        <v>3</v>
      </c>
      <c r="DM695" s="2" t="s">
        <v>3</v>
      </c>
      <c r="DN695" s="2">
        <v>0</v>
      </c>
      <c r="DO695" s="2">
        <v>0</v>
      </c>
      <c r="DP695" s="2">
        <v>1</v>
      </c>
      <c r="DQ695" s="2">
        <v>1</v>
      </c>
      <c r="DR695" s="2"/>
      <c r="DS695" s="2"/>
      <c r="DT695" s="2"/>
      <c r="DU695" s="2">
        <v>1013</v>
      </c>
      <c r="DV695" s="2" t="s">
        <v>141</v>
      </c>
      <c r="DW695" s="2" t="s">
        <v>141</v>
      </c>
      <c r="DX695" s="2">
        <v>1</v>
      </c>
      <c r="DY695" s="2"/>
      <c r="DZ695" s="2" t="s">
        <v>3</v>
      </c>
      <c r="EA695" s="2" t="s">
        <v>3</v>
      </c>
      <c r="EB695" s="2" t="s">
        <v>3</v>
      </c>
      <c r="EC695" s="2" t="s">
        <v>3</v>
      </c>
      <c r="ED695" s="2"/>
      <c r="EE695" s="2">
        <v>75084877</v>
      </c>
      <c r="EF695" s="2">
        <v>3</v>
      </c>
      <c r="EG695" s="2" t="s">
        <v>143</v>
      </c>
      <c r="EH695" s="2">
        <v>0</v>
      </c>
      <c r="EI695" s="2" t="s">
        <v>3</v>
      </c>
      <c r="EJ695" s="2">
        <v>2</v>
      </c>
      <c r="EK695" s="2">
        <v>110006</v>
      </c>
      <c r="EL695" s="2" t="s">
        <v>144</v>
      </c>
      <c r="EM695" s="2" t="s">
        <v>145</v>
      </c>
      <c r="EN695" s="2"/>
      <c r="EO695" s="2" t="s">
        <v>3</v>
      </c>
      <c r="EP695" s="2"/>
      <c r="EQ695" s="2">
        <v>1024</v>
      </c>
      <c r="ER695" s="2">
        <v>0</v>
      </c>
      <c r="ES695" s="2">
        <v>0</v>
      </c>
      <c r="ET695" s="2">
        <v>0</v>
      </c>
      <c r="EU695" s="2">
        <v>0</v>
      </c>
      <c r="EV695" s="2">
        <v>0</v>
      </c>
      <c r="EW695" s="2">
        <v>0.1</v>
      </c>
      <c r="EX695" s="2">
        <v>0</v>
      </c>
      <c r="EY695" s="2">
        <v>0</v>
      </c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>
        <v>0</v>
      </c>
      <c r="FR695" s="2">
        <v>0</v>
      </c>
      <c r="FS695" s="2">
        <v>0</v>
      </c>
      <c r="FT695" s="2"/>
      <c r="FU695" s="2"/>
      <c r="FV695" s="2"/>
      <c r="FW695" s="2"/>
      <c r="FX695" s="2">
        <v>90</v>
      </c>
      <c r="FY695" s="2">
        <v>46</v>
      </c>
      <c r="FZ695" s="2"/>
      <c r="GA695" s="2" t="s">
        <v>3</v>
      </c>
      <c r="GB695" s="2"/>
      <c r="GC695" s="2"/>
      <c r="GD695" s="2">
        <v>1</v>
      </c>
      <c r="GE695" s="2"/>
      <c r="GF695" s="2">
        <v>-760787583</v>
      </c>
      <c r="GG695" s="2">
        <v>2</v>
      </c>
      <c r="GH695" s="2">
        <v>1</v>
      </c>
      <c r="GI695" s="2">
        <v>-2</v>
      </c>
      <c r="GJ695" s="2">
        <v>0</v>
      </c>
      <c r="GK695" s="2">
        <v>0</v>
      </c>
      <c r="GL695" s="2">
        <f t="shared" si="449"/>
        <v>0</v>
      </c>
      <c r="GM695" s="2">
        <f t="shared" si="450"/>
        <v>199.23</v>
      </c>
      <c r="GN695" s="2">
        <f t="shared" si="451"/>
        <v>0</v>
      </c>
      <c r="GO695" s="2">
        <f t="shared" si="452"/>
        <v>199.23</v>
      </c>
      <c r="GP695" s="2">
        <f t="shared" si="453"/>
        <v>0</v>
      </c>
      <c r="GQ695" s="2"/>
      <c r="GR695" s="2">
        <v>0</v>
      </c>
      <c r="GS695" s="2">
        <v>3</v>
      </c>
      <c r="GT695" s="2">
        <v>0</v>
      </c>
      <c r="GU695" s="2" t="s">
        <v>3</v>
      </c>
      <c r="GV695" s="2">
        <f t="shared" si="454"/>
        <v>0</v>
      </c>
      <c r="GW695" s="2">
        <v>1</v>
      </c>
      <c r="GX695" s="2">
        <f t="shared" si="455"/>
        <v>0</v>
      </c>
      <c r="GY695" s="2"/>
      <c r="GZ695" s="2"/>
      <c r="HA695" s="2">
        <v>0</v>
      </c>
      <c r="HB695" s="2">
        <v>0</v>
      </c>
      <c r="HC695" s="2">
        <f t="shared" si="456"/>
        <v>0</v>
      </c>
      <c r="HD695" s="2"/>
      <c r="HE695" s="2" t="s">
        <v>3</v>
      </c>
      <c r="HF695" s="2" t="s">
        <v>3</v>
      </c>
      <c r="HG695" s="2"/>
      <c r="HH695" s="2"/>
      <c r="HI695" s="2"/>
      <c r="HJ695" s="2"/>
      <c r="HK695" s="2"/>
      <c r="HL695" s="2"/>
      <c r="HM695" s="2" t="s">
        <v>3</v>
      </c>
      <c r="HN695" s="2" t="s">
        <v>146</v>
      </c>
      <c r="HO695" s="2" t="s">
        <v>147</v>
      </c>
      <c r="HP695" s="2" t="s">
        <v>144</v>
      </c>
      <c r="HQ695" s="2" t="s">
        <v>144</v>
      </c>
      <c r="HR695" s="2"/>
      <c r="HS695" s="2">
        <v>0</v>
      </c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>
        <v>0</v>
      </c>
      <c r="IL695" s="2"/>
      <c r="IM695" s="2"/>
      <c r="IN695" s="2"/>
      <c r="IO695" s="2"/>
      <c r="IP695" s="2"/>
      <c r="IQ695" s="2"/>
      <c r="IR695" s="2"/>
      <c r="IS695" s="2"/>
      <c r="IT695" s="2"/>
      <c r="IU695" s="2"/>
    </row>
    <row r="696" spans="1:255" x14ac:dyDescent="0.25">
      <c r="A696" s="2">
        <v>18</v>
      </c>
      <c r="B696" s="2">
        <v>0</v>
      </c>
      <c r="C696" s="2">
        <v>545</v>
      </c>
      <c r="D696" s="2"/>
      <c r="E696" s="2" t="s">
        <v>3</v>
      </c>
      <c r="F696" s="2" t="s">
        <v>148</v>
      </c>
      <c r="G696" s="2" t="s">
        <v>149</v>
      </c>
      <c r="H696" s="2" t="s">
        <v>103</v>
      </c>
      <c r="I696" s="2">
        <f>I695*J696</f>
        <v>-3.0769999999999999E-2</v>
      </c>
      <c r="J696" s="2">
        <v>-3.0769999999999999E-2</v>
      </c>
      <c r="K696" s="2">
        <v>-3.0769999999999999E-2</v>
      </c>
      <c r="L696" s="2"/>
      <c r="M696" s="2"/>
      <c r="N696" s="2"/>
      <c r="O696" s="2">
        <f t="shared" si="436"/>
        <v>-7.65</v>
      </c>
      <c r="P696" s="2">
        <f>ROUND(CQ696*I696,2)</f>
        <v>-7.65</v>
      </c>
      <c r="Q696" s="2">
        <f>ROUND(CR696*I696,2)</f>
        <v>0</v>
      </c>
      <c r="R696" s="2">
        <f>ROUND(CS696*I696,2)</f>
        <v>0</v>
      </c>
      <c r="S696" s="2">
        <f>ROUND(CT696*I696,2)</f>
        <v>0</v>
      </c>
      <c r="T696" s="2">
        <f t="shared" si="437"/>
        <v>0</v>
      </c>
      <c r="U696" s="2">
        <f>ROUND(CV696*I696,7)</f>
        <v>0</v>
      </c>
      <c r="V696" s="2">
        <f>ROUND(CW696*I696,7)</f>
        <v>0</v>
      </c>
      <c r="W696" s="2">
        <f t="shared" si="438"/>
        <v>0</v>
      </c>
      <c r="X696" s="2">
        <f t="shared" si="439"/>
        <v>0</v>
      </c>
      <c r="Y696" s="2">
        <f t="shared" si="440"/>
        <v>0</v>
      </c>
      <c r="Z696" s="2"/>
      <c r="AA696" s="2">
        <v>-1</v>
      </c>
      <c r="AB696" s="2">
        <f t="shared" si="441"/>
        <v>241.35</v>
      </c>
      <c r="AC696" s="2">
        <f>ROUND((ES696),6)</f>
        <v>241.35</v>
      </c>
      <c r="AD696" s="2">
        <f>ROUND((((ET696)-(EU696))+AE696),6)</f>
        <v>0</v>
      </c>
      <c r="AE696" s="2">
        <f t="shared" ref="AE696:AF698" si="460">ROUND((EU696),6)</f>
        <v>0</v>
      </c>
      <c r="AF696" s="2">
        <f t="shared" si="460"/>
        <v>0</v>
      </c>
      <c r="AG696" s="2">
        <f t="shared" si="442"/>
        <v>0</v>
      </c>
      <c r="AH696" s="2">
        <f t="shared" ref="AH696:AI698" si="461">(EW696)</f>
        <v>0</v>
      </c>
      <c r="AI696" s="2">
        <f t="shared" si="461"/>
        <v>0</v>
      </c>
      <c r="AJ696" s="2">
        <f t="shared" si="443"/>
        <v>0</v>
      </c>
      <c r="AK696" s="2">
        <v>241.35</v>
      </c>
      <c r="AL696" s="2">
        <v>241.35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90</v>
      </c>
      <c r="AU696" s="2">
        <v>46</v>
      </c>
      <c r="AV696" s="2">
        <v>1</v>
      </c>
      <c r="AW696" s="2">
        <v>1</v>
      </c>
      <c r="AX696" s="2"/>
      <c r="AY696" s="2"/>
      <c r="AZ696" s="2">
        <v>1</v>
      </c>
      <c r="BA696" s="2">
        <v>1</v>
      </c>
      <c r="BB696" s="2">
        <v>1</v>
      </c>
      <c r="BC696" s="2">
        <v>1.03</v>
      </c>
      <c r="BD696" s="2" t="s">
        <v>3</v>
      </c>
      <c r="BE696" s="2" t="s">
        <v>3</v>
      </c>
      <c r="BF696" s="2" t="s">
        <v>3</v>
      </c>
      <c r="BG696" s="2" t="s">
        <v>3</v>
      </c>
      <c r="BH696" s="2">
        <v>3</v>
      </c>
      <c r="BI696" s="2">
        <v>2</v>
      </c>
      <c r="BJ696" s="2" t="s">
        <v>150</v>
      </c>
      <c r="BK696" s="2"/>
      <c r="BL696" s="2"/>
      <c r="BM696" s="2">
        <v>110006</v>
      </c>
      <c r="BN696" s="2">
        <v>0</v>
      </c>
      <c r="BO696" s="2" t="s">
        <v>148</v>
      </c>
      <c r="BP696" s="2">
        <v>1</v>
      </c>
      <c r="BQ696" s="2">
        <v>3</v>
      </c>
      <c r="BR696" s="2">
        <v>0</v>
      </c>
      <c r="BS696" s="2">
        <v>1</v>
      </c>
      <c r="BT696" s="2">
        <v>1</v>
      </c>
      <c r="BU696" s="2">
        <v>1</v>
      </c>
      <c r="BV696" s="2">
        <v>1</v>
      </c>
      <c r="BW696" s="2">
        <v>1</v>
      </c>
      <c r="BX696" s="2">
        <v>1</v>
      </c>
      <c r="BY696" s="2" t="s">
        <v>3</v>
      </c>
      <c r="BZ696" s="2">
        <v>90</v>
      </c>
      <c r="CA696" s="2">
        <v>46</v>
      </c>
      <c r="CB696" s="2" t="s">
        <v>3</v>
      </c>
      <c r="CC696" s="2"/>
      <c r="CD696" s="2"/>
      <c r="CE696" s="2">
        <v>0</v>
      </c>
      <c r="CF696" s="2">
        <v>0</v>
      </c>
      <c r="CG696" s="2">
        <v>0</v>
      </c>
      <c r="CH696" s="2"/>
      <c r="CI696" s="2"/>
      <c r="CJ696" s="2"/>
      <c r="CK696" s="2"/>
      <c r="CL696" s="2"/>
      <c r="CM696" s="2">
        <v>0</v>
      </c>
      <c r="CN696" s="2" t="s">
        <v>3</v>
      </c>
      <c r="CO696" s="2">
        <v>0</v>
      </c>
      <c r="CP696" s="2">
        <f t="shared" si="444"/>
        <v>-7.65</v>
      </c>
      <c r="CQ696" s="2">
        <f>ROUND(AL696*BC696,2)</f>
        <v>248.59</v>
      </c>
      <c r="CR696" s="2">
        <f>ROUND(AM696*BB696,2)</f>
        <v>0</v>
      </c>
      <c r="CS696" s="2">
        <f>ROUND(AN696*BS696,2)</f>
        <v>0</v>
      </c>
      <c r="CT696" s="2">
        <f>ROUND(AO696*BA696,2)</f>
        <v>0</v>
      </c>
      <c r="CU696" s="2">
        <f t="shared" si="445"/>
        <v>0</v>
      </c>
      <c r="CV696" s="2">
        <f>AH696</f>
        <v>0</v>
      </c>
      <c r="CW696" s="2">
        <f>AI696</f>
        <v>0</v>
      </c>
      <c r="CX696" s="2">
        <f t="shared" si="446"/>
        <v>0</v>
      </c>
      <c r="CY696" s="2">
        <f>(((S696+R696)*AT696)/100)</f>
        <v>0</v>
      </c>
      <c r="CZ696" s="2">
        <f>(((S696+R696)*AU696)/100)</f>
        <v>0</v>
      </c>
      <c r="DA696" s="2"/>
      <c r="DB696" s="2"/>
      <c r="DC696" s="2" t="s">
        <v>3</v>
      </c>
      <c r="DD696" s="2" t="s">
        <v>3</v>
      </c>
      <c r="DE696" s="2" t="s">
        <v>3</v>
      </c>
      <c r="DF696" s="2" t="s">
        <v>3</v>
      </c>
      <c r="DG696" s="2" t="s">
        <v>3</v>
      </c>
      <c r="DH696" s="2" t="s">
        <v>3</v>
      </c>
      <c r="DI696" s="2" t="s">
        <v>3</v>
      </c>
      <c r="DJ696" s="2" t="s">
        <v>3</v>
      </c>
      <c r="DK696" s="2" t="s">
        <v>3</v>
      </c>
      <c r="DL696" s="2" t="s">
        <v>3</v>
      </c>
      <c r="DM696" s="2" t="s">
        <v>3</v>
      </c>
      <c r="DN696" s="2">
        <v>0</v>
      </c>
      <c r="DO696" s="2">
        <v>0</v>
      </c>
      <c r="DP696" s="2">
        <v>1</v>
      </c>
      <c r="DQ696" s="2">
        <v>1</v>
      </c>
      <c r="DR696" s="2"/>
      <c r="DS696" s="2"/>
      <c r="DT696" s="2"/>
      <c r="DU696" s="2">
        <v>1013</v>
      </c>
      <c r="DV696" s="2" t="s">
        <v>103</v>
      </c>
      <c r="DW696" s="2" t="s">
        <v>105</v>
      </c>
      <c r="DX696" s="2">
        <v>1</v>
      </c>
      <c r="DY696" s="2"/>
      <c r="DZ696" s="2" t="s">
        <v>3</v>
      </c>
      <c r="EA696" s="2" t="s">
        <v>3</v>
      </c>
      <c r="EB696" s="2" t="s">
        <v>3</v>
      </c>
      <c r="EC696" s="2" t="s">
        <v>3</v>
      </c>
      <c r="ED696" s="2"/>
      <c r="EE696" s="2">
        <v>75084877</v>
      </c>
      <c r="EF696" s="2">
        <v>3</v>
      </c>
      <c r="EG696" s="2" t="s">
        <v>143</v>
      </c>
      <c r="EH696" s="2">
        <v>0</v>
      </c>
      <c r="EI696" s="2" t="s">
        <v>3</v>
      </c>
      <c r="EJ696" s="2">
        <v>2</v>
      </c>
      <c r="EK696" s="2">
        <v>110006</v>
      </c>
      <c r="EL696" s="2" t="s">
        <v>144</v>
      </c>
      <c r="EM696" s="2" t="s">
        <v>145</v>
      </c>
      <c r="EN696" s="2"/>
      <c r="EO696" s="2" t="s">
        <v>3</v>
      </c>
      <c r="EP696" s="2"/>
      <c r="EQ696" s="2">
        <v>1024</v>
      </c>
      <c r="ER696" s="2">
        <v>241.35</v>
      </c>
      <c r="ES696" s="2">
        <v>241.35</v>
      </c>
      <c r="ET696" s="2">
        <v>0</v>
      </c>
      <c r="EU696" s="2">
        <v>0</v>
      </c>
      <c r="EV696" s="2">
        <v>0</v>
      </c>
      <c r="EW696" s="2">
        <v>0</v>
      </c>
      <c r="EX696" s="2">
        <v>0</v>
      </c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>
        <v>0</v>
      </c>
      <c r="FR696" s="2">
        <v>0</v>
      </c>
      <c r="FS696" s="2">
        <v>0</v>
      </c>
      <c r="FT696" s="2"/>
      <c r="FU696" s="2"/>
      <c r="FV696" s="2"/>
      <c r="FW696" s="2"/>
      <c r="FX696" s="2">
        <v>90</v>
      </c>
      <c r="FY696" s="2">
        <v>46</v>
      </c>
      <c r="FZ696" s="2"/>
      <c r="GA696" s="2" t="s">
        <v>3</v>
      </c>
      <c r="GB696" s="2"/>
      <c r="GC696" s="2"/>
      <c r="GD696" s="2">
        <v>1</v>
      </c>
      <c r="GE696" s="2"/>
      <c r="GF696" s="2">
        <v>-1706756297</v>
      </c>
      <c r="GG696" s="2">
        <v>2</v>
      </c>
      <c r="GH696" s="2">
        <v>1</v>
      </c>
      <c r="GI696" s="2">
        <v>2</v>
      </c>
      <c r="GJ696" s="2">
        <v>0</v>
      </c>
      <c r="GK696" s="2">
        <v>0</v>
      </c>
      <c r="GL696" s="2">
        <f t="shared" si="449"/>
        <v>0</v>
      </c>
      <c r="GM696" s="2">
        <f t="shared" si="450"/>
        <v>-7.65</v>
      </c>
      <c r="GN696" s="2">
        <f t="shared" si="451"/>
        <v>0</v>
      </c>
      <c r="GO696" s="2">
        <f t="shared" si="452"/>
        <v>-7.65</v>
      </c>
      <c r="GP696" s="2">
        <f t="shared" si="453"/>
        <v>0</v>
      </c>
      <c r="GQ696" s="2"/>
      <c r="GR696" s="2">
        <v>0</v>
      </c>
      <c r="GS696" s="2">
        <v>3</v>
      </c>
      <c r="GT696" s="2">
        <v>0</v>
      </c>
      <c r="GU696" s="2" t="s">
        <v>3</v>
      </c>
      <c r="GV696" s="2">
        <f t="shared" si="454"/>
        <v>0</v>
      </c>
      <c r="GW696" s="2">
        <v>1</v>
      </c>
      <c r="GX696" s="2">
        <f t="shared" si="455"/>
        <v>0</v>
      </c>
      <c r="GY696" s="2"/>
      <c r="GZ696" s="2"/>
      <c r="HA696" s="2">
        <v>0</v>
      </c>
      <c r="HB696" s="2">
        <v>0</v>
      </c>
      <c r="HC696" s="2">
        <f t="shared" si="456"/>
        <v>0</v>
      </c>
      <c r="HD696" s="2"/>
      <c r="HE696" s="2" t="s">
        <v>3</v>
      </c>
      <c r="HF696" s="2" t="s">
        <v>3</v>
      </c>
      <c r="HG696" s="2"/>
      <c r="HH696" s="2"/>
      <c r="HI696" s="2"/>
      <c r="HJ696" s="2"/>
      <c r="HK696" s="2"/>
      <c r="HL696" s="2"/>
      <c r="HM696" s="2" t="s">
        <v>3</v>
      </c>
      <c r="HN696" s="2" t="s">
        <v>146</v>
      </c>
      <c r="HO696" s="2" t="s">
        <v>147</v>
      </c>
      <c r="HP696" s="2" t="s">
        <v>144</v>
      </c>
      <c r="HQ696" s="2" t="s">
        <v>144</v>
      </c>
      <c r="HR696" s="2"/>
      <c r="HS696" s="2">
        <v>0</v>
      </c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>
        <v>0</v>
      </c>
      <c r="IL696" s="2"/>
      <c r="IM696" s="2"/>
      <c r="IN696" s="2"/>
      <c r="IO696" s="2"/>
      <c r="IP696" s="2"/>
      <c r="IQ696" s="2"/>
      <c r="IR696" s="2"/>
      <c r="IS696" s="2"/>
      <c r="IT696" s="2"/>
      <c r="IU696" s="2"/>
    </row>
    <row r="697" spans="1:255" x14ac:dyDescent="0.25">
      <c r="A697" s="2">
        <v>18</v>
      </c>
      <c r="B697" s="2">
        <v>0</v>
      </c>
      <c r="C697" s="2">
        <v>546</v>
      </c>
      <c r="D697" s="2"/>
      <c r="E697" s="2" t="s">
        <v>3</v>
      </c>
      <c r="F697" s="2" t="s">
        <v>151</v>
      </c>
      <c r="G697" s="2" t="s">
        <v>152</v>
      </c>
      <c r="H697" s="2" t="s">
        <v>153</v>
      </c>
      <c r="I697" s="2">
        <f>J697</f>
        <v>2</v>
      </c>
      <c r="J697" s="2">
        <v>2</v>
      </c>
      <c r="K697" s="2">
        <v>2</v>
      </c>
      <c r="L697" s="2"/>
      <c r="M697" s="2"/>
      <c r="N697" s="2"/>
      <c r="O697" s="2">
        <f>ROUND(P697,2)</f>
        <v>1.62</v>
      </c>
      <c r="P697" s="2">
        <f>ROUND(ROUND(ROUND(SUMIF(SmtRes!AQ543:'SmtRes'!AQ546,"=1",SmtRes!CU543:'SmtRes'!CU546),2),2)*I697/100,2)</f>
        <v>1.62</v>
      </c>
      <c r="Q697" s="2">
        <f>ROUND(CR697*I697,2)</f>
        <v>0</v>
      </c>
      <c r="R697" s="2">
        <f>ROUND(CS697*I697,2)</f>
        <v>0</v>
      </c>
      <c r="S697" s="2">
        <f>ROUND(CT697*I697,2)</f>
        <v>0</v>
      </c>
      <c r="T697" s="2">
        <f t="shared" si="437"/>
        <v>0</v>
      </c>
      <c r="U697" s="2">
        <f>ROUND(CV697*I697,7)</f>
        <v>0</v>
      </c>
      <c r="V697" s="2">
        <f>ROUND(CW697*I697,7)</f>
        <v>0</v>
      </c>
      <c r="W697" s="2">
        <f t="shared" si="438"/>
        <v>0</v>
      </c>
      <c r="X697" s="2">
        <f t="shared" si="439"/>
        <v>0</v>
      </c>
      <c r="Y697" s="2">
        <f t="shared" si="440"/>
        <v>0</v>
      </c>
      <c r="Z697" s="2"/>
      <c r="AA697" s="2">
        <v>-1</v>
      </c>
      <c r="AB697" s="2">
        <f t="shared" si="441"/>
        <v>0</v>
      </c>
      <c r="AC697" s="2">
        <f>ROUND((ES697),6)</f>
        <v>0</v>
      </c>
      <c r="AD697" s="2">
        <f>ROUND((((ET697)-(EU697))+AE697),6)</f>
        <v>0</v>
      </c>
      <c r="AE697" s="2">
        <f t="shared" si="460"/>
        <v>0</v>
      </c>
      <c r="AF697" s="2">
        <f t="shared" si="460"/>
        <v>0</v>
      </c>
      <c r="AG697" s="2">
        <f t="shared" si="442"/>
        <v>0</v>
      </c>
      <c r="AH697" s="2">
        <f t="shared" si="461"/>
        <v>0</v>
      </c>
      <c r="AI697" s="2">
        <f t="shared" si="461"/>
        <v>0</v>
      </c>
      <c r="AJ697" s="2">
        <f t="shared" si="443"/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90</v>
      </c>
      <c r="AU697" s="2">
        <v>46</v>
      </c>
      <c r="AV697" s="2">
        <v>1</v>
      </c>
      <c r="AW697" s="2">
        <v>1</v>
      </c>
      <c r="AX697" s="2"/>
      <c r="AY697" s="2"/>
      <c r="AZ697" s="2">
        <v>1</v>
      </c>
      <c r="BA697" s="2">
        <v>1</v>
      </c>
      <c r="BB697" s="2">
        <v>1</v>
      </c>
      <c r="BC697" s="2">
        <v>1</v>
      </c>
      <c r="BD697" s="2" t="s">
        <v>3</v>
      </c>
      <c r="BE697" s="2" t="s">
        <v>3</v>
      </c>
      <c r="BF697" s="2" t="s">
        <v>3</v>
      </c>
      <c r="BG697" s="2" t="s">
        <v>3</v>
      </c>
      <c r="BH697" s="2">
        <v>3</v>
      </c>
      <c r="BI697" s="2">
        <v>2</v>
      </c>
      <c r="BJ697" s="2" t="s">
        <v>3</v>
      </c>
      <c r="BK697" s="2"/>
      <c r="BL697" s="2"/>
      <c r="BM697" s="2">
        <v>110006</v>
      </c>
      <c r="BN697" s="2">
        <v>0</v>
      </c>
      <c r="BO697" s="2" t="s">
        <v>3</v>
      </c>
      <c r="BP697" s="2">
        <v>0</v>
      </c>
      <c r="BQ697" s="2">
        <v>3</v>
      </c>
      <c r="BR697" s="2">
        <v>0</v>
      </c>
      <c r="BS697" s="2">
        <v>1</v>
      </c>
      <c r="BT697" s="2">
        <v>1</v>
      </c>
      <c r="BU697" s="2">
        <v>1</v>
      </c>
      <c r="BV697" s="2">
        <v>1</v>
      </c>
      <c r="BW697" s="2">
        <v>1</v>
      </c>
      <c r="BX697" s="2">
        <v>1</v>
      </c>
      <c r="BY697" s="2" t="s">
        <v>3</v>
      </c>
      <c r="BZ697" s="2">
        <v>90</v>
      </c>
      <c r="CA697" s="2">
        <v>46</v>
      </c>
      <c r="CB697" s="2" t="s">
        <v>3</v>
      </c>
      <c r="CC697" s="2"/>
      <c r="CD697" s="2"/>
      <c r="CE697" s="2">
        <v>0</v>
      </c>
      <c r="CF697" s="2">
        <v>0</v>
      </c>
      <c r="CG697" s="2">
        <v>0</v>
      </c>
      <c r="CH697" s="2"/>
      <c r="CI697" s="2"/>
      <c r="CJ697" s="2"/>
      <c r="CK697" s="2"/>
      <c r="CL697" s="2"/>
      <c r="CM697" s="2">
        <v>0</v>
      </c>
      <c r="CN697" s="2" t="s">
        <v>3</v>
      </c>
      <c r="CO697" s="2">
        <v>0</v>
      </c>
      <c r="CP697" s="2">
        <f>0</f>
        <v>0</v>
      </c>
      <c r="CQ697" s="2">
        <f>0</f>
        <v>0</v>
      </c>
      <c r="CR697" s="2">
        <f>0</f>
        <v>0</v>
      </c>
      <c r="CS697" s="2">
        <f>0</f>
        <v>0</v>
      </c>
      <c r="CT697" s="2">
        <f>0</f>
        <v>0</v>
      </c>
      <c r="CU697" s="2">
        <f>0</f>
        <v>0</v>
      </c>
      <c r="CV697" s="2">
        <f>0</f>
        <v>0</v>
      </c>
      <c r="CW697" s="2">
        <f>0</f>
        <v>0</v>
      </c>
      <c r="CX697" s="2">
        <f>0</f>
        <v>0</v>
      </c>
      <c r="CY697" s="2">
        <f>0</f>
        <v>0</v>
      </c>
      <c r="CZ697" s="2">
        <f>0</f>
        <v>0</v>
      </c>
      <c r="DA697" s="2"/>
      <c r="DB697" s="2"/>
      <c r="DC697" s="2" t="s">
        <v>3</v>
      </c>
      <c r="DD697" s="2" t="s">
        <v>3</v>
      </c>
      <c r="DE697" s="2" t="s">
        <v>3</v>
      </c>
      <c r="DF697" s="2" t="s">
        <v>3</v>
      </c>
      <c r="DG697" s="2" t="s">
        <v>3</v>
      </c>
      <c r="DH697" s="2" t="s">
        <v>3</v>
      </c>
      <c r="DI697" s="2" t="s">
        <v>3</v>
      </c>
      <c r="DJ697" s="2" t="s">
        <v>3</v>
      </c>
      <c r="DK697" s="2" t="s">
        <v>3</v>
      </c>
      <c r="DL697" s="2" t="s">
        <v>3</v>
      </c>
      <c r="DM697" s="2" t="s">
        <v>3</v>
      </c>
      <c r="DN697" s="2">
        <v>0</v>
      </c>
      <c r="DO697" s="2">
        <v>0</v>
      </c>
      <c r="DP697" s="2">
        <v>1</v>
      </c>
      <c r="DQ697" s="2">
        <v>1</v>
      </c>
      <c r="DR697" s="2"/>
      <c r="DS697" s="2"/>
      <c r="DT697" s="2"/>
      <c r="DU697" s="2">
        <v>1013</v>
      </c>
      <c r="DV697" s="2" t="s">
        <v>153</v>
      </c>
      <c r="DW697" s="2" t="s">
        <v>153</v>
      </c>
      <c r="DX697" s="2">
        <v>1</v>
      </c>
      <c r="DY697" s="2"/>
      <c r="DZ697" s="2" t="s">
        <v>3</v>
      </c>
      <c r="EA697" s="2" t="s">
        <v>3</v>
      </c>
      <c r="EB697" s="2" t="s">
        <v>3</v>
      </c>
      <c r="EC697" s="2" t="s">
        <v>3</v>
      </c>
      <c r="ED697" s="2"/>
      <c r="EE697" s="2">
        <v>75084877</v>
      </c>
      <c r="EF697" s="2">
        <v>3</v>
      </c>
      <c r="EG697" s="2" t="s">
        <v>143</v>
      </c>
      <c r="EH697" s="2">
        <v>0</v>
      </c>
      <c r="EI697" s="2" t="s">
        <v>3</v>
      </c>
      <c r="EJ697" s="2">
        <v>2</v>
      </c>
      <c r="EK697" s="2">
        <v>110006</v>
      </c>
      <c r="EL697" s="2" t="s">
        <v>144</v>
      </c>
      <c r="EM697" s="2" t="s">
        <v>145</v>
      </c>
      <c r="EN697" s="2"/>
      <c r="EO697" s="2" t="s">
        <v>3</v>
      </c>
      <c r="EP697" s="2"/>
      <c r="EQ697" s="2">
        <v>1024</v>
      </c>
      <c r="ER697" s="2">
        <v>0</v>
      </c>
      <c r="ES697" s="2">
        <v>0</v>
      </c>
      <c r="ET697" s="2">
        <v>0</v>
      </c>
      <c r="EU697" s="2">
        <v>0</v>
      </c>
      <c r="EV697" s="2">
        <v>0</v>
      </c>
      <c r="EW697" s="2">
        <v>0</v>
      </c>
      <c r="EX697" s="2">
        <v>0</v>
      </c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>
        <v>0</v>
      </c>
      <c r="FR697" s="2">
        <v>0</v>
      </c>
      <c r="FS697" s="2">
        <v>0</v>
      </c>
      <c r="FT697" s="2"/>
      <c r="FU697" s="2"/>
      <c r="FV697" s="2"/>
      <c r="FW697" s="2"/>
      <c r="FX697" s="2">
        <v>90</v>
      </c>
      <c r="FY697" s="2">
        <v>46</v>
      </c>
      <c r="FZ697" s="2"/>
      <c r="GA697" s="2" t="s">
        <v>3</v>
      </c>
      <c r="GB697" s="2"/>
      <c r="GC697" s="2"/>
      <c r="GD697" s="2">
        <v>1</v>
      </c>
      <c r="GE697" s="2"/>
      <c r="GF697" s="2">
        <v>274903907</v>
      </c>
      <c r="GG697" s="2">
        <v>2</v>
      </c>
      <c r="GH697" s="2">
        <v>1</v>
      </c>
      <c r="GI697" s="2">
        <v>-2</v>
      </c>
      <c r="GJ697" s="2">
        <v>0</v>
      </c>
      <c r="GK697" s="2">
        <v>0</v>
      </c>
      <c r="GL697" s="2">
        <f t="shared" si="449"/>
        <v>0</v>
      </c>
      <c r="GM697" s="2">
        <f t="shared" si="450"/>
        <v>1.62</v>
      </c>
      <c r="GN697" s="2">
        <f t="shared" si="451"/>
        <v>0</v>
      </c>
      <c r="GO697" s="2">
        <f t="shared" si="452"/>
        <v>1.62</v>
      </c>
      <c r="GP697" s="2">
        <f t="shared" si="453"/>
        <v>0</v>
      </c>
      <c r="GQ697" s="2"/>
      <c r="GR697" s="2">
        <v>0</v>
      </c>
      <c r="GS697" s="2">
        <v>3</v>
      </c>
      <c r="GT697" s="2">
        <v>0</v>
      </c>
      <c r="GU697" s="2" t="s">
        <v>3</v>
      </c>
      <c r="GV697" s="2">
        <f t="shared" si="454"/>
        <v>0</v>
      </c>
      <c r="GW697" s="2">
        <v>1</v>
      </c>
      <c r="GX697" s="2">
        <f t="shared" si="455"/>
        <v>0</v>
      </c>
      <c r="GY697" s="2"/>
      <c r="GZ697" s="2"/>
      <c r="HA697" s="2">
        <v>0</v>
      </c>
      <c r="HB697" s="2">
        <v>0</v>
      </c>
      <c r="HC697" s="2">
        <f>0</f>
        <v>0</v>
      </c>
      <c r="HD697" s="2"/>
      <c r="HE697" s="2" t="s">
        <v>3</v>
      </c>
      <c r="HF697" s="2" t="s">
        <v>3</v>
      </c>
      <c r="HG697" s="2"/>
      <c r="HH697" s="2"/>
      <c r="HI697" s="2"/>
      <c r="HJ697" s="2"/>
      <c r="HK697" s="2"/>
      <c r="HL697" s="2"/>
      <c r="HM697" s="2" t="s">
        <v>3</v>
      </c>
      <c r="HN697" s="2" t="s">
        <v>146</v>
      </c>
      <c r="HO697" s="2" t="s">
        <v>147</v>
      </c>
      <c r="HP697" s="2" t="s">
        <v>144</v>
      </c>
      <c r="HQ697" s="2" t="s">
        <v>144</v>
      </c>
      <c r="HR697" s="2"/>
      <c r="HS697" s="2">
        <v>0</v>
      </c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>
        <v>0</v>
      </c>
      <c r="IL697" s="2"/>
      <c r="IM697" s="2"/>
      <c r="IN697" s="2"/>
      <c r="IO697" s="2"/>
      <c r="IP697" s="2"/>
      <c r="IQ697" s="2"/>
      <c r="IR697" s="2"/>
      <c r="IS697" s="2"/>
      <c r="IT697" s="2"/>
      <c r="IU697" s="2"/>
    </row>
    <row r="698" spans="1:255" x14ac:dyDescent="0.25">
      <c r="A698" s="2">
        <v>17</v>
      </c>
      <c r="B698" s="2">
        <v>0</v>
      </c>
      <c r="C698" s="2"/>
      <c r="D698" s="2"/>
      <c r="E698" s="2" t="s">
        <v>3</v>
      </c>
      <c r="F698" s="2" t="s">
        <v>154</v>
      </c>
      <c r="G698" s="2" t="s">
        <v>155</v>
      </c>
      <c r="H698" s="2" t="s">
        <v>103</v>
      </c>
      <c r="I698" s="2">
        <f>ROUND(2,7)</f>
        <v>2</v>
      </c>
      <c r="J698" s="2">
        <v>0</v>
      </c>
      <c r="K698" s="2">
        <f>ROUND(2,7)</f>
        <v>2</v>
      </c>
      <c r="L698" s="2"/>
      <c r="M698" s="2"/>
      <c r="N698" s="2"/>
      <c r="O698" s="2">
        <f>ROUND(CP698,2)</f>
        <v>895</v>
      </c>
      <c r="P698" s="2">
        <f>ROUND(CQ698*I698,2)</f>
        <v>895</v>
      </c>
      <c r="Q698" s="2">
        <f>ROUND(CR698*I698,2)</f>
        <v>0</v>
      </c>
      <c r="R698" s="2">
        <f>ROUND(CS698*I698,2)</f>
        <v>0</v>
      </c>
      <c r="S698" s="2">
        <f>ROUND(CT698*I698,2)</f>
        <v>0</v>
      </c>
      <c r="T698" s="2">
        <f t="shared" si="437"/>
        <v>0</v>
      </c>
      <c r="U698" s="2">
        <f>ROUND(CV698*I698,7)</f>
        <v>0</v>
      </c>
      <c r="V698" s="2">
        <f>ROUND(CW698*I698,7)</f>
        <v>0</v>
      </c>
      <c r="W698" s="2">
        <f t="shared" si="438"/>
        <v>0</v>
      </c>
      <c r="X698" s="2">
        <f t="shared" si="439"/>
        <v>0</v>
      </c>
      <c r="Y698" s="2">
        <f t="shared" si="440"/>
        <v>0</v>
      </c>
      <c r="Z698" s="2"/>
      <c r="AA698" s="2">
        <v>-1</v>
      </c>
      <c r="AB698" s="2">
        <f t="shared" si="441"/>
        <v>491.76</v>
      </c>
      <c r="AC698" s="2">
        <f>ROUND((ES698),6)</f>
        <v>491.76</v>
      </c>
      <c r="AD698" s="2">
        <f>ROUND((((ET698)-(EU698))+AE698),6)</f>
        <v>0</v>
      </c>
      <c r="AE698" s="2">
        <f t="shared" si="460"/>
        <v>0</v>
      </c>
      <c r="AF698" s="2">
        <f t="shared" si="460"/>
        <v>0</v>
      </c>
      <c r="AG698" s="2">
        <f t="shared" si="442"/>
        <v>0</v>
      </c>
      <c r="AH698" s="2">
        <f t="shared" si="461"/>
        <v>0</v>
      </c>
      <c r="AI698" s="2">
        <f t="shared" si="461"/>
        <v>0</v>
      </c>
      <c r="AJ698" s="2">
        <f t="shared" si="443"/>
        <v>0</v>
      </c>
      <c r="AK698" s="2">
        <v>491.76</v>
      </c>
      <c r="AL698" s="2">
        <v>491.76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1</v>
      </c>
      <c r="AW698" s="2">
        <v>1</v>
      </c>
      <c r="AX698" s="2"/>
      <c r="AY698" s="2"/>
      <c r="AZ698" s="2">
        <v>1</v>
      </c>
      <c r="BA698" s="2">
        <v>1</v>
      </c>
      <c r="BB698" s="2">
        <v>1</v>
      </c>
      <c r="BC698" s="2">
        <v>0.91</v>
      </c>
      <c r="BD698" s="2" t="s">
        <v>3</v>
      </c>
      <c r="BE698" s="2" t="s">
        <v>3</v>
      </c>
      <c r="BF698" s="2" t="s">
        <v>3</v>
      </c>
      <c r="BG698" s="2" t="s">
        <v>3</v>
      </c>
      <c r="BH698" s="2">
        <v>3</v>
      </c>
      <c r="BI698" s="2">
        <v>1</v>
      </c>
      <c r="BJ698" s="2" t="s">
        <v>156</v>
      </c>
      <c r="BK698" s="2"/>
      <c r="BL698" s="2"/>
      <c r="BM698" s="2">
        <v>500001</v>
      </c>
      <c r="BN698" s="2">
        <v>0</v>
      </c>
      <c r="BO698" s="2" t="s">
        <v>154</v>
      </c>
      <c r="BP698" s="2">
        <v>1</v>
      </c>
      <c r="BQ698" s="2">
        <v>8</v>
      </c>
      <c r="BR698" s="2">
        <v>0</v>
      </c>
      <c r="BS698" s="2">
        <v>1</v>
      </c>
      <c r="BT698" s="2">
        <v>1</v>
      </c>
      <c r="BU698" s="2">
        <v>1</v>
      </c>
      <c r="BV698" s="2">
        <v>1</v>
      </c>
      <c r="BW698" s="2">
        <v>1</v>
      </c>
      <c r="BX698" s="2">
        <v>1</v>
      </c>
      <c r="BY698" s="2" t="s">
        <v>3</v>
      </c>
      <c r="BZ698" s="2">
        <v>0</v>
      </c>
      <c r="CA698" s="2">
        <v>0</v>
      </c>
      <c r="CB698" s="2" t="s">
        <v>3</v>
      </c>
      <c r="CC698" s="2"/>
      <c r="CD698" s="2"/>
      <c r="CE698" s="2">
        <v>0</v>
      </c>
      <c r="CF698" s="2">
        <v>0</v>
      </c>
      <c r="CG698" s="2">
        <v>0</v>
      </c>
      <c r="CH698" s="2"/>
      <c r="CI698" s="2"/>
      <c r="CJ698" s="2"/>
      <c r="CK698" s="2"/>
      <c r="CL698" s="2"/>
      <c r="CM698" s="2">
        <v>0</v>
      </c>
      <c r="CN698" s="2" t="s">
        <v>3</v>
      </c>
      <c r="CO698" s="2">
        <v>0</v>
      </c>
      <c r="CP698" s="2">
        <f>(P698+Q698+S698+R698)</f>
        <v>895</v>
      </c>
      <c r="CQ698" s="2">
        <f>ROUND(AL698*BC698,2)</f>
        <v>447.5</v>
      </c>
      <c r="CR698" s="2">
        <f>ROUND(AM698*BB698,2)</f>
        <v>0</v>
      </c>
      <c r="CS698" s="2">
        <f>ROUND(AN698*BS698,2)</f>
        <v>0</v>
      </c>
      <c r="CT698" s="2">
        <f>ROUND(AO698*BA698,2)</f>
        <v>0</v>
      </c>
      <c r="CU698" s="2">
        <f>AG698</f>
        <v>0</v>
      </c>
      <c r="CV698" s="2">
        <f>AH698</f>
        <v>0</v>
      </c>
      <c r="CW698" s="2">
        <f>AI698</f>
        <v>0</v>
      </c>
      <c r="CX698" s="2">
        <f>AJ698</f>
        <v>0</v>
      </c>
      <c r="CY698" s="2">
        <f>0</f>
        <v>0</v>
      </c>
      <c r="CZ698" s="2">
        <f>0</f>
        <v>0</v>
      </c>
      <c r="DA698" s="2"/>
      <c r="DB698" s="2"/>
      <c r="DC698" s="2" t="s">
        <v>3</v>
      </c>
      <c r="DD698" s="2" t="s">
        <v>3</v>
      </c>
      <c r="DE698" s="2" t="s">
        <v>3</v>
      </c>
      <c r="DF698" s="2" t="s">
        <v>3</v>
      </c>
      <c r="DG698" s="2" t="s">
        <v>3</v>
      </c>
      <c r="DH698" s="2" t="s">
        <v>3</v>
      </c>
      <c r="DI698" s="2" t="s">
        <v>3</v>
      </c>
      <c r="DJ698" s="2" t="s">
        <v>3</v>
      </c>
      <c r="DK698" s="2" t="s">
        <v>3</v>
      </c>
      <c r="DL698" s="2" t="s">
        <v>3</v>
      </c>
      <c r="DM698" s="2" t="s">
        <v>3</v>
      </c>
      <c r="DN698" s="2">
        <v>0</v>
      </c>
      <c r="DO698" s="2">
        <v>0</v>
      </c>
      <c r="DP698" s="2">
        <v>1</v>
      </c>
      <c r="DQ698" s="2">
        <v>1</v>
      </c>
      <c r="DR698" s="2"/>
      <c r="DS698" s="2"/>
      <c r="DT698" s="2"/>
      <c r="DU698" s="2">
        <v>1013</v>
      </c>
      <c r="DV698" s="2" t="s">
        <v>103</v>
      </c>
      <c r="DW698" s="2" t="s">
        <v>105</v>
      </c>
      <c r="DX698" s="2">
        <v>1</v>
      </c>
      <c r="DY698" s="2"/>
      <c r="DZ698" s="2" t="s">
        <v>3</v>
      </c>
      <c r="EA698" s="2" t="s">
        <v>3</v>
      </c>
      <c r="EB698" s="2" t="s">
        <v>3</v>
      </c>
      <c r="EC698" s="2" t="s">
        <v>3</v>
      </c>
      <c r="ED698" s="2"/>
      <c r="EE698" s="2">
        <v>75084889</v>
      </c>
      <c r="EF698" s="2">
        <v>8</v>
      </c>
      <c r="EG698" s="2" t="s">
        <v>157</v>
      </c>
      <c r="EH698" s="2">
        <v>0</v>
      </c>
      <c r="EI698" s="2" t="s">
        <v>3</v>
      </c>
      <c r="EJ698" s="2">
        <v>1</v>
      </c>
      <c r="EK698" s="2">
        <v>500001</v>
      </c>
      <c r="EL698" s="2" t="s">
        <v>158</v>
      </c>
      <c r="EM698" s="2" t="s">
        <v>159</v>
      </c>
      <c r="EN698" s="2"/>
      <c r="EO698" s="2" t="s">
        <v>3</v>
      </c>
      <c r="EP698" s="2"/>
      <c r="EQ698" s="2">
        <v>1024</v>
      </c>
      <c r="ER698" s="2">
        <v>491.76</v>
      </c>
      <c r="ES698" s="2">
        <v>491.76</v>
      </c>
      <c r="ET698" s="2">
        <v>0</v>
      </c>
      <c r="EU698" s="2">
        <v>0</v>
      </c>
      <c r="EV698" s="2">
        <v>0</v>
      </c>
      <c r="EW698" s="2">
        <v>0</v>
      </c>
      <c r="EX698" s="2">
        <v>0</v>
      </c>
      <c r="EY698" s="2">
        <v>0</v>
      </c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>
        <v>0</v>
      </c>
      <c r="FR698" s="2">
        <v>0</v>
      </c>
      <c r="FS698" s="2">
        <v>0</v>
      </c>
      <c r="FT698" s="2"/>
      <c r="FU698" s="2"/>
      <c r="FV698" s="2"/>
      <c r="FW698" s="2"/>
      <c r="FX698" s="2">
        <v>0</v>
      </c>
      <c r="FY698" s="2">
        <v>0</v>
      </c>
      <c r="FZ698" s="2"/>
      <c r="GA698" s="2" t="s">
        <v>3</v>
      </c>
      <c r="GB698" s="2"/>
      <c r="GC698" s="2"/>
      <c r="GD698" s="2">
        <v>1</v>
      </c>
      <c r="GE698" s="2"/>
      <c r="GF698" s="2">
        <v>227203295</v>
      </c>
      <c r="GG698" s="2">
        <v>2</v>
      </c>
      <c r="GH698" s="2">
        <v>1</v>
      </c>
      <c r="GI698" s="2">
        <v>2</v>
      </c>
      <c r="GJ698" s="2">
        <v>0</v>
      </c>
      <c r="GK698" s="2">
        <v>0</v>
      </c>
      <c r="GL698" s="2">
        <f t="shared" si="449"/>
        <v>0</v>
      </c>
      <c r="GM698" s="2">
        <f t="shared" si="450"/>
        <v>895</v>
      </c>
      <c r="GN698" s="2">
        <f t="shared" si="451"/>
        <v>895</v>
      </c>
      <c r="GO698" s="2">
        <f t="shared" si="452"/>
        <v>0</v>
      </c>
      <c r="GP698" s="2">
        <f t="shared" si="453"/>
        <v>0</v>
      </c>
      <c r="GQ698" s="2"/>
      <c r="GR698" s="2">
        <v>0</v>
      </c>
      <c r="GS698" s="2">
        <v>3</v>
      </c>
      <c r="GT698" s="2">
        <v>0</v>
      </c>
      <c r="GU698" s="2" t="s">
        <v>3</v>
      </c>
      <c r="GV698" s="2">
        <f t="shared" si="454"/>
        <v>0</v>
      </c>
      <c r="GW698" s="2">
        <v>1</v>
      </c>
      <c r="GX698" s="2">
        <f t="shared" si="455"/>
        <v>0</v>
      </c>
      <c r="GY698" s="2"/>
      <c r="GZ698" s="2"/>
      <c r="HA698" s="2">
        <v>0</v>
      </c>
      <c r="HB698" s="2">
        <v>0</v>
      </c>
      <c r="HC698" s="2">
        <f>GV698*GW698</f>
        <v>0</v>
      </c>
      <c r="HD698" s="2"/>
      <c r="HE698" s="2" t="s">
        <v>3</v>
      </c>
      <c r="HF698" s="2" t="s">
        <v>3</v>
      </c>
      <c r="HG698" s="2"/>
      <c r="HH698" s="2"/>
      <c r="HI698" s="2"/>
      <c r="HJ698" s="2"/>
      <c r="HK698" s="2"/>
      <c r="HL698" s="2"/>
      <c r="HM698" s="2" t="s">
        <v>3</v>
      </c>
      <c r="HN698" s="2" t="s">
        <v>3</v>
      </c>
      <c r="HO698" s="2" t="s">
        <v>3</v>
      </c>
      <c r="HP698" s="2" t="s">
        <v>3</v>
      </c>
      <c r="HQ698" s="2" t="s">
        <v>3</v>
      </c>
      <c r="HR698" s="2"/>
      <c r="HS698" s="2">
        <v>0</v>
      </c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>
        <v>0</v>
      </c>
      <c r="IL698" s="2"/>
      <c r="IM698" s="2"/>
      <c r="IN698" s="2"/>
      <c r="IO698" s="2"/>
      <c r="IP698" s="2"/>
      <c r="IQ698" s="2"/>
      <c r="IR698" s="2"/>
      <c r="IS698" s="2"/>
      <c r="IT698" s="2"/>
      <c r="IU698" s="2"/>
    </row>
    <row r="700" spans="1:255" x14ac:dyDescent="0.25">
      <c r="A700" s="3">
        <v>51</v>
      </c>
      <c r="B700" s="3">
        <f>B681</f>
        <v>0</v>
      </c>
      <c r="C700" s="3">
        <f>A681</f>
        <v>4</v>
      </c>
      <c r="D700" s="3">
        <f>ROW(A681)</f>
        <v>681</v>
      </c>
      <c r="E700" s="3"/>
      <c r="F700" s="3" t="str">
        <f>IF(F681&lt;&gt;"",F681,"")</f>
        <v>Новый раздел</v>
      </c>
      <c r="G700" s="3" t="str">
        <f>IF(G681&lt;&gt;"",G681,"")</f>
        <v>ГНБ №7. L=197 м (1 скв., 2  трубы, без напряжения)</v>
      </c>
      <c r="H700" s="3">
        <v>0</v>
      </c>
      <c r="I700" s="3"/>
      <c r="J700" s="3"/>
      <c r="K700" s="3"/>
      <c r="L700" s="3"/>
      <c r="M700" s="3"/>
      <c r="N700" s="3"/>
      <c r="O700" s="3">
        <f t="shared" ref="O700:T700" si="462">ROUND(AB700,2)</f>
        <v>0</v>
      </c>
      <c r="P700" s="3">
        <f t="shared" si="462"/>
        <v>0</v>
      </c>
      <c r="Q700" s="3">
        <f t="shared" si="462"/>
        <v>0</v>
      </c>
      <c r="R700" s="3">
        <f t="shared" si="462"/>
        <v>0</v>
      </c>
      <c r="S700" s="3">
        <f t="shared" si="462"/>
        <v>0</v>
      </c>
      <c r="T700" s="3">
        <f t="shared" si="462"/>
        <v>0</v>
      </c>
      <c r="U700" s="3">
        <f>AH700</f>
        <v>0</v>
      </c>
      <c r="V700" s="3">
        <f>AI700</f>
        <v>0</v>
      </c>
      <c r="W700" s="3">
        <f>ROUND(AJ700,2)</f>
        <v>0</v>
      </c>
      <c r="X700" s="3">
        <f>ROUND(AK700,2)</f>
        <v>0</v>
      </c>
      <c r="Y700" s="3">
        <f>ROUND(AL700,2)</f>
        <v>0</v>
      </c>
      <c r="Z700" s="3"/>
      <c r="AA700" s="3"/>
      <c r="AB700" s="3">
        <f>ROUND(SUMIF(AA685:AA698,"=78005709",O685:O698),2)</f>
        <v>0</v>
      </c>
      <c r="AC700" s="3">
        <f>ROUND(SUMIF(AA685:AA698,"=78005709",P685:P698),2)</f>
        <v>0</v>
      </c>
      <c r="AD700" s="3">
        <f>ROUND(SUMIF(AA685:AA698,"=78005709",Q685:Q698),2)</f>
        <v>0</v>
      </c>
      <c r="AE700" s="3">
        <f>ROUND(SUMIF(AA685:AA698,"=78005709",R685:R698),2)</f>
        <v>0</v>
      </c>
      <c r="AF700" s="3">
        <f>ROUND(SUMIF(AA685:AA698,"=78005709",S685:S698),2)</f>
        <v>0</v>
      </c>
      <c r="AG700" s="3">
        <f>ROUND(SUMIF(AA685:AA698,"=78005709",T685:T698),2)</f>
        <v>0</v>
      </c>
      <c r="AH700" s="3">
        <f>SUMIF(AA685:AA698,"=78005709",U685:U698)</f>
        <v>0</v>
      </c>
      <c r="AI700" s="3">
        <f>SUMIF(AA685:AA698,"=78005709",V685:V698)</f>
        <v>0</v>
      </c>
      <c r="AJ700" s="3">
        <f>ROUND(SUMIF(AA685:AA698,"=78005709",W685:W698),2)</f>
        <v>0</v>
      </c>
      <c r="AK700" s="3">
        <f>ROUND(SUMIF(AA685:AA698,"=78005709",X685:X698),2)</f>
        <v>0</v>
      </c>
      <c r="AL700" s="3">
        <f>ROUND(SUMIF(AA685:AA698,"=78005709",Y685:Y698),2)</f>
        <v>0</v>
      </c>
      <c r="AM700" s="3"/>
      <c r="AN700" s="3"/>
      <c r="AO700" s="3">
        <f t="shared" ref="AO700:BD700" si="463">ROUND(BX700,2)</f>
        <v>0</v>
      </c>
      <c r="AP700" s="3">
        <f t="shared" si="463"/>
        <v>0</v>
      </c>
      <c r="AQ700" s="3">
        <f t="shared" si="463"/>
        <v>0</v>
      </c>
      <c r="AR700" s="3">
        <f t="shared" si="463"/>
        <v>0</v>
      </c>
      <c r="AS700" s="3">
        <f t="shared" si="463"/>
        <v>0</v>
      </c>
      <c r="AT700" s="3">
        <f t="shared" si="463"/>
        <v>0</v>
      </c>
      <c r="AU700" s="3">
        <f t="shared" si="463"/>
        <v>0</v>
      </c>
      <c r="AV700" s="3">
        <f t="shared" si="463"/>
        <v>0</v>
      </c>
      <c r="AW700" s="3">
        <f t="shared" si="463"/>
        <v>0</v>
      </c>
      <c r="AX700" s="3">
        <f t="shared" si="463"/>
        <v>0</v>
      </c>
      <c r="AY700" s="3">
        <f t="shared" si="463"/>
        <v>0</v>
      </c>
      <c r="AZ700" s="3">
        <f t="shared" si="463"/>
        <v>0</v>
      </c>
      <c r="BA700" s="3">
        <f t="shared" si="463"/>
        <v>0</v>
      </c>
      <c r="BB700" s="3">
        <f t="shared" si="463"/>
        <v>0</v>
      </c>
      <c r="BC700" s="3">
        <f t="shared" si="463"/>
        <v>0</v>
      </c>
      <c r="BD700" s="3">
        <f t="shared" si="463"/>
        <v>0</v>
      </c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>
        <f>ROUND(SUMIF(AA685:AA698,"=78005709",FQ685:FQ698),2)</f>
        <v>0</v>
      </c>
      <c r="BY700" s="3">
        <f>ROUND(SUMIF(AA685:AA698,"=78005709",FR685:FR698),2)</f>
        <v>0</v>
      </c>
      <c r="BZ700" s="3">
        <f>ROUND(SUMIF(AA685:AA698,"=78005709",GL685:GL698),2)</f>
        <v>0</v>
      </c>
      <c r="CA700" s="3">
        <f>ROUND(SUMIF(AA685:AA698,"=78005709",GM685:GM698),2)</f>
        <v>0</v>
      </c>
      <c r="CB700" s="3">
        <f>ROUND(SUMIF(AA685:AA698,"=78005709",GN685:GN698),2)</f>
        <v>0</v>
      </c>
      <c r="CC700" s="3">
        <f>ROUND(SUMIF(AA685:AA698,"=78005709",GO685:GO698),2)</f>
        <v>0</v>
      </c>
      <c r="CD700" s="3">
        <f>ROUND(SUMIF(AA685:AA698,"=78005709",GP685:GP698),2)</f>
        <v>0</v>
      </c>
      <c r="CE700" s="3">
        <f>AC700-BX700</f>
        <v>0</v>
      </c>
      <c r="CF700" s="3">
        <f>AC700-BY700</f>
        <v>0</v>
      </c>
      <c r="CG700" s="3">
        <f>BX700-BZ700</f>
        <v>0</v>
      </c>
      <c r="CH700" s="3">
        <f>AC700-BX700-BY700+BZ700</f>
        <v>0</v>
      </c>
      <c r="CI700" s="3">
        <f>BY700-BZ700</f>
        <v>0</v>
      </c>
      <c r="CJ700" s="3">
        <f>ROUND(SUMIF(AA685:AA698,"=78005709",GX685:GX698),2)</f>
        <v>0</v>
      </c>
      <c r="CK700" s="3">
        <f>ROUND(SUMIF(AA685:AA698,"=78005709",GY685:GY698),2)</f>
        <v>0</v>
      </c>
      <c r="CL700" s="3">
        <f>ROUND(SUMIF(AA685:AA698,"=78005709",GZ685:GZ698),2)</f>
        <v>0</v>
      </c>
      <c r="CM700" s="3">
        <f>ROUND(SUMIF(AA685:AA698,"=78005709",HD685:HD698),2)</f>
        <v>0</v>
      </c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4"/>
      <c r="DH700" s="4"/>
      <c r="DI700" s="4"/>
      <c r="DJ700" s="4"/>
      <c r="DK700" s="4"/>
      <c r="DL700" s="4"/>
      <c r="DM700" s="4"/>
      <c r="DN700" s="4"/>
      <c r="DO700" s="4"/>
      <c r="DP700" s="4"/>
      <c r="DQ700" s="4"/>
      <c r="DR700" s="4"/>
      <c r="DS700" s="4"/>
      <c r="DT700" s="4"/>
      <c r="DU700" s="4"/>
      <c r="DV700" s="4"/>
      <c r="DW700" s="4"/>
      <c r="DX700" s="4"/>
      <c r="DY700" s="4"/>
      <c r="DZ700" s="4"/>
      <c r="EA700" s="4"/>
      <c r="EB700" s="4"/>
      <c r="EC700" s="4"/>
      <c r="ED700" s="4"/>
      <c r="EE700" s="4"/>
      <c r="EF700" s="4"/>
      <c r="EG700" s="4"/>
      <c r="EH700" s="4"/>
      <c r="EI700" s="4"/>
      <c r="EJ700" s="4"/>
      <c r="EK700" s="4"/>
      <c r="EL700" s="4"/>
      <c r="EM700" s="4"/>
      <c r="EN700" s="4"/>
      <c r="EO700" s="4"/>
      <c r="EP700" s="4"/>
      <c r="EQ700" s="4"/>
      <c r="ER700" s="4"/>
      <c r="ES700" s="4"/>
      <c r="ET700" s="4"/>
      <c r="EU700" s="4"/>
      <c r="EV700" s="4"/>
      <c r="EW700" s="4"/>
      <c r="EX700" s="4"/>
      <c r="EY700" s="4"/>
      <c r="EZ700" s="4"/>
      <c r="FA700" s="4"/>
      <c r="FB700" s="4"/>
      <c r="FC700" s="4"/>
      <c r="FD700" s="4"/>
      <c r="FE700" s="4"/>
      <c r="FF700" s="4"/>
      <c r="FG700" s="4"/>
      <c r="FH700" s="4"/>
      <c r="FI700" s="4"/>
      <c r="FJ700" s="4"/>
      <c r="FK700" s="4"/>
      <c r="FL700" s="4"/>
      <c r="FM700" s="4"/>
      <c r="FN700" s="4"/>
      <c r="FO700" s="4"/>
      <c r="FP700" s="4"/>
      <c r="FQ700" s="4"/>
      <c r="FR700" s="4"/>
      <c r="FS700" s="4"/>
      <c r="FT700" s="4"/>
      <c r="FU700" s="4"/>
      <c r="FV700" s="4"/>
      <c r="FW700" s="4"/>
      <c r="FX700" s="4"/>
      <c r="FY700" s="4"/>
      <c r="FZ700" s="4"/>
      <c r="GA700" s="4"/>
      <c r="GB700" s="4"/>
      <c r="GC700" s="4"/>
      <c r="GD700" s="4"/>
      <c r="GE700" s="4"/>
      <c r="GF700" s="4"/>
      <c r="GG700" s="4"/>
      <c r="GH700" s="4"/>
      <c r="GI700" s="4"/>
      <c r="GJ700" s="4"/>
      <c r="GK700" s="4"/>
      <c r="GL700" s="4"/>
      <c r="GM700" s="4"/>
      <c r="GN700" s="4"/>
      <c r="GO700" s="4"/>
      <c r="GP700" s="4"/>
      <c r="GQ700" s="4"/>
      <c r="GR700" s="4"/>
      <c r="GS700" s="4"/>
      <c r="GT700" s="4"/>
      <c r="GU700" s="4"/>
      <c r="GV700" s="4"/>
      <c r="GW700" s="4"/>
      <c r="GX700" s="4">
        <v>0</v>
      </c>
    </row>
    <row r="702" spans="1:255" x14ac:dyDescent="0.25">
      <c r="A702" s="5">
        <v>50</v>
      </c>
      <c r="B702" s="5">
        <v>0</v>
      </c>
      <c r="C702" s="5">
        <v>0</v>
      </c>
      <c r="D702" s="5">
        <v>1</v>
      </c>
      <c r="E702" s="5">
        <v>201</v>
      </c>
      <c r="F702" s="5">
        <f>ROUND(Source!O700,O702)</f>
        <v>0</v>
      </c>
      <c r="G702" s="5" t="s">
        <v>46</v>
      </c>
      <c r="H702" s="5" t="s">
        <v>47</v>
      </c>
      <c r="I702" s="5"/>
      <c r="J702" s="5"/>
      <c r="K702" s="5">
        <v>201</v>
      </c>
      <c r="L702" s="5">
        <v>1</v>
      </c>
      <c r="M702" s="5">
        <v>3</v>
      </c>
      <c r="N702" s="5" t="s">
        <v>3</v>
      </c>
      <c r="O702" s="5">
        <v>2</v>
      </c>
      <c r="P702" s="5"/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/>
      <c r="AA702" s="5"/>
      <c r="AB702" s="5"/>
    </row>
    <row r="703" spans="1:255" x14ac:dyDescent="0.25">
      <c r="A703" s="5">
        <v>50</v>
      </c>
      <c r="B703" s="5">
        <v>0</v>
      </c>
      <c r="C703" s="5">
        <v>0</v>
      </c>
      <c r="D703" s="5">
        <v>1</v>
      </c>
      <c r="E703" s="5">
        <v>202</v>
      </c>
      <c r="F703" s="5">
        <f>ROUND(Source!P700,O703)</f>
        <v>0</v>
      </c>
      <c r="G703" s="5" t="s">
        <v>48</v>
      </c>
      <c r="H703" s="5" t="s">
        <v>49</v>
      </c>
      <c r="I703" s="5"/>
      <c r="J703" s="5"/>
      <c r="K703" s="5">
        <v>202</v>
      </c>
      <c r="L703" s="5">
        <v>2</v>
      </c>
      <c r="M703" s="5">
        <v>3</v>
      </c>
      <c r="N703" s="5" t="s">
        <v>3</v>
      </c>
      <c r="O703" s="5">
        <v>2</v>
      </c>
      <c r="P703" s="5"/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/>
      <c r="AA703" s="5"/>
      <c r="AB703" s="5"/>
    </row>
    <row r="704" spans="1:255" x14ac:dyDescent="0.25">
      <c r="A704" s="5">
        <v>50</v>
      </c>
      <c r="B704" s="5">
        <v>0</v>
      </c>
      <c r="C704" s="5">
        <v>0</v>
      </c>
      <c r="D704" s="5">
        <v>1</v>
      </c>
      <c r="E704" s="5">
        <v>222</v>
      </c>
      <c r="F704" s="5">
        <f>ROUND(Source!AO700,O704)</f>
        <v>0</v>
      </c>
      <c r="G704" s="5" t="s">
        <v>50</v>
      </c>
      <c r="H704" s="5" t="s">
        <v>51</v>
      </c>
      <c r="I704" s="5"/>
      <c r="J704" s="5"/>
      <c r="K704" s="5">
        <v>222</v>
      </c>
      <c r="L704" s="5">
        <v>3</v>
      </c>
      <c r="M704" s="5">
        <v>3</v>
      </c>
      <c r="N704" s="5" t="s">
        <v>3</v>
      </c>
      <c r="O704" s="5">
        <v>2</v>
      </c>
      <c r="P704" s="5"/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/>
      <c r="AA704" s="5"/>
      <c r="AB704" s="5"/>
    </row>
    <row r="705" spans="1:28" x14ac:dyDescent="0.25">
      <c r="A705" s="5">
        <v>50</v>
      </c>
      <c r="B705" s="5">
        <v>0</v>
      </c>
      <c r="C705" s="5">
        <v>0</v>
      </c>
      <c r="D705" s="5">
        <v>1</v>
      </c>
      <c r="E705" s="5">
        <v>225</v>
      </c>
      <c r="F705" s="5">
        <f>ROUND(Source!AV700,O705)</f>
        <v>0</v>
      </c>
      <c r="G705" s="5" t="s">
        <v>52</v>
      </c>
      <c r="H705" s="5" t="s">
        <v>53</v>
      </c>
      <c r="I705" s="5"/>
      <c r="J705" s="5"/>
      <c r="K705" s="5">
        <v>225</v>
      </c>
      <c r="L705" s="5">
        <v>4</v>
      </c>
      <c r="M705" s="5">
        <v>3</v>
      </c>
      <c r="N705" s="5" t="s">
        <v>3</v>
      </c>
      <c r="O705" s="5">
        <v>2</v>
      </c>
      <c r="P705" s="5"/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/>
      <c r="AA705" s="5"/>
      <c r="AB705" s="5"/>
    </row>
    <row r="706" spans="1:28" x14ac:dyDescent="0.25">
      <c r="A706" s="5">
        <v>50</v>
      </c>
      <c r="B706" s="5">
        <v>0</v>
      </c>
      <c r="C706" s="5">
        <v>0</v>
      </c>
      <c r="D706" s="5">
        <v>1</v>
      </c>
      <c r="E706" s="5">
        <v>226</v>
      </c>
      <c r="F706" s="5">
        <f>ROUND(Source!AW700,O706)</f>
        <v>0</v>
      </c>
      <c r="G706" s="5" t="s">
        <v>54</v>
      </c>
      <c r="H706" s="5" t="s">
        <v>55</v>
      </c>
      <c r="I706" s="5"/>
      <c r="J706" s="5"/>
      <c r="K706" s="5">
        <v>226</v>
      </c>
      <c r="L706" s="5">
        <v>5</v>
      </c>
      <c r="M706" s="5">
        <v>3</v>
      </c>
      <c r="N706" s="5" t="s">
        <v>3</v>
      </c>
      <c r="O706" s="5">
        <v>2</v>
      </c>
      <c r="P706" s="5"/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/>
      <c r="AA706" s="5"/>
      <c r="AB706" s="5"/>
    </row>
    <row r="707" spans="1:28" x14ac:dyDescent="0.25">
      <c r="A707" s="5">
        <v>50</v>
      </c>
      <c r="B707" s="5">
        <v>0</v>
      </c>
      <c r="C707" s="5">
        <v>0</v>
      </c>
      <c r="D707" s="5">
        <v>1</v>
      </c>
      <c r="E707" s="5">
        <v>227</v>
      </c>
      <c r="F707" s="5">
        <f>ROUND(Source!AX700,O707)</f>
        <v>0</v>
      </c>
      <c r="G707" s="5" t="s">
        <v>56</v>
      </c>
      <c r="H707" s="5" t="s">
        <v>57</v>
      </c>
      <c r="I707" s="5"/>
      <c r="J707" s="5"/>
      <c r="K707" s="5">
        <v>227</v>
      </c>
      <c r="L707" s="5">
        <v>6</v>
      </c>
      <c r="M707" s="5">
        <v>3</v>
      </c>
      <c r="N707" s="5" t="s">
        <v>3</v>
      </c>
      <c r="O707" s="5">
        <v>2</v>
      </c>
      <c r="P707" s="5"/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/>
      <c r="AA707" s="5"/>
      <c r="AB707" s="5"/>
    </row>
    <row r="708" spans="1:28" x14ac:dyDescent="0.25">
      <c r="A708" s="5">
        <v>50</v>
      </c>
      <c r="B708" s="5">
        <v>0</v>
      </c>
      <c r="C708" s="5">
        <v>0</v>
      </c>
      <c r="D708" s="5">
        <v>1</v>
      </c>
      <c r="E708" s="5">
        <v>228</v>
      </c>
      <c r="F708" s="5">
        <f>ROUND(Source!AY700,O708)</f>
        <v>0</v>
      </c>
      <c r="G708" s="5" t="s">
        <v>58</v>
      </c>
      <c r="H708" s="5" t="s">
        <v>59</v>
      </c>
      <c r="I708" s="5"/>
      <c r="J708" s="5"/>
      <c r="K708" s="5">
        <v>228</v>
      </c>
      <c r="L708" s="5">
        <v>7</v>
      </c>
      <c r="M708" s="5">
        <v>3</v>
      </c>
      <c r="N708" s="5" t="s">
        <v>3</v>
      </c>
      <c r="O708" s="5">
        <v>2</v>
      </c>
      <c r="P708" s="5"/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/>
      <c r="AA708" s="5"/>
      <c r="AB708" s="5"/>
    </row>
    <row r="709" spans="1:28" x14ac:dyDescent="0.25">
      <c r="A709" s="5">
        <v>50</v>
      </c>
      <c r="B709" s="5">
        <v>0</v>
      </c>
      <c r="C709" s="5">
        <v>0</v>
      </c>
      <c r="D709" s="5">
        <v>1</v>
      </c>
      <c r="E709" s="5">
        <v>216</v>
      </c>
      <c r="F709" s="5">
        <f>ROUND(Source!AP700,O709)</f>
        <v>0</v>
      </c>
      <c r="G709" s="5" t="s">
        <v>60</v>
      </c>
      <c r="H709" s="5" t="s">
        <v>61</v>
      </c>
      <c r="I709" s="5"/>
      <c r="J709" s="5"/>
      <c r="K709" s="5">
        <v>216</v>
      </c>
      <c r="L709" s="5">
        <v>8</v>
      </c>
      <c r="M709" s="5">
        <v>3</v>
      </c>
      <c r="N709" s="5" t="s">
        <v>3</v>
      </c>
      <c r="O709" s="5">
        <v>2</v>
      </c>
      <c r="P709" s="5"/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/>
      <c r="AA709" s="5"/>
      <c r="AB709" s="5"/>
    </row>
    <row r="710" spans="1:28" x14ac:dyDescent="0.25">
      <c r="A710" s="5">
        <v>50</v>
      </c>
      <c r="B710" s="5">
        <v>0</v>
      </c>
      <c r="C710" s="5">
        <v>0</v>
      </c>
      <c r="D710" s="5">
        <v>1</v>
      </c>
      <c r="E710" s="5">
        <v>223</v>
      </c>
      <c r="F710" s="5">
        <f>ROUND(Source!AQ700,O710)</f>
        <v>0</v>
      </c>
      <c r="G710" s="5" t="s">
        <v>62</v>
      </c>
      <c r="H710" s="5" t="s">
        <v>63</v>
      </c>
      <c r="I710" s="5"/>
      <c r="J710" s="5"/>
      <c r="K710" s="5">
        <v>223</v>
      </c>
      <c r="L710" s="5">
        <v>9</v>
      </c>
      <c r="M710" s="5">
        <v>3</v>
      </c>
      <c r="N710" s="5" t="s">
        <v>3</v>
      </c>
      <c r="O710" s="5">
        <v>2</v>
      </c>
      <c r="P710" s="5"/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/>
      <c r="AA710" s="5"/>
      <c r="AB710" s="5"/>
    </row>
    <row r="711" spans="1:28" x14ac:dyDescent="0.25">
      <c r="A711" s="5">
        <v>50</v>
      </c>
      <c r="B711" s="5">
        <v>0</v>
      </c>
      <c r="C711" s="5">
        <v>0</v>
      </c>
      <c r="D711" s="5">
        <v>1</v>
      </c>
      <c r="E711" s="5">
        <v>229</v>
      </c>
      <c r="F711" s="5">
        <f>ROUND(Source!AZ700,O711)</f>
        <v>0</v>
      </c>
      <c r="G711" s="5" t="s">
        <v>64</v>
      </c>
      <c r="H711" s="5" t="s">
        <v>65</v>
      </c>
      <c r="I711" s="5"/>
      <c r="J711" s="5"/>
      <c r="K711" s="5">
        <v>229</v>
      </c>
      <c r="L711" s="5">
        <v>10</v>
      </c>
      <c r="M711" s="5">
        <v>3</v>
      </c>
      <c r="N711" s="5" t="s">
        <v>3</v>
      </c>
      <c r="O711" s="5">
        <v>2</v>
      </c>
      <c r="P711" s="5"/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/>
      <c r="AA711" s="5"/>
      <c r="AB711" s="5"/>
    </row>
    <row r="712" spans="1:28" x14ac:dyDescent="0.25">
      <c r="A712" s="5">
        <v>50</v>
      </c>
      <c r="B712" s="5">
        <v>0</v>
      </c>
      <c r="C712" s="5">
        <v>0</v>
      </c>
      <c r="D712" s="5">
        <v>1</v>
      </c>
      <c r="E712" s="5">
        <v>203</v>
      </c>
      <c r="F712" s="5">
        <f>ROUND(Source!Q700,O712)</f>
        <v>0</v>
      </c>
      <c r="G712" s="5" t="s">
        <v>66</v>
      </c>
      <c r="H712" s="5" t="s">
        <v>67</v>
      </c>
      <c r="I712" s="5"/>
      <c r="J712" s="5"/>
      <c r="K712" s="5">
        <v>203</v>
      </c>
      <c r="L712" s="5">
        <v>11</v>
      </c>
      <c r="M712" s="5">
        <v>3</v>
      </c>
      <c r="N712" s="5" t="s">
        <v>3</v>
      </c>
      <c r="O712" s="5">
        <v>2</v>
      </c>
      <c r="P712" s="5"/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/>
      <c r="AA712" s="5"/>
      <c r="AB712" s="5"/>
    </row>
    <row r="713" spans="1:28" x14ac:dyDescent="0.25">
      <c r="A713" s="5">
        <v>50</v>
      </c>
      <c r="B713" s="5">
        <v>0</v>
      </c>
      <c r="C713" s="5">
        <v>0</v>
      </c>
      <c r="D713" s="5">
        <v>1</v>
      </c>
      <c r="E713" s="5">
        <v>231</v>
      </c>
      <c r="F713" s="5">
        <f>ROUND(Source!BB700,O713)</f>
        <v>0</v>
      </c>
      <c r="G713" s="5" t="s">
        <v>68</v>
      </c>
      <c r="H713" s="5" t="s">
        <v>69</v>
      </c>
      <c r="I713" s="5"/>
      <c r="J713" s="5"/>
      <c r="K713" s="5">
        <v>231</v>
      </c>
      <c r="L713" s="5">
        <v>12</v>
      </c>
      <c r="M713" s="5">
        <v>3</v>
      </c>
      <c r="N713" s="5" t="s">
        <v>3</v>
      </c>
      <c r="O713" s="5">
        <v>2</v>
      </c>
      <c r="P713" s="5"/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/>
      <c r="AA713" s="5"/>
      <c r="AB713" s="5"/>
    </row>
    <row r="714" spans="1:28" x14ac:dyDescent="0.25">
      <c r="A714" s="5">
        <v>50</v>
      </c>
      <c r="B714" s="5">
        <v>0</v>
      </c>
      <c r="C714" s="5">
        <v>0</v>
      </c>
      <c r="D714" s="5">
        <v>1</v>
      </c>
      <c r="E714" s="5">
        <v>204</v>
      </c>
      <c r="F714" s="5">
        <f>ROUND(Source!R700,O714)</f>
        <v>0</v>
      </c>
      <c r="G714" s="5" t="s">
        <v>70</v>
      </c>
      <c r="H714" s="5" t="s">
        <v>71</v>
      </c>
      <c r="I714" s="5"/>
      <c r="J714" s="5"/>
      <c r="K714" s="5">
        <v>204</v>
      </c>
      <c r="L714" s="5">
        <v>13</v>
      </c>
      <c r="M714" s="5">
        <v>3</v>
      </c>
      <c r="N714" s="5" t="s">
        <v>3</v>
      </c>
      <c r="O714" s="5">
        <v>2</v>
      </c>
      <c r="P714" s="5"/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/>
      <c r="AA714" s="5"/>
      <c r="AB714" s="5"/>
    </row>
    <row r="715" spans="1:28" x14ac:dyDescent="0.25">
      <c r="A715" s="5">
        <v>50</v>
      </c>
      <c r="B715" s="5">
        <v>0</v>
      </c>
      <c r="C715" s="5">
        <v>0</v>
      </c>
      <c r="D715" s="5">
        <v>1</v>
      </c>
      <c r="E715" s="5">
        <v>205</v>
      </c>
      <c r="F715" s="5">
        <f>ROUND(Source!S700,O715)</f>
        <v>0</v>
      </c>
      <c r="G715" s="5" t="s">
        <v>72</v>
      </c>
      <c r="H715" s="5" t="s">
        <v>73</v>
      </c>
      <c r="I715" s="5"/>
      <c r="J715" s="5"/>
      <c r="K715" s="5">
        <v>205</v>
      </c>
      <c r="L715" s="5">
        <v>14</v>
      </c>
      <c r="M715" s="5">
        <v>3</v>
      </c>
      <c r="N715" s="5" t="s">
        <v>3</v>
      </c>
      <c r="O715" s="5">
        <v>2</v>
      </c>
      <c r="P715" s="5"/>
      <c r="Q715" s="5"/>
      <c r="R715" s="5"/>
      <c r="S715" s="5"/>
      <c r="T715" s="5"/>
      <c r="U715" s="5"/>
      <c r="V715" s="5"/>
      <c r="W715" s="5">
        <v>0</v>
      </c>
      <c r="X715" s="5">
        <v>1</v>
      </c>
      <c r="Y715" s="5">
        <v>0</v>
      </c>
      <c r="Z715" s="5"/>
      <c r="AA715" s="5"/>
      <c r="AB715" s="5"/>
    </row>
    <row r="716" spans="1:28" x14ac:dyDescent="0.25">
      <c r="A716" s="5">
        <v>50</v>
      </c>
      <c r="B716" s="5">
        <v>0</v>
      </c>
      <c r="C716" s="5">
        <v>0</v>
      </c>
      <c r="D716" s="5">
        <v>1</v>
      </c>
      <c r="E716" s="5">
        <v>232</v>
      </c>
      <c r="F716" s="5">
        <f>ROUND(Source!BC700,O716)</f>
        <v>0</v>
      </c>
      <c r="G716" s="5" t="s">
        <v>74</v>
      </c>
      <c r="H716" s="5" t="s">
        <v>75</v>
      </c>
      <c r="I716" s="5"/>
      <c r="J716" s="5"/>
      <c r="K716" s="5">
        <v>232</v>
      </c>
      <c r="L716" s="5">
        <v>15</v>
      </c>
      <c r="M716" s="5">
        <v>3</v>
      </c>
      <c r="N716" s="5" t="s">
        <v>3</v>
      </c>
      <c r="O716" s="5">
        <v>2</v>
      </c>
      <c r="P716" s="5"/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/>
      <c r="AA716" s="5"/>
      <c r="AB716" s="5"/>
    </row>
    <row r="717" spans="1:28" x14ac:dyDescent="0.25">
      <c r="A717" s="5">
        <v>50</v>
      </c>
      <c r="B717" s="5">
        <v>0</v>
      </c>
      <c r="C717" s="5">
        <v>0</v>
      </c>
      <c r="D717" s="5">
        <v>1</v>
      </c>
      <c r="E717" s="5">
        <v>214</v>
      </c>
      <c r="F717" s="5">
        <f>ROUND(Source!AS700,O717)</f>
        <v>0</v>
      </c>
      <c r="G717" s="5" t="s">
        <v>76</v>
      </c>
      <c r="H717" s="5" t="s">
        <v>77</v>
      </c>
      <c r="I717" s="5"/>
      <c r="J717" s="5"/>
      <c r="K717" s="5">
        <v>214</v>
      </c>
      <c r="L717" s="5">
        <v>16</v>
      </c>
      <c r="M717" s="5">
        <v>3</v>
      </c>
      <c r="N717" s="5" t="s">
        <v>3</v>
      </c>
      <c r="O717" s="5">
        <v>2</v>
      </c>
      <c r="P717" s="5"/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/>
      <c r="AA717" s="5"/>
      <c r="AB717" s="5"/>
    </row>
    <row r="718" spans="1:28" x14ac:dyDescent="0.25">
      <c r="A718" s="5">
        <v>50</v>
      </c>
      <c r="B718" s="5">
        <v>0</v>
      </c>
      <c r="C718" s="5">
        <v>0</v>
      </c>
      <c r="D718" s="5">
        <v>1</v>
      </c>
      <c r="E718" s="5">
        <v>215</v>
      </c>
      <c r="F718" s="5">
        <f>ROUND(Source!AT700,O718)</f>
        <v>0</v>
      </c>
      <c r="G718" s="5" t="s">
        <v>78</v>
      </c>
      <c r="H718" s="5" t="s">
        <v>79</v>
      </c>
      <c r="I718" s="5"/>
      <c r="J718" s="5"/>
      <c r="K718" s="5">
        <v>215</v>
      </c>
      <c r="L718" s="5">
        <v>17</v>
      </c>
      <c r="M718" s="5">
        <v>3</v>
      </c>
      <c r="N718" s="5" t="s">
        <v>3</v>
      </c>
      <c r="O718" s="5">
        <v>2</v>
      </c>
      <c r="P718" s="5"/>
      <c r="Q718" s="5"/>
      <c r="R718" s="5"/>
      <c r="S718" s="5"/>
      <c r="T718" s="5"/>
      <c r="U718" s="5"/>
      <c r="V718" s="5"/>
      <c r="W718" s="5">
        <v>0</v>
      </c>
      <c r="X718" s="5">
        <v>1</v>
      </c>
      <c r="Y718" s="5">
        <v>0</v>
      </c>
      <c r="Z718" s="5"/>
      <c r="AA718" s="5"/>
      <c r="AB718" s="5"/>
    </row>
    <row r="719" spans="1:28" x14ac:dyDescent="0.25">
      <c r="A719" s="5">
        <v>50</v>
      </c>
      <c r="B719" s="5">
        <v>0</v>
      </c>
      <c r="C719" s="5">
        <v>0</v>
      </c>
      <c r="D719" s="5">
        <v>1</v>
      </c>
      <c r="E719" s="5">
        <v>217</v>
      </c>
      <c r="F719" s="5">
        <f>ROUND(Source!AU700,O719)</f>
        <v>0</v>
      </c>
      <c r="G719" s="5" t="s">
        <v>80</v>
      </c>
      <c r="H719" s="5" t="s">
        <v>81</v>
      </c>
      <c r="I719" s="5"/>
      <c r="J719" s="5"/>
      <c r="K719" s="5">
        <v>217</v>
      </c>
      <c r="L719" s="5">
        <v>18</v>
      </c>
      <c r="M719" s="5">
        <v>3</v>
      </c>
      <c r="N719" s="5" t="s">
        <v>3</v>
      </c>
      <c r="O719" s="5">
        <v>2</v>
      </c>
      <c r="P719" s="5"/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/>
      <c r="AA719" s="5"/>
      <c r="AB719" s="5"/>
    </row>
    <row r="720" spans="1:28" x14ac:dyDescent="0.25">
      <c r="A720" s="5">
        <v>50</v>
      </c>
      <c r="B720" s="5">
        <v>0</v>
      </c>
      <c r="C720" s="5">
        <v>0</v>
      </c>
      <c r="D720" s="5">
        <v>1</v>
      </c>
      <c r="E720" s="5">
        <v>230</v>
      </c>
      <c r="F720" s="5">
        <f>ROUND(Source!BA700,O720)</f>
        <v>0</v>
      </c>
      <c r="G720" s="5" t="s">
        <v>82</v>
      </c>
      <c r="H720" s="5" t="s">
        <v>83</v>
      </c>
      <c r="I720" s="5"/>
      <c r="J720" s="5"/>
      <c r="K720" s="5">
        <v>230</v>
      </c>
      <c r="L720" s="5">
        <v>19</v>
      </c>
      <c r="M720" s="5">
        <v>3</v>
      </c>
      <c r="N720" s="5" t="s">
        <v>3</v>
      </c>
      <c r="O720" s="5">
        <v>2</v>
      </c>
      <c r="P720" s="5"/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/>
      <c r="AA720" s="5"/>
      <c r="AB720" s="5"/>
    </row>
    <row r="721" spans="1:255" x14ac:dyDescent="0.25">
      <c r="A721" s="5">
        <v>50</v>
      </c>
      <c r="B721" s="5">
        <v>0</v>
      </c>
      <c r="C721" s="5">
        <v>0</v>
      </c>
      <c r="D721" s="5">
        <v>1</v>
      </c>
      <c r="E721" s="5">
        <v>206</v>
      </c>
      <c r="F721" s="5">
        <f>ROUND(Source!T700,O721)</f>
        <v>0</v>
      </c>
      <c r="G721" s="5" t="s">
        <v>84</v>
      </c>
      <c r="H721" s="5" t="s">
        <v>85</v>
      </c>
      <c r="I721" s="5"/>
      <c r="J721" s="5"/>
      <c r="K721" s="5">
        <v>206</v>
      </c>
      <c r="L721" s="5">
        <v>20</v>
      </c>
      <c r="M721" s="5">
        <v>3</v>
      </c>
      <c r="N721" s="5" t="s">
        <v>3</v>
      </c>
      <c r="O721" s="5">
        <v>2</v>
      </c>
      <c r="P721" s="5"/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/>
      <c r="AA721" s="5"/>
      <c r="AB721" s="5"/>
    </row>
    <row r="722" spans="1:255" x14ac:dyDescent="0.25">
      <c r="A722" s="5">
        <v>50</v>
      </c>
      <c r="B722" s="5">
        <v>0</v>
      </c>
      <c r="C722" s="5">
        <v>0</v>
      </c>
      <c r="D722" s="5">
        <v>1</v>
      </c>
      <c r="E722" s="5">
        <v>207</v>
      </c>
      <c r="F722" s="5">
        <f>ROUND(Source!U700,O722)</f>
        <v>0</v>
      </c>
      <c r="G722" s="5" t="s">
        <v>86</v>
      </c>
      <c r="H722" s="5" t="s">
        <v>87</v>
      </c>
      <c r="I722" s="5"/>
      <c r="J722" s="5"/>
      <c r="K722" s="5">
        <v>207</v>
      </c>
      <c r="L722" s="5">
        <v>21</v>
      </c>
      <c r="M722" s="5">
        <v>3</v>
      </c>
      <c r="N722" s="5" t="s">
        <v>3</v>
      </c>
      <c r="O722" s="5">
        <v>7</v>
      </c>
      <c r="P722" s="5"/>
      <c r="Q722" s="5"/>
      <c r="R722" s="5"/>
      <c r="S722" s="5"/>
      <c r="T722" s="5"/>
      <c r="U722" s="5"/>
      <c r="V722" s="5"/>
      <c r="W722" s="5">
        <v>0</v>
      </c>
      <c r="X722" s="5">
        <v>1</v>
      </c>
      <c r="Y722" s="5">
        <v>0</v>
      </c>
      <c r="Z722" s="5"/>
      <c r="AA722" s="5"/>
      <c r="AB722" s="5"/>
    </row>
    <row r="723" spans="1:255" x14ac:dyDescent="0.25">
      <c r="A723" s="5">
        <v>50</v>
      </c>
      <c r="B723" s="5">
        <v>0</v>
      </c>
      <c r="C723" s="5">
        <v>0</v>
      </c>
      <c r="D723" s="5">
        <v>1</v>
      </c>
      <c r="E723" s="5">
        <v>208</v>
      </c>
      <c r="F723" s="5">
        <f>ROUND(Source!V700,O723)</f>
        <v>0</v>
      </c>
      <c r="G723" s="5" t="s">
        <v>88</v>
      </c>
      <c r="H723" s="5" t="s">
        <v>89</v>
      </c>
      <c r="I723" s="5"/>
      <c r="J723" s="5"/>
      <c r="K723" s="5">
        <v>208</v>
      </c>
      <c r="L723" s="5">
        <v>22</v>
      </c>
      <c r="M723" s="5">
        <v>3</v>
      </c>
      <c r="N723" s="5" t="s">
        <v>3</v>
      </c>
      <c r="O723" s="5">
        <v>7</v>
      </c>
      <c r="P723" s="5"/>
      <c r="Q723" s="5"/>
      <c r="R723" s="5"/>
      <c r="S723" s="5"/>
      <c r="T723" s="5"/>
      <c r="U723" s="5"/>
      <c r="V723" s="5"/>
      <c r="W723" s="5">
        <v>0</v>
      </c>
      <c r="X723" s="5">
        <v>1</v>
      </c>
      <c r="Y723" s="5">
        <v>0</v>
      </c>
      <c r="Z723" s="5"/>
      <c r="AA723" s="5"/>
      <c r="AB723" s="5"/>
    </row>
    <row r="724" spans="1:255" x14ac:dyDescent="0.25">
      <c r="A724" s="5">
        <v>50</v>
      </c>
      <c r="B724" s="5">
        <v>0</v>
      </c>
      <c r="C724" s="5">
        <v>0</v>
      </c>
      <c r="D724" s="5">
        <v>1</v>
      </c>
      <c r="E724" s="5">
        <v>209</v>
      </c>
      <c r="F724" s="5">
        <f>ROUND(Source!W700,O724)</f>
        <v>0</v>
      </c>
      <c r="G724" s="5" t="s">
        <v>90</v>
      </c>
      <c r="H724" s="5" t="s">
        <v>91</v>
      </c>
      <c r="I724" s="5"/>
      <c r="J724" s="5"/>
      <c r="K724" s="5">
        <v>209</v>
      </c>
      <c r="L724" s="5">
        <v>23</v>
      </c>
      <c r="M724" s="5">
        <v>3</v>
      </c>
      <c r="N724" s="5" t="s">
        <v>3</v>
      </c>
      <c r="O724" s="5">
        <v>2</v>
      </c>
      <c r="P724" s="5"/>
      <c r="Q724" s="5"/>
      <c r="R724" s="5"/>
      <c r="S724" s="5"/>
      <c r="T724" s="5"/>
      <c r="U724" s="5"/>
      <c r="V724" s="5"/>
      <c r="W724" s="5">
        <v>0</v>
      </c>
      <c r="X724" s="5">
        <v>1</v>
      </c>
      <c r="Y724" s="5">
        <v>0</v>
      </c>
      <c r="Z724" s="5"/>
      <c r="AA724" s="5"/>
      <c r="AB724" s="5"/>
    </row>
    <row r="725" spans="1:255" x14ac:dyDescent="0.25">
      <c r="A725" s="5">
        <v>50</v>
      </c>
      <c r="B725" s="5">
        <v>0</v>
      </c>
      <c r="C725" s="5">
        <v>0</v>
      </c>
      <c r="D725" s="5">
        <v>1</v>
      </c>
      <c r="E725" s="5">
        <v>233</v>
      </c>
      <c r="F725" s="5">
        <f>ROUND(Source!BD700,O725)</f>
        <v>0</v>
      </c>
      <c r="G725" s="5" t="s">
        <v>92</v>
      </c>
      <c r="H725" s="5" t="s">
        <v>93</v>
      </c>
      <c r="I725" s="5"/>
      <c r="J725" s="5"/>
      <c r="K725" s="5">
        <v>233</v>
      </c>
      <c r="L725" s="5">
        <v>24</v>
      </c>
      <c r="M725" s="5">
        <v>3</v>
      </c>
      <c r="N725" s="5" t="s">
        <v>3</v>
      </c>
      <c r="O725" s="5">
        <v>2</v>
      </c>
      <c r="P725" s="5"/>
      <c r="Q725" s="5"/>
      <c r="R725" s="5"/>
      <c r="S725" s="5"/>
      <c r="T725" s="5"/>
      <c r="U725" s="5"/>
      <c r="V725" s="5"/>
      <c r="W725" s="5">
        <v>0</v>
      </c>
      <c r="X725" s="5">
        <v>1</v>
      </c>
      <c r="Y725" s="5">
        <v>0</v>
      </c>
      <c r="Z725" s="5"/>
      <c r="AA725" s="5"/>
      <c r="AB725" s="5"/>
    </row>
    <row r="726" spans="1:255" x14ac:dyDescent="0.25">
      <c r="A726" s="5">
        <v>50</v>
      </c>
      <c r="B726" s="5">
        <v>0</v>
      </c>
      <c r="C726" s="5">
        <v>0</v>
      </c>
      <c r="D726" s="5">
        <v>1</v>
      </c>
      <c r="E726" s="5">
        <v>210</v>
      </c>
      <c r="F726" s="5">
        <f>ROUND(Source!X700,O726)</f>
        <v>0</v>
      </c>
      <c r="G726" s="5" t="s">
        <v>94</v>
      </c>
      <c r="H726" s="5" t="s">
        <v>95</v>
      </c>
      <c r="I726" s="5"/>
      <c r="J726" s="5"/>
      <c r="K726" s="5">
        <v>210</v>
      </c>
      <c r="L726" s="5">
        <v>25</v>
      </c>
      <c r="M726" s="5">
        <v>3</v>
      </c>
      <c r="N726" s="5" t="s">
        <v>3</v>
      </c>
      <c r="O726" s="5">
        <v>2</v>
      </c>
      <c r="P726" s="5"/>
      <c r="Q726" s="5"/>
      <c r="R726" s="5"/>
      <c r="S726" s="5"/>
      <c r="T726" s="5"/>
      <c r="U726" s="5"/>
      <c r="V726" s="5"/>
      <c r="W726" s="5">
        <v>0</v>
      </c>
      <c r="X726" s="5">
        <v>1</v>
      </c>
      <c r="Y726" s="5">
        <v>0</v>
      </c>
      <c r="Z726" s="5"/>
      <c r="AA726" s="5"/>
      <c r="AB726" s="5"/>
    </row>
    <row r="727" spans="1:255" x14ac:dyDescent="0.25">
      <c r="A727" s="5">
        <v>50</v>
      </c>
      <c r="B727" s="5">
        <v>0</v>
      </c>
      <c r="C727" s="5">
        <v>0</v>
      </c>
      <c r="D727" s="5">
        <v>1</v>
      </c>
      <c r="E727" s="5">
        <v>211</v>
      </c>
      <c r="F727" s="5">
        <f>ROUND(Source!Y700,O727)</f>
        <v>0</v>
      </c>
      <c r="G727" s="5" t="s">
        <v>96</v>
      </c>
      <c r="H727" s="5" t="s">
        <v>97</v>
      </c>
      <c r="I727" s="5"/>
      <c r="J727" s="5"/>
      <c r="K727" s="5">
        <v>211</v>
      </c>
      <c r="L727" s="5">
        <v>26</v>
      </c>
      <c r="M727" s="5">
        <v>3</v>
      </c>
      <c r="N727" s="5" t="s">
        <v>3</v>
      </c>
      <c r="O727" s="5">
        <v>2</v>
      </c>
      <c r="P727" s="5"/>
      <c r="Q727" s="5"/>
      <c r="R727" s="5"/>
      <c r="S727" s="5"/>
      <c r="T727" s="5"/>
      <c r="U727" s="5"/>
      <c r="V727" s="5"/>
      <c r="W727" s="5">
        <v>0</v>
      </c>
      <c r="X727" s="5">
        <v>1</v>
      </c>
      <c r="Y727" s="5">
        <v>0</v>
      </c>
      <c r="Z727" s="5"/>
      <c r="AA727" s="5"/>
      <c r="AB727" s="5"/>
    </row>
    <row r="728" spans="1:255" x14ac:dyDescent="0.25">
      <c r="A728" s="5">
        <v>50</v>
      </c>
      <c r="B728" s="5">
        <v>0</v>
      </c>
      <c r="C728" s="5">
        <v>0</v>
      </c>
      <c r="D728" s="5">
        <v>1</v>
      </c>
      <c r="E728" s="5">
        <v>224</v>
      </c>
      <c r="F728" s="5">
        <f>ROUND(Source!AR700,O728)</f>
        <v>0</v>
      </c>
      <c r="G728" s="5" t="s">
        <v>98</v>
      </c>
      <c r="H728" s="5" t="s">
        <v>99</v>
      </c>
      <c r="I728" s="5"/>
      <c r="J728" s="5"/>
      <c r="K728" s="5">
        <v>224</v>
      </c>
      <c r="L728" s="5">
        <v>27</v>
      </c>
      <c r="M728" s="5">
        <v>3</v>
      </c>
      <c r="N728" s="5" t="s">
        <v>3</v>
      </c>
      <c r="O728" s="5">
        <v>2</v>
      </c>
      <c r="P728" s="5"/>
      <c r="Q728" s="5"/>
      <c r="R728" s="5"/>
      <c r="S728" s="5"/>
      <c r="T728" s="5"/>
      <c r="U728" s="5"/>
      <c r="V728" s="5"/>
      <c r="W728" s="5">
        <v>0</v>
      </c>
      <c r="X728" s="5">
        <v>1</v>
      </c>
      <c r="Y728" s="5">
        <v>0</v>
      </c>
      <c r="Z728" s="5"/>
      <c r="AA728" s="5"/>
      <c r="AB728" s="5"/>
    </row>
    <row r="730" spans="1:255" x14ac:dyDescent="0.25">
      <c r="A730" s="1">
        <v>4</v>
      </c>
      <c r="B730" s="1">
        <v>0</v>
      </c>
      <c r="C730" s="1"/>
      <c r="D730" s="1">
        <f>ROW(A749)</f>
        <v>749</v>
      </c>
      <c r="E730" s="1"/>
      <c r="F730" s="1" t="s">
        <v>18</v>
      </c>
      <c r="G730" s="1" t="s">
        <v>206</v>
      </c>
      <c r="H730" s="1" t="s">
        <v>3</v>
      </c>
      <c r="I730" s="1">
        <v>0</v>
      </c>
      <c r="J730" s="1"/>
      <c r="K730" s="1">
        <v>0</v>
      </c>
      <c r="L730" s="1"/>
      <c r="M730" s="1" t="s">
        <v>3</v>
      </c>
      <c r="N730" s="1"/>
      <c r="O730" s="1"/>
      <c r="P730" s="1"/>
      <c r="Q730" s="1"/>
      <c r="R730" s="1"/>
      <c r="S730" s="1">
        <v>0</v>
      </c>
      <c r="T730" s="1"/>
      <c r="U730" s="1" t="s">
        <v>3</v>
      </c>
      <c r="V730" s="1">
        <v>2</v>
      </c>
      <c r="W730" s="1"/>
      <c r="X730" s="1"/>
      <c r="Y730" s="1"/>
      <c r="Z730" s="1"/>
      <c r="AA730" s="1"/>
      <c r="AB730" s="1" t="s">
        <v>3</v>
      </c>
      <c r="AC730" s="1" t="s">
        <v>3</v>
      </c>
      <c r="AD730" s="1" t="s">
        <v>3</v>
      </c>
      <c r="AE730" s="1" t="s">
        <v>3</v>
      </c>
      <c r="AF730" s="1" t="s">
        <v>3</v>
      </c>
      <c r="AG730" s="1" t="s">
        <v>3</v>
      </c>
      <c r="AH730" s="1"/>
      <c r="AI730" s="1"/>
      <c r="AJ730" s="1"/>
      <c r="AK730" s="1"/>
      <c r="AL730" s="1"/>
      <c r="AM730" s="1"/>
      <c r="AN730" s="1"/>
      <c r="AO730" s="1"/>
      <c r="AP730" s="1" t="s">
        <v>3</v>
      </c>
      <c r="AQ730" s="1" t="s">
        <v>3</v>
      </c>
      <c r="AR730" s="1" t="s">
        <v>3</v>
      </c>
      <c r="AS730" s="1"/>
      <c r="AT730" s="1"/>
      <c r="AU730" s="1"/>
      <c r="AV730" s="1"/>
      <c r="AW730" s="1"/>
      <c r="AX730" s="1"/>
      <c r="AY730" s="1"/>
      <c r="AZ730" s="1" t="s">
        <v>3</v>
      </c>
      <c r="BA730" s="1"/>
      <c r="BB730" s="1" t="s">
        <v>3</v>
      </c>
      <c r="BC730" s="1" t="s">
        <v>3</v>
      </c>
      <c r="BD730" s="1" t="s">
        <v>3</v>
      </c>
      <c r="BE730" s="1" t="s">
        <v>3</v>
      </c>
      <c r="BF730" s="1" t="s">
        <v>3</v>
      </c>
      <c r="BG730" s="1" t="s">
        <v>3</v>
      </c>
      <c r="BH730" s="1" t="s">
        <v>3</v>
      </c>
      <c r="BI730" s="1" t="s">
        <v>3</v>
      </c>
      <c r="BJ730" s="1" t="s">
        <v>3</v>
      </c>
      <c r="BK730" s="1" t="s">
        <v>3</v>
      </c>
      <c r="BL730" s="1" t="s">
        <v>3</v>
      </c>
      <c r="BM730" s="1" t="s">
        <v>3</v>
      </c>
      <c r="BN730" s="1" t="s">
        <v>3</v>
      </c>
      <c r="BO730" s="1" t="s">
        <v>3</v>
      </c>
      <c r="BP730" s="1" t="s">
        <v>3</v>
      </c>
      <c r="BQ730" s="1"/>
      <c r="BR730" s="1"/>
      <c r="BS730" s="1"/>
      <c r="BT730" s="1"/>
      <c r="BU730" s="1"/>
      <c r="BV730" s="1"/>
      <c r="BW730" s="1"/>
      <c r="BX730" s="1">
        <v>0</v>
      </c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>
        <v>0</v>
      </c>
    </row>
    <row r="732" spans="1:255" x14ac:dyDescent="0.25">
      <c r="A732" s="3">
        <v>52</v>
      </c>
      <c r="B732" s="3">
        <f t="shared" ref="B732:G732" si="464">B749</f>
        <v>0</v>
      </c>
      <c r="C732" s="3">
        <f t="shared" si="464"/>
        <v>4</v>
      </c>
      <c r="D732" s="3">
        <f t="shared" si="464"/>
        <v>730</v>
      </c>
      <c r="E732" s="3">
        <f t="shared" si="464"/>
        <v>0</v>
      </c>
      <c r="F732" s="3" t="str">
        <f t="shared" si="464"/>
        <v>Новый раздел</v>
      </c>
      <c r="G732" s="3" t="str">
        <f t="shared" si="464"/>
        <v>ГНБ №8. L=69 м (1 скв., 2  трубы, без напряжения)</v>
      </c>
      <c r="H732" s="3"/>
      <c r="I732" s="3"/>
      <c r="J732" s="3"/>
      <c r="K732" s="3"/>
      <c r="L732" s="3"/>
      <c r="M732" s="3"/>
      <c r="N732" s="3"/>
      <c r="O732" s="3">
        <f t="shared" ref="O732:AT732" si="465">O749</f>
        <v>0</v>
      </c>
      <c r="P732" s="3">
        <f t="shared" si="465"/>
        <v>0</v>
      </c>
      <c r="Q732" s="3">
        <f t="shared" si="465"/>
        <v>0</v>
      </c>
      <c r="R732" s="3">
        <f t="shared" si="465"/>
        <v>0</v>
      </c>
      <c r="S732" s="3">
        <f t="shared" si="465"/>
        <v>0</v>
      </c>
      <c r="T732" s="3">
        <f t="shared" si="465"/>
        <v>0</v>
      </c>
      <c r="U732" s="3">
        <f t="shared" si="465"/>
        <v>0</v>
      </c>
      <c r="V732" s="3">
        <f t="shared" si="465"/>
        <v>0</v>
      </c>
      <c r="W732" s="3">
        <f t="shared" si="465"/>
        <v>0</v>
      </c>
      <c r="X732" s="3">
        <f t="shared" si="465"/>
        <v>0</v>
      </c>
      <c r="Y732" s="3">
        <f t="shared" si="465"/>
        <v>0</v>
      </c>
      <c r="Z732" s="3">
        <f t="shared" si="465"/>
        <v>0</v>
      </c>
      <c r="AA732" s="3">
        <f t="shared" si="465"/>
        <v>0</v>
      </c>
      <c r="AB732" s="3">
        <f t="shared" si="465"/>
        <v>0</v>
      </c>
      <c r="AC732" s="3">
        <f t="shared" si="465"/>
        <v>0</v>
      </c>
      <c r="AD732" s="3">
        <f t="shared" si="465"/>
        <v>0</v>
      </c>
      <c r="AE732" s="3">
        <f t="shared" si="465"/>
        <v>0</v>
      </c>
      <c r="AF732" s="3">
        <f t="shared" si="465"/>
        <v>0</v>
      </c>
      <c r="AG732" s="3">
        <f t="shared" si="465"/>
        <v>0</v>
      </c>
      <c r="AH732" s="3">
        <f t="shared" si="465"/>
        <v>0</v>
      </c>
      <c r="AI732" s="3">
        <f t="shared" si="465"/>
        <v>0</v>
      </c>
      <c r="AJ732" s="3">
        <f t="shared" si="465"/>
        <v>0</v>
      </c>
      <c r="AK732" s="3">
        <f t="shared" si="465"/>
        <v>0</v>
      </c>
      <c r="AL732" s="3">
        <f t="shared" si="465"/>
        <v>0</v>
      </c>
      <c r="AM732" s="3">
        <f t="shared" si="465"/>
        <v>0</v>
      </c>
      <c r="AN732" s="3">
        <f t="shared" si="465"/>
        <v>0</v>
      </c>
      <c r="AO732" s="3">
        <f t="shared" si="465"/>
        <v>0</v>
      </c>
      <c r="AP732" s="3">
        <f t="shared" si="465"/>
        <v>0</v>
      </c>
      <c r="AQ732" s="3">
        <f t="shared" si="465"/>
        <v>0</v>
      </c>
      <c r="AR732" s="3">
        <f t="shared" si="465"/>
        <v>0</v>
      </c>
      <c r="AS732" s="3">
        <f t="shared" si="465"/>
        <v>0</v>
      </c>
      <c r="AT732" s="3">
        <f t="shared" si="465"/>
        <v>0</v>
      </c>
      <c r="AU732" s="3">
        <f t="shared" ref="AU732:BZ732" si="466">AU749</f>
        <v>0</v>
      </c>
      <c r="AV732" s="3">
        <f t="shared" si="466"/>
        <v>0</v>
      </c>
      <c r="AW732" s="3">
        <f t="shared" si="466"/>
        <v>0</v>
      </c>
      <c r="AX732" s="3">
        <f t="shared" si="466"/>
        <v>0</v>
      </c>
      <c r="AY732" s="3">
        <f t="shared" si="466"/>
        <v>0</v>
      </c>
      <c r="AZ732" s="3">
        <f t="shared" si="466"/>
        <v>0</v>
      </c>
      <c r="BA732" s="3">
        <f t="shared" si="466"/>
        <v>0</v>
      </c>
      <c r="BB732" s="3">
        <f t="shared" si="466"/>
        <v>0</v>
      </c>
      <c r="BC732" s="3">
        <f t="shared" si="466"/>
        <v>0</v>
      </c>
      <c r="BD732" s="3">
        <f t="shared" si="466"/>
        <v>0</v>
      </c>
      <c r="BE732" s="3">
        <f t="shared" si="466"/>
        <v>0</v>
      </c>
      <c r="BF732" s="3">
        <f t="shared" si="466"/>
        <v>0</v>
      </c>
      <c r="BG732" s="3">
        <f t="shared" si="466"/>
        <v>0</v>
      </c>
      <c r="BH732" s="3">
        <f t="shared" si="466"/>
        <v>0</v>
      </c>
      <c r="BI732" s="3">
        <f t="shared" si="466"/>
        <v>0</v>
      </c>
      <c r="BJ732" s="3">
        <f t="shared" si="466"/>
        <v>0</v>
      </c>
      <c r="BK732" s="3">
        <f t="shared" si="466"/>
        <v>0</v>
      </c>
      <c r="BL732" s="3">
        <f t="shared" si="466"/>
        <v>0</v>
      </c>
      <c r="BM732" s="3">
        <f t="shared" si="466"/>
        <v>0</v>
      </c>
      <c r="BN732" s="3">
        <f t="shared" si="466"/>
        <v>0</v>
      </c>
      <c r="BO732" s="3">
        <f t="shared" si="466"/>
        <v>0</v>
      </c>
      <c r="BP732" s="3">
        <f t="shared" si="466"/>
        <v>0</v>
      </c>
      <c r="BQ732" s="3">
        <f t="shared" si="466"/>
        <v>0</v>
      </c>
      <c r="BR732" s="3">
        <f t="shared" si="466"/>
        <v>0</v>
      </c>
      <c r="BS732" s="3">
        <f t="shared" si="466"/>
        <v>0</v>
      </c>
      <c r="BT732" s="3">
        <f t="shared" si="466"/>
        <v>0</v>
      </c>
      <c r="BU732" s="3">
        <f t="shared" si="466"/>
        <v>0</v>
      </c>
      <c r="BV732" s="3">
        <f t="shared" si="466"/>
        <v>0</v>
      </c>
      <c r="BW732" s="3">
        <f t="shared" si="466"/>
        <v>0</v>
      </c>
      <c r="BX732" s="3">
        <f t="shared" si="466"/>
        <v>0</v>
      </c>
      <c r="BY732" s="3">
        <f t="shared" si="466"/>
        <v>0</v>
      </c>
      <c r="BZ732" s="3">
        <f t="shared" si="466"/>
        <v>0</v>
      </c>
      <c r="CA732" s="3">
        <f t="shared" ref="CA732:DF732" si="467">CA749</f>
        <v>0</v>
      </c>
      <c r="CB732" s="3">
        <f t="shared" si="467"/>
        <v>0</v>
      </c>
      <c r="CC732" s="3">
        <f t="shared" si="467"/>
        <v>0</v>
      </c>
      <c r="CD732" s="3">
        <f t="shared" si="467"/>
        <v>0</v>
      </c>
      <c r="CE732" s="3">
        <f t="shared" si="467"/>
        <v>0</v>
      </c>
      <c r="CF732" s="3">
        <f t="shared" si="467"/>
        <v>0</v>
      </c>
      <c r="CG732" s="3">
        <f t="shared" si="467"/>
        <v>0</v>
      </c>
      <c r="CH732" s="3">
        <f t="shared" si="467"/>
        <v>0</v>
      </c>
      <c r="CI732" s="3">
        <f t="shared" si="467"/>
        <v>0</v>
      </c>
      <c r="CJ732" s="3">
        <f t="shared" si="467"/>
        <v>0</v>
      </c>
      <c r="CK732" s="3">
        <f t="shared" si="467"/>
        <v>0</v>
      </c>
      <c r="CL732" s="3">
        <f t="shared" si="467"/>
        <v>0</v>
      </c>
      <c r="CM732" s="3">
        <f t="shared" si="467"/>
        <v>0</v>
      </c>
      <c r="CN732" s="3">
        <f t="shared" si="467"/>
        <v>0</v>
      </c>
      <c r="CO732" s="3">
        <f t="shared" si="467"/>
        <v>0</v>
      </c>
      <c r="CP732" s="3">
        <f t="shared" si="467"/>
        <v>0</v>
      </c>
      <c r="CQ732" s="3">
        <f t="shared" si="467"/>
        <v>0</v>
      </c>
      <c r="CR732" s="3">
        <f t="shared" si="467"/>
        <v>0</v>
      </c>
      <c r="CS732" s="3">
        <f t="shared" si="467"/>
        <v>0</v>
      </c>
      <c r="CT732" s="3">
        <f t="shared" si="467"/>
        <v>0</v>
      </c>
      <c r="CU732" s="3">
        <f t="shared" si="467"/>
        <v>0</v>
      </c>
      <c r="CV732" s="3">
        <f t="shared" si="467"/>
        <v>0</v>
      </c>
      <c r="CW732" s="3">
        <f t="shared" si="467"/>
        <v>0</v>
      </c>
      <c r="CX732" s="3">
        <f t="shared" si="467"/>
        <v>0</v>
      </c>
      <c r="CY732" s="3">
        <f t="shared" si="467"/>
        <v>0</v>
      </c>
      <c r="CZ732" s="3">
        <f t="shared" si="467"/>
        <v>0</v>
      </c>
      <c r="DA732" s="3">
        <f t="shared" si="467"/>
        <v>0</v>
      </c>
      <c r="DB732" s="3">
        <f t="shared" si="467"/>
        <v>0</v>
      </c>
      <c r="DC732" s="3">
        <f t="shared" si="467"/>
        <v>0</v>
      </c>
      <c r="DD732" s="3">
        <f t="shared" si="467"/>
        <v>0</v>
      </c>
      <c r="DE732" s="3">
        <f t="shared" si="467"/>
        <v>0</v>
      </c>
      <c r="DF732" s="3">
        <f t="shared" si="467"/>
        <v>0</v>
      </c>
      <c r="DG732" s="4">
        <f t="shared" ref="DG732:EL732" si="468">DG749</f>
        <v>0</v>
      </c>
      <c r="DH732" s="4">
        <f t="shared" si="468"/>
        <v>0</v>
      </c>
      <c r="DI732" s="4">
        <f t="shared" si="468"/>
        <v>0</v>
      </c>
      <c r="DJ732" s="4">
        <f t="shared" si="468"/>
        <v>0</v>
      </c>
      <c r="DK732" s="4">
        <f t="shared" si="468"/>
        <v>0</v>
      </c>
      <c r="DL732" s="4">
        <f t="shared" si="468"/>
        <v>0</v>
      </c>
      <c r="DM732" s="4">
        <f t="shared" si="468"/>
        <v>0</v>
      </c>
      <c r="DN732" s="4">
        <f t="shared" si="468"/>
        <v>0</v>
      </c>
      <c r="DO732" s="4">
        <f t="shared" si="468"/>
        <v>0</v>
      </c>
      <c r="DP732" s="4">
        <f t="shared" si="468"/>
        <v>0</v>
      </c>
      <c r="DQ732" s="4">
        <f t="shared" si="468"/>
        <v>0</v>
      </c>
      <c r="DR732" s="4">
        <f t="shared" si="468"/>
        <v>0</v>
      </c>
      <c r="DS732" s="4">
        <f t="shared" si="468"/>
        <v>0</v>
      </c>
      <c r="DT732" s="4">
        <f t="shared" si="468"/>
        <v>0</v>
      </c>
      <c r="DU732" s="4">
        <f t="shared" si="468"/>
        <v>0</v>
      </c>
      <c r="DV732" s="4">
        <f t="shared" si="468"/>
        <v>0</v>
      </c>
      <c r="DW732" s="4">
        <f t="shared" si="468"/>
        <v>0</v>
      </c>
      <c r="DX732" s="4">
        <f t="shared" si="468"/>
        <v>0</v>
      </c>
      <c r="DY732" s="4">
        <f t="shared" si="468"/>
        <v>0</v>
      </c>
      <c r="DZ732" s="4">
        <f t="shared" si="468"/>
        <v>0</v>
      </c>
      <c r="EA732" s="4">
        <f t="shared" si="468"/>
        <v>0</v>
      </c>
      <c r="EB732" s="4">
        <f t="shared" si="468"/>
        <v>0</v>
      </c>
      <c r="EC732" s="4">
        <f t="shared" si="468"/>
        <v>0</v>
      </c>
      <c r="ED732" s="4">
        <f t="shared" si="468"/>
        <v>0</v>
      </c>
      <c r="EE732" s="4">
        <f t="shared" si="468"/>
        <v>0</v>
      </c>
      <c r="EF732" s="4">
        <f t="shared" si="468"/>
        <v>0</v>
      </c>
      <c r="EG732" s="4">
        <f t="shared" si="468"/>
        <v>0</v>
      </c>
      <c r="EH732" s="4">
        <f t="shared" si="468"/>
        <v>0</v>
      </c>
      <c r="EI732" s="4">
        <f t="shared" si="468"/>
        <v>0</v>
      </c>
      <c r="EJ732" s="4">
        <f t="shared" si="468"/>
        <v>0</v>
      </c>
      <c r="EK732" s="4">
        <f t="shared" si="468"/>
        <v>0</v>
      </c>
      <c r="EL732" s="4">
        <f t="shared" si="468"/>
        <v>0</v>
      </c>
      <c r="EM732" s="4">
        <f t="shared" ref="EM732:FR732" si="469">EM749</f>
        <v>0</v>
      </c>
      <c r="EN732" s="4">
        <f t="shared" si="469"/>
        <v>0</v>
      </c>
      <c r="EO732" s="4">
        <f t="shared" si="469"/>
        <v>0</v>
      </c>
      <c r="EP732" s="4">
        <f t="shared" si="469"/>
        <v>0</v>
      </c>
      <c r="EQ732" s="4">
        <f t="shared" si="469"/>
        <v>0</v>
      </c>
      <c r="ER732" s="4">
        <f t="shared" si="469"/>
        <v>0</v>
      </c>
      <c r="ES732" s="4">
        <f t="shared" si="469"/>
        <v>0</v>
      </c>
      <c r="ET732" s="4">
        <f t="shared" si="469"/>
        <v>0</v>
      </c>
      <c r="EU732" s="4">
        <f t="shared" si="469"/>
        <v>0</v>
      </c>
      <c r="EV732" s="4">
        <f t="shared" si="469"/>
        <v>0</v>
      </c>
      <c r="EW732" s="4">
        <f t="shared" si="469"/>
        <v>0</v>
      </c>
      <c r="EX732" s="4">
        <f t="shared" si="469"/>
        <v>0</v>
      </c>
      <c r="EY732" s="4">
        <f t="shared" si="469"/>
        <v>0</v>
      </c>
      <c r="EZ732" s="4">
        <f t="shared" si="469"/>
        <v>0</v>
      </c>
      <c r="FA732" s="4">
        <f t="shared" si="469"/>
        <v>0</v>
      </c>
      <c r="FB732" s="4">
        <f t="shared" si="469"/>
        <v>0</v>
      </c>
      <c r="FC732" s="4">
        <f t="shared" si="469"/>
        <v>0</v>
      </c>
      <c r="FD732" s="4">
        <f t="shared" si="469"/>
        <v>0</v>
      </c>
      <c r="FE732" s="4">
        <f t="shared" si="469"/>
        <v>0</v>
      </c>
      <c r="FF732" s="4">
        <f t="shared" si="469"/>
        <v>0</v>
      </c>
      <c r="FG732" s="4">
        <f t="shared" si="469"/>
        <v>0</v>
      </c>
      <c r="FH732" s="4">
        <f t="shared" si="469"/>
        <v>0</v>
      </c>
      <c r="FI732" s="4">
        <f t="shared" si="469"/>
        <v>0</v>
      </c>
      <c r="FJ732" s="4">
        <f t="shared" si="469"/>
        <v>0</v>
      </c>
      <c r="FK732" s="4">
        <f t="shared" si="469"/>
        <v>0</v>
      </c>
      <c r="FL732" s="4">
        <f t="shared" si="469"/>
        <v>0</v>
      </c>
      <c r="FM732" s="4">
        <f t="shared" si="469"/>
        <v>0</v>
      </c>
      <c r="FN732" s="4">
        <f t="shared" si="469"/>
        <v>0</v>
      </c>
      <c r="FO732" s="4">
        <f t="shared" si="469"/>
        <v>0</v>
      </c>
      <c r="FP732" s="4">
        <f t="shared" si="469"/>
        <v>0</v>
      </c>
      <c r="FQ732" s="4">
        <f t="shared" si="469"/>
        <v>0</v>
      </c>
      <c r="FR732" s="4">
        <f t="shared" si="469"/>
        <v>0</v>
      </c>
      <c r="FS732" s="4">
        <f t="shared" ref="FS732:GX732" si="470">FS749</f>
        <v>0</v>
      </c>
      <c r="FT732" s="4">
        <f t="shared" si="470"/>
        <v>0</v>
      </c>
      <c r="FU732" s="4">
        <f t="shared" si="470"/>
        <v>0</v>
      </c>
      <c r="FV732" s="4">
        <f t="shared" si="470"/>
        <v>0</v>
      </c>
      <c r="FW732" s="4">
        <f t="shared" si="470"/>
        <v>0</v>
      </c>
      <c r="FX732" s="4">
        <f t="shared" si="470"/>
        <v>0</v>
      </c>
      <c r="FY732" s="4">
        <f t="shared" si="470"/>
        <v>0</v>
      </c>
      <c r="FZ732" s="4">
        <f t="shared" si="470"/>
        <v>0</v>
      </c>
      <c r="GA732" s="4">
        <f t="shared" si="470"/>
        <v>0</v>
      </c>
      <c r="GB732" s="4">
        <f t="shared" si="470"/>
        <v>0</v>
      </c>
      <c r="GC732" s="4">
        <f t="shared" si="470"/>
        <v>0</v>
      </c>
      <c r="GD732" s="4">
        <f t="shared" si="470"/>
        <v>0</v>
      </c>
      <c r="GE732" s="4">
        <f t="shared" si="470"/>
        <v>0</v>
      </c>
      <c r="GF732" s="4">
        <f t="shared" si="470"/>
        <v>0</v>
      </c>
      <c r="GG732" s="4">
        <f t="shared" si="470"/>
        <v>0</v>
      </c>
      <c r="GH732" s="4">
        <f t="shared" si="470"/>
        <v>0</v>
      </c>
      <c r="GI732" s="4">
        <f t="shared" si="470"/>
        <v>0</v>
      </c>
      <c r="GJ732" s="4">
        <f t="shared" si="470"/>
        <v>0</v>
      </c>
      <c r="GK732" s="4">
        <f t="shared" si="470"/>
        <v>0</v>
      </c>
      <c r="GL732" s="4">
        <f t="shared" si="470"/>
        <v>0</v>
      </c>
      <c r="GM732" s="4">
        <f t="shared" si="470"/>
        <v>0</v>
      </c>
      <c r="GN732" s="4">
        <f t="shared" si="470"/>
        <v>0</v>
      </c>
      <c r="GO732" s="4">
        <f t="shared" si="470"/>
        <v>0</v>
      </c>
      <c r="GP732" s="4">
        <f t="shared" si="470"/>
        <v>0</v>
      </c>
      <c r="GQ732" s="4">
        <f t="shared" si="470"/>
        <v>0</v>
      </c>
      <c r="GR732" s="4">
        <f t="shared" si="470"/>
        <v>0</v>
      </c>
      <c r="GS732" s="4">
        <f t="shared" si="470"/>
        <v>0</v>
      </c>
      <c r="GT732" s="4">
        <f t="shared" si="470"/>
        <v>0</v>
      </c>
      <c r="GU732" s="4">
        <f t="shared" si="470"/>
        <v>0</v>
      </c>
      <c r="GV732" s="4">
        <f t="shared" si="470"/>
        <v>0</v>
      </c>
      <c r="GW732" s="4">
        <f t="shared" si="470"/>
        <v>0</v>
      </c>
      <c r="GX732" s="4">
        <f t="shared" si="470"/>
        <v>0</v>
      </c>
    </row>
    <row r="734" spans="1:255" x14ac:dyDescent="0.25">
      <c r="A734" s="2">
        <v>17</v>
      </c>
      <c r="B734" s="2">
        <v>0</v>
      </c>
      <c r="C734" s="2">
        <f>ROW(SmtRes!A549)</f>
        <v>549</v>
      </c>
      <c r="D734" s="2">
        <f>ROW(EtalonRes!A536)</f>
        <v>536</v>
      </c>
      <c r="E734" s="2" t="s">
        <v>3</v>
      </c>
      <c r="F734" s="2" t="s">
        <v>101</v>
      </c>
      <c r="G734" s="2" t="s">
        <v>102</v>
      </c>
      <c r="H734" s="2" t="s">
        <v>103</v>
      </c>
      <c r="I734" s="2">
        <f>ROUND(1,7)</f>
        <v>1</v>
      </c>
      <c r="J734" s="2">
        <v>0</v>
      </c>
      <c r="K734" s="2">
        <f>ROUND(1,7)</f>
        <v>1</v>
      </c>
      <c r="L734" s="2"/>
      <c r="M734" s="2"/>
      <c r="N734" s="2"/>
      <c r="O734" s="2">
        <f t="shared" ref="O734:O745" si="471">ROUND(CP734,2)</f>
        <v>2393.84</v>
      </c>
      <c r="P734" s="2">
        <f>SUMIF(SmtRes!AQ547:'SmtRes'!AQ549,"=1",SmtRes!DF547:'SmtRes'!DF549)</f>
        <v>0</v>
      </c>
      <c r="Q734" s="2">
        <f>SUMIF(SmtRes!AQ547:'SmtRes'!AQ549,"=1",SmtRes!DG547:'SmtRes'!DG549)</f>
        <v>1652.21</v>
      </c>
      <c r="R734" s="2">
        <f>SUMIF(SmtRes!AQ547:'SmtRes'!AQ549,"=1",SmtRes!DH547:'SmtRes'!DH549)</f>
        <v>522.45000000000005</v>
      </c>
      <c r="S734" s="2">
        <f>SUMIF(SmtRes!AQ547:'SmtRes'!AQ549,"=1",SmtRes!DI547:'SmtRes'!DI549)</f>
        <v>219.18</v>
      </c>
      <c r="T734" s="2">
        <f t="shared" ref="T734:T747" si="472">ROUND(CU734*I734,2)</f>
        <v>0</v>
      </c>
      <c r="U734" s="2">
        <f>SUMIF(SmtRes!AQ547:'SmtRes'!AQ549,"=1",SmtRes!CV547:'SmtRes'!CV549)</f>
        <v>0.27</v>
      </c>
      <c r="V734" s="2">
        <f>SUMIF(SmtRes!AQ547:'SmtRes'!AQ549,"=1",SmtRes!CW547:'SmtRes'!CW549)</f>
        <v>0.56000000000000005</v>
      </c>
      <c r="W734" s="2">
        <f t="shared" ref="W734:W747" si="473">ROUND(CX734*I734,2)</f>
        <v>0</v>
      </c>
      <c r="X734" s="2">
        <f t="shared" ref="X734:X747" si="474">ROUND(CY734,2)</f>
        <v>786.13</v>
      </c>
      <c r="Y734" s="2">
        <f t="shared" ref="Y734:Y747" si="475">ROUND(CZ734,2)</f>
        <v>333.73</v>
      </c>
      <c r="Z734" s="2"/>
      <c r="AA734" s="2">
        <v>-1</v>
      </c>
      <c r="AB734" s="2">
        <f t="shared" ref="AB734:AB747" si="476">ROUND((AC734+AD734+AF734),6)</f>
        <v>1551.6108999999999</v>
      </c>
      <c r="AC734" s="2">
        <f>ROUND((0),6)</f>
        <v>0</v>
      </c>
      <c r="AD734" s="2">
        <f>ROUND((((SUM(SmtRes!BR547:'SmtRes'!BR549))-(SUM(SmtRes!BS547:'SmtRes'!BS549)))+AE734),6)</f>
        <v>1332.4276</v>
      </c>
      <c r="AE734" s="2">
        <f>ROUND((SUM(SmtRes!BS547:'SmtRes'!BS549)),6)</f>
        <v>522.452</v>
      </c>
      <c r="AF734" s="2">
        <f>ROUND((SUM(SmtRes!BT547:'SmtRes'!BT549)),6)</f>
        <v>219.1833</v>
      </c>
      <c r="AG734" s="2">
        <f t="shared" ref="AG734:AG747" si="477">ROUND((AP734),6)</f>
        <v>0</v>
      </c>
      <c r="AH734" s="2">
        <f>(SUM(SmtRes!BU547:'SmtRes'!BU549))</f>
        <v>0.27</v>
      </c>
      <c r="AI734" s="2">
        <f>(SUM(SmtRes!BV547:'SmtRes'!BV549))</f>
        <v>0.56000000000000005</v>
      </c>
      <c r="AJ734" s="2">
        <f t="shared" ref="AJ734:AJ747" si="478">(AS734)</f>
        <v>0</v>
      </c>
      <c r="AK734" s="2">
        <v>2074.0629000000004</v>
      </c>
      <c r="AL734" s="2">
        <v>0</v>
      </c>
      <c r="AM734" s="2">
        <v>1332.4276000000002</v>
      </c>
      <c r="AN734" s="2">
        <v>522.45200000000011</v>
      </c>
      <c r="AO734" s="2">
        <v>219.1833</v>
      </c>
      <c r="AP734" s="2">
        <v>0</v>
      </c>
      <c r="AQ734" s="2">
        <v>0.27</v>
      </c>
      <c r="AR734" s="2">
        <v>0.56000000000000005</v>
      </c>
      <c r="AS734" s="2">
        <v>0</v>
      </c>
      <c r="AT734" s="2">
        <v>106</v>
      </c>
      <c r="AU734" s="2">
        <v>45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0</v>
      </c>
      <c r="BI734" s="2">
        <v>1</v>
      </c>
      <c r="BJ734" s="2" t="s">
        <v>104</v>
      </c>
      <c r="BK734" s="2"/>
      <c r="BL734" s="2"/>
      <c r="BM734" s="2">
        <v>4001</v>
      </c>
      <c r="BN734" s="2">
        <v>0</v>
      </c>
      <c r="BO734" s="2" t="s">
        <v>3</v>
      </c>
      <c r="BP734" s="2">
        <v>0</v>
      </c>
      <c r="BQ734" s="2">
        <v>2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106</v>
      </c>
      <c r="CA734" s="2">
        <v>45</v>
      </c>
      <c r="CB734" s="2" t="s">
        <v>3</v>
      </c>
      <c r="CC734" s="2"/>
      <c r="CD734" s="2"/>
      <c r="CE734" s="2">
        <v>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</v>
      </c>
      <c r="CO734" s="2">
        <v>0</v>
      </c>
      <c r="CP734" s="2">
        <f t="shared" ref="CP734:CP745" si="479">(P734+Q734+S734+R734)</f>
        <v>2393.84</v>
      </c>
      <c r="CQ734" s="2">
        <f>SUMIF(SmtRes!AQ547:'SmtRes'!AQ549,"=1",SmtRes!AA547:'SmtRes'!AA549)</f>
        <v>0</v>
      </c>
      <c r="CR734" s="2">
        <f>SUMIF(SmtRes!AQ547:'SmtRes'!AQ549,"=1",SmtRes!AB547:'SmtRes'!AB549)</f>
        <v>5900.75</v>
      </c>
      <c r="CS734" s="2">
        <f>SUMIF(SmtRes!AQ547:'SmtRes'!AQ549,"=1",SmtRes!AC547:'SmtRes'!AC549)</f>
        <v>1865.9</v>
      </c>
      <c r="CT734" s="2">
        <f>SUMIF(SmtRes!AQ547:'SmtRes'!AQ549,"=1",SmtRes!AD547:'SmtRes'!AD549)</f>
        <v>811.79</v>
      </c>
      <c r="CU734" s="2">
        <f t="shared" ref="CU734:CU745" si="480">AG734</f>
        <v>0</v>
      </c>
      <c r="CV734" s="2">
        <f>SUMIF(SmtRes!AQ547:'SmtRes'!AQ549,"=1",SmtRes!BU547:'SmtRes'!BU549)</f>
        <v>0.27</v>
      </c>
      <c r="CW734" s="2">
        <f>SUMIF(SmtRes!AQ547:'SmtRes'!AQ549,"=1",SmtRes!BV547:'SmtRes'!BV549)</f>
        <v>0.56000000000000005</v>
      </c>
      <c r="CX734" s="2">
        <f t="shared" ref="CX734:CX745" si="481">AJ734</f>
        <v>0</v>
      </c>
      <c r="CY734" s="2">
        <f t="shared" ref="CY734:CY741" si="482">(((S734+R734)*AT734)/100)</f>
        <v>786.12780000000009</v>
      </c>
      <c r="CZ734" s="2">
        <f t="shared" ref="CZ734:CZ741" si="483">(((S734+R734)*AU734)/100)</f>
        <v>333.73350000000005</v>
      </c>
      <c r="DA734" s="2"/>
      <c r="DB734" s="2"/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3</v>
      </c>
      <c r="DH734" s="2" t="s">
        <v>3</v>
      </c>
      <c r="DI734" s="2" t="s">
        <v>3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1013</v>
      </c>
      <c r="DV734" s="2" t="s">
        <v>103</v>
      </c>
      <c r="DW734" s="2" t="s">
        <v>105</v>
      </c>
      <c r="DX734" s="2">
        <v>1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75084939</v>
      </c>
      <c r="EF734" s="2">
        <v>2</v>
      </c>
      <c r="EG734" s="2" t="s">
        <v>25</v>
      </c>
      <c r="EH734" s="2">
        <v>4</v>
      </c>
      <c r="EI734" s="2" t="s">
        <v>106</v>
      </c>
      <c r="EJ734" s="2">
        <v>1</v>
      </c>
      <c r="EK734" s="2">
        <v>4001</v>
      </c>
      <c r="EL734" s="2" t="s">
        <v>106</v>
      </c>
      <c r="EM734" s="2" t="s">
        <v>107</v>
      </c>
      <c r="EN734" s="2"/>
      <c r="EO734" s="2" t="s">
        <v>3</v>
      </c>
      <c r="EP734" s="2"/>
      <c r="EQ734" s="2">
        <v>1024</v>
      </c>
      <c r="ER734" s="2">
        <v>0</v>
      </c>
      <c r="ES734" s="2">
        <v>0</v>
      </c>
      <c r="ET734" s="2">
        <v>0</v>
      </c>
      <c r="EU734" s="2">
        <v>0</v>
      </c>
      <c r="EV734" s="2">
        <v>0</v>
      </c>
      <c r="EW734" s="2">
        <v>0.27</v>
      </c>
      <c r="EX734" s="2">
        <v>0.56000000000000005</v>
      </c>
      <c r="EY734" s="2">
        <v>0</v>
      </c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v>0</v>
      </c>
      <c r="FS734" s="2">
        <v>0</v>
      </c>
      <c r="FT734" s="2"/>
      <c r="FU734" s="2"/>
      <c r="FV734" s="2"/>
      <c r="FW734" s="2"/>
      <c r="FX734" s="2">
        <v>106</v>
      </c>
      <c r="FY734" s="2">
        <v>45</v>
      </c>
      <c r="FZ734" s="2"/>
      <c r="GA734" s="2" t="s">
        <v>3</v>
      </c>
      <c r="GB734" s="2"/>
      <c r="GC734" s="2"/>
      <c r="GD734" s="2">
        <v>1</v>
      </c>
      <c r="GE734" s="2"/>
      <c r="GF734" s="2">
        <v>-1043627693</v>
      </c>
      <c r="GG734" s="2">
        <v>2</v>
      </c>
      <c r="GH734" s="2">
        <v>1</v>
      </c>
      <c r="GI734" s="2">
        <v>-2</v>
      </c>
      <c r="GJ734" s="2">
        <v>0</v>
      </c>
      <c r="GK734" s="2">
        <v>0</v>
      </c>
      <c r="GL734" s="2">
        <f t="shared" ref="GL734:GL747" si="484">ROUND(IF(AND(BH734=3,BI734=3,FS734&lt;&gt;0),P734,0),2)</f>
        <v>0</v>
      </c>
      <c r="GM734" s="2">
        <f t="shared" ref="GM734:GM747" si="485">ROUND(O734+X734+Y734,2)+GX734</f>
        <v>3513.7</v>
      </c>
      <c r="GN734" s="2">
        <f t="shared" ref="GN734:GN747" si="486">IF(OR(BI734=0,BI734=1),GM734-GX734,0)</f>
        <v>3513.7</v>
      </c>
      <c r="GO734" s="2">
        <f t="shared" ref="GO734:GO747" si="487">IF(BI734=2,GM734-GX734,0)</f>
        <v>0</v>
      </c>
      <c r="GP734" s="2">
        <f t="shared" ref="GP734:GP747" si="488">IF(BI734=4,GM734-GX734,0)</f>
        <v>0</v>
      </c>
      <c r="GQ734" s="2"/>
      <c r="GR734" s="2">
        <v>0</v>
      </c>
      <c r="GS734" s="2">
        <v>3</v>
      </c>
      <c r="GT734" s="2">
        <v>0</v>
      </c>
      <c r="GU734" s="2" t="s">
        <v>3</v>
      </c>
      <c r="GV734" s="2">
        <f t="shared" ref="GV734:GV747" si="489">ROUND((GT734),6)</f>
        <v>0</v>
      </c>
      <c r="GW734" s="2">
        <v>1</v>
      </c>
      <c r="GX734" s="2">
        <f t="shared" ref="GX734:GX747" si="490">ROUND(HC734*I734,2)</f>
        <v>0</v>
      </c>
      <c r="GY734" s="2"/>
      <c r="GZ734" s="2"/>
      <c r="HA734" s="2">
        <v>0</v>
      </c>
      <c r="HB734" s="2">
        <v>0</v>
      </c>
      <c r="HC734" s="2">
        <f t="shared" ref="HC734:HC745" si="491">GV734*GW734</f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108</v>
      </c>
      <c r="HO734" s="2" t="s">
        <v>109</v>
      </c>
      <c r="HP734" s="2" t="s">
        <v>106</v>
      </c>
      <c r="HQ734" s="2" t="s">
        <v>106</v>
      </c>
      <c r="HR734" s="2"/>
      <c r="HS734" s="2">
        <v>0</v>
      </c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5" spans="1:255" x14ac:dyDescent="0.25">
      <c r="A735" s="2">
        <v>17</v>
      </c>
      <c r="B735" s="2">
        <v>0</v>
      </c>
      <c r="C735" s="2">
        <f>ROW(SmtRes!A552)</f>
        <v>552</v>
      </c>
      <c r="D735" s="2">
        <f>ROW(EtalonRes!A539)</f>
        <v>539</v>
      </c>
      <c r="E735" s="2" t="s">
        <v>3</v>
      </c>
      <c r="F735" s="2" t="s">
        <v>110</v>
      </c>
      <c r="G735" s="2" t="s">
        <v>111</v>
      </c>
      <c r="H735" s="2" t="s">
        <v>103</v>
      </c>
      <c r="I735" s="2">
        <f>ROUND(1,7)</f>
        <v>1</v>
      </c>
      <c r="J735" s="2">
        <v>0</v>
      </c>
      <c r="K735" s="2">
        <f>ROUND(1,7)</f>
        <v>1</v>
      </c>
      <c r="L735" s="2"/>
      <c r="M735" s="2"/>
      <c r="N735" s="2"/>
      <c r="O735" s="2">
        <f t="shared" si="471"/>
        <v>2230.4</v>
      </c>
      <c r="P735" s="2">
        <f>SUMIF(SmtRes!AQ550:'SmtRes'!AQ552,"=1",SmtRes!DF550:'SmtRes'!DF552)</f>
        <v>0</v>
      </c>
      <c r="Q735" s="2">
        <f>SUMIF(SmtRes!AQ550:'SmtRes'!AQ552,"=1",SmtRes!DG550:'SmtRes'!DG552)</f>
        <v>1534.2</v>
      </c>
      <c r="R735" s="2">
        <f>SUMIF(SmtRes!AQ550:'SmtRes'!AQ552,"=1",SmtRes!DH550:'SmtRes'!DH552)</f>
        <v>485.13</v>
      </c>
      <c r="S735" s="2">
        <f>SUMIF(SmtRes!AQ550:'SmtRes'!AQ552,"=1",SmtRes!DI550:'SmtRes'!DI552)</f>
        <v>211.07</v>
      </c>
      <c r="T735" s="2">
        <f t="shared" si="472"/>
        <v>0</v>
      </c>
      <c r="U735" s="2">
        <f>SUMIF(SmtRes!AQ550:'SmtRes'!AQ552,"=1",SmtRes!CV550:'SmtRes'!CV552)</f>
        <v>0.26</v>
      </c>
      <c r="V735" s="2">
        <f>SUMIF(SmtRes!AQ550:'SmtRes'!AQ552,"=1",SmtRes!CW550:'SmtRes'!CW552)</f>
        <v>0.52</v>
      </c>
      <c r="W735" s="2">
        <f t="shared" si="473"/>
        <v>0</v>
      </c>
      <c r="X735" s="2">
        <f t="shared" si="474"/>
        <v>737.97</v>
      </c>
      <c r="Y735" s="2">
        <f t="shared" si="475"/>
        <v>313.29000000000002</v>
      </c>
      <c r="Z735" s="2"/>
      <c r="AA735" s="2">
        <v>-1</v>
      </c>
      <c r="AB735" s="2">
        <f t="shared" si="476"/>
        <v>1448.3196</v>
      </c>
      <c r="AC735" s="2">
        <f>ROUND((0),6)</f>
        <v>0</v>
      </c>
      <c r="AD735" s="2">
        <f>ROUND((((SUM(SmtRes!BR550:'SmtRes'!BR552))-(SUM(SmtRes!BS550:'SmtRes'!BS552)))+AE735),6)</f>
        <v>1237.2542000000001</v>
      </c>
      <c r="AE735" s="2">
        <f>ROUND((SUM(SmtRes!BS550:'SmtRes'!BS552)),6)</f>
        <v>485.13400000000001</v>
      </c>
      <c r="AF735" s="2">
        <f>ROUND((SUM(SmtRes!BT550:'SmtRes'!BT552)),6)</f>
        <v>211.06540000000001</v>
      </c>
      <c r="AG735" s="2">
        <f t="shared" si="477"/>
        <v>0</v>
      </c>
      <c r="AH735" s="2">
        <f>(SUM(SmtRes!BU550:'SmtRes'!BU552))</f>
        <v>0.26</v>
      </c>
      <c r="AI735" s="2">
        <f>(SUM(SmtRes!BV550:'SmtRes'!BV552))</f>
        <v>0.52</v>
      </c>
      <c r="AJ735" s="2">
        <f t="shared" si="478"/>
        <v>0</v>
      </c>
      <c r="AK735" s="2">
        <v>1933.4536000000001</v>
      </c>
      <c r="AL735" s="2">
        <v>0</v>
      </c>
      <c r="AM735" s="2">
        <v>1237.2542000000001</v>
      </c>
      <c r="AN735" s="2">
        <v>485.13400000000001</v>
      </c>
      <c r="AO735" s="2">
        <v>211.06540000000001</v>
      </c>
      <c r="AP735" s="2">
        <v>0</v>
      </c>
      <c r="AQ735" s="2">
        <v>0.26</v>
      </c>
      <c r="AR735" s="2">
        <v>0.52</v>
      </c>
      <c r="AS735" s="2">
        <v>0</v>
      </c>
      <c r="AT735" s="2">
        <v>106</v>
      </c>
      <c r="AU735" s="2">
        <v>45</v>
      </c>
      <c r="AV735" s="2">
        <v>1</v>
      </c>
      <c r="AW735" s="2">
        <v>1</v>
      </c>
      <c r="AX735" s="2"/>
      <c r="AY735" s="2"/>
      <c r="AZ735" s="2">
        <v>1</v>
      </c>
      <c r="BA735" s="2">
        <v>1</v>
      </c>
      <c r="BB735" s="2">
        <v>1</v>
      </c>
      <c r="BC735" s="2">
        <v>1</v>
      </c>
      <c r="BD735" s="2" t="s">
        <v>3</v>
      </c>
      <c r="BE735" s="2" t="s">
        <v>3</v>
      </c>
      <c r="BF735" s="2" t="s">
        <v>3</v>
      </c>
      <c r="BG735" s="2" t="s">
        <v>3</v>
      </c>
      <c r="BH735" s="2">
        <v>0</v>
      </c>
      <c r="BI735" s="2">
        <v>1</v>
      </c>
      <c r="BJ735" s="2" t="s">
        <v>112</v>
      </c>
      <c r="BK735" s="2"/>
      <c r="BL735" s="2"/>
      <c r="BM735" s="2">
        <v>4001</v>
      </c>
      <c r="BN735" s="2">
        <v>0</v>
      </c>
      <c r="BO735" s="2" t="s">
        <v>3</v>
      </c>
      <c r="BP735" s="2">
        <v>0</v>
      </c>
      <c r="BQ735" s="2">
        <v>2</v>
      </c>
      <c r="BR735" s="2">
        <v>0</v>
      </c>
      <c r="BS735" s="2">
        <v>1</v>
      </c>
      <c r="BT735" s="2">
        <v>1</v>
      </c>
      <c r="BU735" s="2">
        <v>1</v>
      </c>
      <c r="BV735" s="2">
        <v>1</v>
      </c>
      <c r="BW735" s="2">
        <v>1</v>
      </c>
      <c r="BX735" s="2">
        <v>1</v>
      </c>
      <c r="BY735" s="2" t="s">
        <v>3</v>
      </c>
      <c r="BZ735" s="2">
        <v>106</v>
      </c>
      <c r="CA735" s="2">
        <v>45</v>
      </c>
      <c r="CB735" s="2" t="s">
        <v>3</v>
      </c>
      <c r="CC735" s="2"/>
      <c r="CD735" s="2"/>
      <c r="CE735" s="2">
        <v>0</v>
      </c>
      <c r="CF735" s="2">
        <v>0</v>
      </c>
      <c r="CG735" s="2">
        <v>0</v>
      </c>
      <c r="CH735" s="2"/>
      <c r="CI735" s="2"/>
      <c r="CJ735" s="2"/>
      <c r="CK735" s="2"/>
      <c r="CL735" s="2"/>
      <c r="CM735" s="2">
        <v>0</v>
      </c>
      <c r="CN735" s="2" t="s">
        <v>3</v>
      </c>
      <c r="CO735" s="2">
        <v>0</v>
      </c>
      <c r="CP735" s="2">
        <f t="shared" si="479"/>
        <v>2230.4</v>
      </c>
      <c r="CQ735" s="2">
        <f>SUMIF(SmtRes!AQ550:'SmtRes'!AQ552,"=1",SmtRes!AA550:'SmtRes'!AA552)</f>
        <v>0</v>
      </c>
      <c r="CR735" s="2">
        <f>SUMIF(SmtRes!AQ550:'SmtRes'!AQ552,"=1",SmtRes!AB550:'SmtRes'!AB552)</f>
        <v>5900.75</v>
      </c>
      <c r="CS735" s="2">
        <f>SUMIF(SmtRes!AQ550:'SmtRes'!AQ552,"=1",SmtRes!AC550:'SmtRes'!AC552)</f>
        <v>1865.9</v>
      </c>
      <c r="CT735" s="2">
        <f>SUMIF(SmtRes!AQ550:'SmtRes'!AQ552,"=1",SmtRes!AD550:'SmtRes'!AD552)</f>
        <v>811.79</v>
      </c>
      <c r="CU735" s="2">
        <f t="shared" si="480"/>
        <v>0</v>
      </c>
      <c r="CV735" s="2">
        <f>SUMIF(SmtRes!AQ550:'SmtRes'!AQ552,"=1",SmtRes!BU550:'SmtRes'!BU552)</f>
        <v>0.26</v>
      </c>
      <c r="CW735" s="2">
        <f>SUMIF(SmtRes!AQ550:'SmtRes'!AQ552,"=1",SmtRes!BV550:'SmtRes'!BV552)</f>
        <v>0.52</v>
      </c>
      <c r="CX735" s="2">
        <f t="shared" si="481"/>
        <v>0</v>
      </c>
      <c r="CY735" s="2">
        <f t="shared" si="482"/>
        <v>737.97200000000009</v>
      </c>
      <c r="CZ735" s="2">
        <f t="shared" si="483"/>
        <v>313.29000000000002</v>
      </c>
      <c r="DA735" s="2"/>
      <c r="DB735" s="2"/>
      <c r="DC735" s="2" t="s">
        <v>3</v>
      </c>
      <c r="DD735" s="2" t="s">
        <v>3</v>
      </c>
      <c r="DE735" s="2" t="s">
        <v>3</v>
      </c>
      <c r="DF735" s="2" t="s">
        <v>3</v>
      </c>
      <c r="DG735" s="2" t="s">
        <v>3</v>
      </c>
      <c r="DH735" s="2" t="s">
        <v>3</v>
      </c>
      <c r="DI735" s="2" t="s">
        <v>3</v>
      </c>
      <c r="DJ735" s="2" t="s">
        <v>3</v>
      </c>
      <c r="DK735" s="2" t="s">
        <v>3</v>
      </c>
      <c r="DL735" s="2" t="s">
        <v>3</v>
      </c>
      <c r="DM735" s="2" t="s">
        <v>3</v>
      </c>
      <c r="DN735" s="2">
        <v>0</v>
      </c>
      <c r="DO735" s="2">
        <v>0</v>
      </c>
      <c r="DP735" s="2">
        <v>1</v>
      </c>
      <c r="DQ735" s="2">
        <v>1</v>
      </c>
      <c r="DR735" s="2"/>
      <c r="DS735" s="2"/>
      <c r="DT735" s="2"/>
      <c r="DU735" s="2">
        <v>1013</v>
      </c>
      <c r="DV735" s="2" t="s">
        <v>103</v>
      </c>
      <c r="DW735" s="2" t="s">
        <v>105</v>
      </c>
      <c r="DX735" s="2">
        <v>1</v>
      </c>
      <c r="DY735" s="2"/>
      <c r="DZ735" s="2" t="s">
        <v>3</v>
      </c>
      <c r="EA735" s="2" t="s">
        <v>3</v>
      </c>
      <c r="EB735" s="2" t="s">
        <v>3</v>
      </c>
      <c r="EC735" s="2" t="s">
        <v>3</v>
      </c>
      <c r="ED735" s="2"/>
      <c r="EE735" s="2">
        <v>75084939</v>
      </c>
      <c r="EF735" s="2">
        <v>2</v>
      </c>
      <c r="EG735" s="2" t="s">
        <v>25</v>
      </c>
      <c r="EH735" s="2">
        <v>4</v>
      </c>
      <c r="EI735" s="2" t="s">
        <v>106</v>
      </c>
      <c r="EJ735" s="2">
        <v>1</v>
      </c>
      <c r="EK735" s="2">
        <v>4001</v>
      </c>
      <c r="EL735" s="2" t="s">
        <v>106</v>
      </c>
      <c r="EM735" s="2" t="s">
        <v>107</v>
      </c>
      <c r="EN735" s="2"/>
      <c r="EO735" s="2" t="s">
        <v>3</v>
      </c>
      <c r="EP735" s="2"/>
      <c r="EQ735" s="2">
        <v>1024</v>
      </c>
      <c r="ER735" s="2">
        <v>0</v>
      </c>
      <c r="ES735" s="2">
        <v>0</v>
      </c>
      <c r="ET735" s="2">
        <v>0</v>
      </c>
      <c r="EU735" s="2">
        <v>0</v>
      </c>
      <c r="EV735" s="2">
        <v>0</v>
      </c>
      <c r="EW735" s="2">
        <v>0.26</v>
      </c>
      <c r="EX735" s="2">
        <v>0.52</v>
      </c>
      <c r="EY735" s="2">
        <v>0</v>
      </c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>
        <v>0</v>
      </c>
      <c r="FR735" s="2">
        <v>0</v>
      </c>
      <c r="FS735" s="2">
        <v>0</v>
      </c>
      <c r="FT735" s="2"/>
      <c r="FU735" s="2"/>
      <c r="FV735" s="2"/>
      <c r="FW735" s="2"/>
      <c r="FX735" s="2">
        <v>106</v>
      </c>
      <c r="FY735" s="2">
        <v>45</v>
      </c>
      <c r="FZ735" s="2"/>
      <c r="GA735" s="2" t="s">
        <v>3</v>
      </c>
      <c r="GB735" s="2"/>
      <c r="GC735" s="2"/>
      <c r="GD735" s="2">
        <v>1</v>
      </c>
      <c r="GE735" s="2"/>
      <c r="GF735" s="2">
        <v>386095510</v>
      </c>
      <c r="GG735" s="2">
        <v>2</v>
      </c>
      <c r="GH735" s="2">
        <v>1</v>
      </c>
      <c r="GI735" s="2">
        <v>-2</v>
      </c>
      <c r="GJ735" s="2">
        <v>0</v>
      </c>
      <c r="GK735" s="2">
        <v>0</v>
      </c>
      <c r="GL735" s="2">
        <f t="shared" si="484"/>
        <v>0</v>
      </c>
      <c r="GM735" s="2">
        <f t="shared" si="485"/>
        <v>3281.66</v>
      </c>
      <c r="GN735" s="2">
        <f t="shared" si="486"/>
        <v>3281.66</v>
      </c>
      <c r="GO735" s="2">
        <f t="shared" si="487"/>
        <v>0</v>
      </c>
      <c r="GP735" s="2">
        <f t="shared" si="488"/>
        <v>0</v>
      </c>
      <c r="GQ735" s="2"/>
      <c r="GR735" s="2">
        <v>0</v>
      </c>
      <c r="GS735" s="2">
        <v>3</v>
      </c>
      <c r="GT735" s="2">
        <v>0</v>
      </c>
      <c r="GU735" s="2" t="s">
        <v>3</v>
      </c>
      <c r="GV735" s="2">
        <f t="shared" si="489"/>
        <v>0</v>
      </c>
      <c r="GW735" s="2">
        <v>1</v>
      </c>
      <c r="GX735" s="2">
        <f t="shared" si="490"/>
        <v>0</v>
      </c>
      <c r="GY735" s="2"/>
      <c r="GZ735" s="2"/>
      <c r="HA735" s="2">
        <v>0</v>
      </c>
      <c r="HB735" s="2">
        <v>0</v>
      </c>
      <c r="HC735" s="2">
        <f t="shared" si="491"/>
        <v>0</v>
      </c>
      <c r="HD735" s="2"/>
      <c r="HE735" s="2" t="s">
        <v>3</v>
      </c>
      <c r="HF735" s="2" t="s">
        <v>3</v>
      </c>
      <c r="HG735" s="2"/>
      <c r="HH735" s="2"/>
      <c r="HI735" s="2"/>
      <c r="HJ735" s="2"/>
      <c r="HK735" s="2"/>
      <c r="HL735" s="2"/>
      <c r="HM735" s="2" t="s">
        <v>3</v>
      </c>
      <c r="HN735" s="2" t="s">
        <v>108</v>
      </c>
      <c r="HO735" s="2" t="s">
        <v>109</v>
      </c>
      <c r="HP735" s="2" t="s">
        <v>106</v>
      </c>
      <c r="HQ735" s="2" t="s">
        <v>106</v>
      </c>
      <c r="HR735" s="2"/>
      <c r="HS735" s="2">
        <v>0</v>
      </c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>
        <v>0</v>
      </c>
      <c r="IL735" s="2"/>
      <c r="IM735" s="2"/>
      <c r="IN735" s="2"/>
      <c r="IO735" s="2"/>
      <c r="IP735" s="2"/>
      <c r="IQ735" s="2"/>
      <c r="IR735" s="2"/>
      <c r="IS735" s="2"/>
      <c r="IT735" s="2"/>
      <c r="IU735" s="2"/>
    </row>
    <row r="736" spans="1:255" x14ac:dyDescent="0.25">
      <c r="A736" s="2">
        <v>17</v>
      </c>
      <c r="B736" s="2">
        <v>0</v>
      </c>
      <c r="C736" s="2">
        <f>ROW(SmtRes!A566)</f>
        <v>566</v>
      </c>
      <c r="D736" s="2">
        <f>ROW(EtalonRes!A553)</f>
        <v>553</v>
      </c>
      <c r="E736" s="2" t="s">
        <v>3</v>
      </c>
      <c r="F736" s="2" t="s">
        <v>113</v>
      </c>
      <c r="G736" s="2" t="s">
        <v>114</v>
      </c>
      <c r="H736" s="2" t="s">
        <v>115</v>
      </c>
      <c r="I736" s="2">
        <f>ROUND(69,7)</f>
        <v>69</v>
      </c>
      <c r="J736" s="2">
        <v>0</v>
      </c>
      <c r="K736" s="2">
        <f>ROUND(69,7)</f>
        <v>69</v>
      </c>
      <c r="L736" s="2"/>
      <c r="M736" s="2"/>
      <c r="N736" s="2"/>
      <c r="O736" s="2">
        <f t="shared" si="471"/>
        <v>924488.83</v>
      </c>
      <c r="P736" s="2">
        <f>SUMIF(SmtRes!AQ553:'SmtRes'!AQ566,"=1",SmtRes!DF553:'SmtRes'!DF566)</f>
        <v>13909.22</v>
      </c>
      <c r="Q736" s="2">
        <f>SUMIF(SmtRes!AQ553:'SmtRes'!AQ566,"=1",SmtRes!DG553:'SmtRes'!DG566)</f>
        <v>559116.92000000016</v>
      </c>
      <c r="R736" s="2">
        <f>SUMIF(SmtRes!AQ553:'SmtRes'!AQ566,"=1",SmtRes!DH553:'SmtRes'!DH566)</f>
        <v>222164</v>
      </c>
      <c r="S736" s="2">
        <f>SUMIF(SmtRes!AQ553:'SmtRes'!AQ566,"=1",SmtRes!DI553:'SmtRes'!DI566)</f>
        <v>129298.69</v>
      </c>
      <c r="T736" s="2">
        <f t="shared" si="472"/>
        <v>0</v>
      </c>
      <c r="U736" s="2">
        <f>SUMIF(SmtRes!AQ553:'SmtRes'!AQ566,"=1",SmtRes!CV553:'SmtRes'!CV566)</f>
        <v>144.21</v>
      </c>
      <c r="V736" s="2">
        <f>SUMIF(SmtRes!AQ553:'SmtRes'!AQ566,"=1",SmtRes!CW553:'SmtRes'!CW566)</f>
        <v>238.04999999999998</v>
      </c>
      <c r="W736" s="2">
        <f t="shared" si="473"/>
        <v>0</v>
      </c>
      <c r="X736" s="2">
        <f t="shared" si="474"/>
        <v>372550.45</v>
      </c>
      <c r="Y736" s="2">
        <f t="shared" si="475"/>
        <v>158158.21</v>
      </c>
      <c r="Z736" s="2"/>
      <c r="AA736" s="2">
        <v>-1</v>
      </c>
      <c r="AB736" s="2">
        <f t="shared" si="476"/>
        <v>8605.9090930000002</v>
      </c>
      <c r="AC736" s="2">
        <f>ROUND((SUM(SmtRes!BQ553:'SmtRes'!BQ566)),6)</f>
        <v>165.58969300000001</v>
      </c>
      <c r="AD736" s="2">
        <f>ROUND((((SUM(SmtRes!BR553:'SmtRes'!BR566))-(SUM(SmtRes!BS553:'SmtRes'!BS566)))+AE736),6)</f>
        <v>6566.4254000000001</v>
      </c>
      <c r="AE736" s="2">
        <f>ROUND((SUM(SmtRes!BS553:'SmtRes'!BS566)),6)</f>
        <v>3219.7682</v>
      </c>
      <c r="AF736" s="2">
        <f>ROUND((SUM(SmtRes!BT553:'SmtRes'!BT566)),6)</f>
        <v>1873.894</v>
      </c>
      <c r="AG736" s="2">
        <f t="shared" si="477"/>
        <v>0</v>
      </c>
      <c r="AH736" s="2">
        <f>(SUM(SmtRes!BU553:'SmtRes'!BU566))</f>
        <v>2.09</v>
      </c>
      <c r="AI736" s="2">
        <f>(SUM(SmtRes!BV553:'SmtRes'!BV566))</f>
        <v>3.4499999999999997</v>
      </c>
      <c r="AJ736" s="2">
        <f t="shared" si="478"/>
        <v>0</v>
      </c>
      <c r="AK736" s="2">
        <v>11825.677292599998</v>
      </c>
      <c r="AL736" s="2">
        <v>165.58969260000001</v>
      </c>
      <c r="AM736" s="2">
        <v>6566.4254000000001</v>
      </c>
      <c r="AN736" s="2">
        <v>3219.7681999999995</v>
      </c>
      <c r="AO736" s="2">
        <v>1873.894</v>
      </c>
      <c r="AP736" s="2">
        <v>0</v>
      </c>
      <c r="AQ736" s="2">
        <v>2.09</v>
      </c>
      <c r="AR736" s="2">
        <v>3.4499999999999997</v>
      </c>
      <c r="AS736" s="2">
        <v>0</v>
      </c>
      <c r="AT736" s="2">
        <v>106</v>
      </c>
      <c r="AU736" s="2">
        <v>45</v>
      </c>
      <c r="AV736" s="2">
        <v>1</v>
      </c>
      <c r="AW736" s="2">
        <v>1</v>
      </c>
      <c r="AX736" s="2"/>
      <c r="AY736" s="2"/>
      <c r="AZ736" s="2">
        <v>1</v>
      </c>
      <c r="BA736" s="2">
        <v>1</v>
      </c>
      <c r="BB736" s="2">
        <v>1</v>
      </c>
      <c r="BC736" s="2">
        <v>1</v>
      </c>
      <c r="BD736" s="2" t="s">
        <v>3</v>
      </c>
      <c r="BE736" s="2" t="s">
        <v>3</v>
      </c>
      <c r="BF736" s="2" t="s">
        <v>3</v>
      </c>
      <c r="BG736" s="2" t="s">
        <v>3</v>
      </c>
      <c r="BH736" s="2">
        <v>0</v>
      </c>
      <c r="BI736" s="2">
        <v>1</v>
      </c>
      <c r="BJ736" s="2" t="s">
        <v>116</v>
      </c>
      <c r="BK736" s="2"/>
      <c r="BL736" s="2"/>
      <c r="BM736" s="2">
        <v>4001</v>
      </c>
      <c r="BN736" s="2">
        <v>0</v>
      </c>
      <c r="BO736" s="2" t="s">
        <v>3</v>
      </c>
      <c r="BP736" s="2">
        <v>0</v>
      </c>
      <c r="BQ736" s="2">
        <v>2</v>
      </c>
      <c r="BR736" s="2">
        <v>0</v>
      </c>
      <c r="BS736" s="2">
        <v>1</v>
      </c>
      <c r="BT736" s="2">
        <v>1</v>
      </c>
      <c r="BU736" s="2">
        <v>1</v>
      </c>
      <c r="BV736" s="2">
        <v>1</v>
      </c>
      <c r="BW736" s="2">
        <v>1</v>
      </c>
      <c r="BX736" s="2">
        <v>1</v>
      </c>
      <c r="BY736" s="2" t="s">
        <v>3</v>
      </c>
      <c r="BZ736" s="2">
        <v>106</v>
      </c>
      <c r="CA736" s="2">
        <v>45</v>
      </c>
      <c r="CB736" s="2" t="s">
        <v>3</v>
      </c>
      <c r="CC736" s="2"/>
      <c r="CD736" s="2"/>
      <c r="CE736" s="2">
        <v>0</v>
      </c>
      <c r="CF736" s="2">
        <v>0</v>
      </c>
      <c r="CG736" s="2">
        <v>0</v>
      </c>
      <c r="CH736" s="2"/>
      <c r="CI736" s="2"/>
      <c r="CJ736" s="2"/>
      <c r="CK736" s="2"/>
      <c r="CL736" s="2"/>
      <c r="CM736" s="2">
        <v>0</v>
      </c>
      <c r="CN736" s="2" t="s">
        <v>3</v>
      </c>
      <c r="CO736" s="2">
        <v>0</v>
      </c>
      <c r="CP736" s="2">
        <f t="shared" si="479"/>
        <v>924488.83000000007</v>
      </c>
      <c r="CQ736" s="2">
        <f>SUMIF(SmtRes!AQ553:'SmtRes'!AQ566,"=1",SmtRes!AA553:'SmtRes'!AA566)</f>
        <v>43845.46</v>
      </c>
      <c r="CR736" s="2">
        <f>SUMIF(SmtRes!AQ553:'SmtRes'!AQ566,"=1",SmtRes!AB553:'SmtRes'!AB566)</f>
        <v>13386.630000000001</v>
      </c>
      <c r="CS736" s="2">
        <f>SUMIF(SmtRes!AQ553:'SmtRes'!AQ566,"=1",SmtRes!AC553:'SmtRes'!AC566)</f>
        <v>6724.51</v>
      </c>
      <c r="CT736" s="2">
        <f>SUMIF(SmtRes!AQ553:'SmtRes'!AQ566,"=1",SmtRes!AD553:'SmtRes'!AD566)</f>
        <v>896.6</v>
      </c>
      <c r="CU736" s="2">
        <f t="shared" si="480"/>
        <v>0</v>
      </c>
      <c r="CV736" s="2">
        <f>SUMIF(SmtRes!AQ553:'SmtRes'!AQ566,"=1",SmtRes!BU553:'SmtRes'!BU566)</f>
        <v>2.09</v>
      </c>
      <c r="CW736" s="2">
        <f>SUMIF(SmtRes!AQ553:'SmtRes'!AQ566,"=1",SmtRes!BV553:'SmtRes'!BV566)</f>
        <v>3.4499999999999997</v>
      </c>
      <c r="CX736" s="2">
        <f t="shared" si="481"/>
        <v>0</v>
      </c>
      <c r="CY736" s="2">
        <f t="shared" si="482"/>
        <v>372550.45140000002</v>
      </c>
      <c r="CZ736" s="2">
        <f t="shared" si="483"/>
        <v>158158.21050000002</v>
      </c>
      <c r="DA736" s="2"/>
      <c r="DB736" s="2"/>
      <c r="DC736" s="2" t="s">
        <v>3</v>
      </c>
      <c r="DD736" s="2" t="s">
        <v>3</v>
      </c>
      <c r="DE736" s="2" t="s">
        <v>3</v>
      </c>
      <c r="DF736" s="2" t="s">
        <v>3</v>
      </c>
      <c r="DG736" s="2" t="s">
        <v>3</v>
      </c>
      <c r="DH736" s="2" t="s">
        <v>3</v>
      </c>
      <c r="DI736" s="2" t="s">
        <v>3</v>
      </c>
      <c r="DJ736" s="2" t="s">
        <v>3</v>
      </c>
      <c r="DK736" s="2" t="s">
        <v>3</v>
      </c>
      <c r="DL736" s="2" t="s">
        <v>3</v>
      </c>
      <c r="DM736" s="2" t="s">
        <v>3</v>
      </c>
      <c r="DN736" s="2">
        <v>0</v>
      </c>
      <c r="DO736" s="2">
        <v>0</v>
      </c>
      <c r="DP736" s="2">
        <v>1</v>
      </c>
      <c r="DQ736" s="2">
        <v>1</v>
      </c>
      <c r="DR736" s="2"/>
      <c r="DS736" s="2"/>
      <c r="DT736" s="2"/>
      <c r="DU736" s="2">
        <v>1003</v>
      </c>
      <c r="DV736" s="2" t="s">
        <v>115</v>
      </c>
      <c r="DW736" s="2" t="s">
        <v>115</v>
      </c>
      <c r="DX736" s="2">
        <v>1</v>
      </c>
      <c r="DY736" s="2"/>
      <c r="DZ736" s="2" t="s">
        <v>3</v>
      </c>
      <c r="EA736" s="2" t="s">
        <v>3</v>
      </c>
      <c r="EB736" s="2" t="s">
        <v>3</v>
      </c>
      <c r="EC736" s="2" t="s">
        <v>3</v>
      </c>
      <c r="ED736" s="2"/>
      <c r="EE736" s="2">
        <v>75084939</v>
      </c>
      <c r="EF736" s="2">
        <v>2</v>
      </c>
      <c r="EG736" s="2" t="s">
        <v>25</v>
      </c>
      <c r="EH736" s="2">
        <v>4</v>
      </c>
      <c r="EI736" s="2" t="s">
        <v>106</v>
      </c>
      <c r="EJ736" s="2">
        <v>1</v>
      </c>
      <c r="EK736" s="2">
        <v>4001</v>
      </c>
      <c r="EL736" s="2" t="s">
        <v>106</v>
      </c>
      <c r="EM736" s="2" t="s">
        <v>107</v>
      </c>
      <c r="EN736" s="2"/>
      <c r="EO736" s="2" t="s">
        <v>3</v>
      </c>
      <c r="EP736" s="2"/>
      <c r="EQ736" s="2">
        <v>1024</v>
      </c>
      <c r="ER736" s="2">
        <v>0</v>
      </c>
      <c r="ES736" s="2">
        <v>0</v>
      </c>
      <c r="ET736" s="2">
        <v>0</v>
      </c>
      <c r="EU736" s="2">
        <v>0</v>
      </c>
      <c r="EV736" s="2">
        <v>0</v>
      </c>
      <c r="EW736" s="2">
        <v>2.09</v>
      </c>
      <c r="EX736" s="2">
        <v>3.45</v>
      </c>
      <c r="EY736" s="2">
        <v>0</v>
      </c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>
        <v>0</v>
      </c>
      <c r="FR736" s="2">
        <v>0</v>
      </c>
      <c r="FS736" s="2">
        <v>0</v>
      </c>
      <c r="FT736" s="2"/>
      <c r="FU736" s="2"/>
      <c r="FV736" s="2"/>
      <c r="FW736" s="2"/>
      <c r="FX736" s="2">
        <v>106</v>
      </c>
      <c r="FY736" s="2">
        <v>45</v>
      </c>
      <c r="FZ736" s="2"/>
      <c r="GA736" s="2" t="s">
        <v>3</v>
      </c>
      <c r="GB736" s="2"/>
      <c r="GC736" s="2"/>
      <c r="GD736" s="2">
        <v>1</v>
      </c>
      <c r="GE736" s="2"/>
      <c r="GF736" s="2">
        <v>746756338</v>
      </c>
      <c r="GG736" s="2">
        <v>2</v>
      </c>
      <c r="GH736" s="2">
        <v>1</v>
      </c>
      <c r="GI736" s="2">
        <v>-2</v>
      </c>
      <c r="GJ736" s="2">
        <v>0</v>
      </c>
      <c r="GK736" s="2">
        <v>0</v>
      </c>
      <c r="GL736" s="2">
        <f t="shared" si="484"/>
        <v>0</v>
      </c>
      <c r="GM736" s="2">
        <f t="shared" si="485"/>
        <v>1455197.49</v>
      </c>
      <c r="GN736" s="2">
        <f t="shared" si="486"/>
        <v>1455197.49</v>
      </c>
      <c r="GO736" s="2">
        <f t="shared" si="487"/>
        <v>0</v>
      </c>
      <c r="GP736" s="2">
        <f t="shared" si="488"/>
        <v>0</v>
      </c>
      <c r="GQ736" s="2"/>
      <c r="GR736" s="2">
        <v>0</v>
      </c>
      <c r="GS736" s="2">
        <v>3</v>
      </c>
      <c r="GT736" s="2">
        <v>0</v>
      </c>
      <c r="GU736" s="2" t="s">
        <v>3</v>
      </c>
      <c r="GV736" s="2">
        <f t="shared" si="489"/>
        <v>0</v>
      </c>
      <c r="GW736" s="2">
        <v>1</v>
      </c>
      <c r="GX736" s="2">
        <f t="shared" si="490"/>
        <v>0</v>
      </c>
      <c r="GY736" s="2"/>
      <c r="GZ736" s="2"/>
      <c r="HA736" s="2">
        <v>0</v>
      </c>
      <c r="HB736" s="2">
        <v>0</v>
      </c>
      <c r="HC736" s="2">
        <f t="shared" si="491"/>
        <v>0</v>
      </c>
      <c r="HD736" s="2"/>
      <c r="HE736" s="2" t="s">
        <v>3</v>
      </c>
      <c r="HF736" s="2" t="s">
        <v>3</v>
      </c>
      <c r="HG736" s="2"/>
      <c r="HH736" s="2"/>
      <c r="HI736" s="2"/>
      <c r="HJ736" s="2"/>
      <c r="HK736" s="2"/>
      <c r="HL736" s="2"/>
      <c r="HM736" s="2" t="s">
        <v>3</v>
      </c>
      <c r="HN736" s="2" t="s">
        <v>108</v>
      </c>
      <c r="HO736" s="2" t="s">
        <v>109</v>
      </c>
      <c r="HP736" s="2" t="s">
        <v>106</v>
      </c>
      <c r="HQ736" s="2" t="s">
        <v>106</v>
      </c>
      <c r="HR736" s="2"/>
      <c r="HS736" s="2">
        <v>0</v>
      </c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>
        <v>0</v>
      </c>
      <c r="IL736" s="2"/>
      <c r="IM736" s="2"/>
      <c r="IN736" s="2"/>
      <c r="IO736" s="2"/>
      <c r="IP736" s="2"/>
      <c r="IQ736" s="2"/>
      <c r="IR736" s="2"/>
      <c r="IS736" s="2"/>
      <c r="IT736" s="2"/>
      <c r="IU736" s="2"/>
    </row>
    <row r="737" spans="1:255" x14ac:dyDescent="0.25">
      <c r="A737" s="2">
        <v>18</v>
      </c>
      <c r="B737" s="2">
        <v>0</v>
      </c>
      <c r="C737" s="2">
        <v>564</v>
      </c>
      <c r="D737" s="2"/>
      <c r="E737" s="2" t="s">
        <v>3</v>
      </c>
      <c r="F737" s="2" t="s">
        <v>117</v>
      </c>
      <c r="G737" s="2" t="s">
        <v>118</v>
      </c>
      <c r="H737" s="2" t="s">
        <v>119</v>
      </c>
      <c r="I737" s="2">
        <f>I736*J737</f>
        <v>9.1080000000000005</v>
      </c>
      <c r="J737" s="2">
        <v>0.13200000000000001</v>
      </c>
      <c r="K737" s="2">
        <v>0.13200000000000001</v>
      </c>
      <c r="L737" s="2"/>
      <c r="M737" s="2"/>
      <c r="N737" s="2"/>
      <c r="O737" s="2">
        <f t="shared" si="471"/>
        <v>128903.61</v>
      </c>
      <c r="P737" s="2">
        <f>ROUND(CQ737*I737,2)</f>
        <v>128903.61</v>
      </c>
      <c r="Q737" s="2">
        <f>ROUND(CR737*I737,2)</f>
        <v>0</v>
      </c>
      <c r="R737" s="2">
        <f>ROUND(CS737*I737,2)</f>
        <v>0</v>
      </c>
      <c r="S737" s="2">
        <f>ROUND(CT737*I737,2)</f>
        <v>0</v>
      </c>
      <c r="T737" s="2">
        <f t="shared" si="472"/>
        <v>0</v>
      </c>
      <c r="U737" s="2">
        <f>ROUND(CV737*I737,7)</f>
        <v>0</v>
      </c>
      <c r="V737" s="2">
        <f>ROUND(CW737*I737,7)</f>
        <v>0</v>
      </c>
      <c r="W737" s="2">
        <f t="shared" si="473"/>
        <v>0</v>
      </c>
      <c r="X737" s="2">
        <f t="shared" si="474"/>
        <v>0</v>
      </c>
      <c r="Y737" s="2">
        <f t="shared" si="475"/>
        <v>0</v>
      </c>
      <c r="Z737" s="2"/>
      <c r="AA737" s="2">
        <v>-1</v>
      </c>
      <c r="AB737" s="2">
        <f t="shared" si="476"/>
        <v>16456.73</v>
      </c>
      <c r="AC737" s="2">
        <f>ROUND((ES737),6)</f>
        <v>16456.73</v>
      </c>
      <c r="AD737" s="2">
        <f>ROUND((((ET737)-(EU737))+AE737),6)</f>
        <v>0</v>
      </c>
      <c r="AE737" s="2">
        <f>ROUND((EU737),6)</f>
        <v>0</v>
      </c>
      <c r="AF737" s="2">
        <f>ROUND((EV737),6)</f>
        <v>0</v>
      </c>
      <c r="AG737" s="2">
        <f t="shared" si="477"/>
        <v>0</v>
      </c>
      <c r="AH737" s="2">
        <f>(EW737)</f>
        <v>0</v>
      </c>
      <c r="AI737" s="2">
        <f>(EX737)</f>
        <v>0</v>
      </c>
      <c r="AJ737" s="2">
        <f t="shared" si="478"/>
        <v>0</v>
      </c>
      <c r="AK737" s="2">
        <v>16456.73</v>
      </c>
      <c r="AL737" s="2">
        <v>16456.73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106</v>
      </c>
      <c r="AU737" s="2">
        <v>45</v>
      </c>
      <c r="AV737" s="2">
        <v>1</v>
      </c>
      <c r="AW737" s="2">
        <v>1</v>
      </c>
      <c r="AX737" s="2"/>
      <c r="AY737" s="2"/>
      <c r="AZ737" s="2">
        <v>1</v>
      </c>
      <c r="BA737" s="2">
        <v>1</v>
      </c>
      <c r="BB737" s="2">
        <v>1</v>
      </c>
      <c r="BC737" s="2">
        <v>0.86</v>
      </c>
      <c r="BD737" s="2" t="s">
        <v>3</v>
      </c>
      <c r="BE737" s="2" t="s">
        <v>3</v>
      </c>
      <c r="BF737" s="2" t="s">
        <v>3</v>
      </c>
      <c r="BG737" s="2" t="s">
        <v>3</v>
      </c>
      <c r="BH737" s="2">
        <v>3</v>
      </c>
      <c r="BI737" s="2">
        <v>1</v>
      </c>
      <c r="BJ737" s="2" t="s">
        <v>120</v>
      </c>
      <c r="BK737" s="2"/>
      <c r="BL737" s="2"/>
      <c r="BM737" s="2">
        <v>4001</v>
      </c>
      <c r="BN737" s="2">
        <v>0</v>
      </c>
      <c r="BO737" s="2" t="s">
        <v>117</v>
      </c>
      <c r="BP737" s="2">
        <v>1</v>
      </c>
      <c r="BQ737" s="2">
        <v>2</v>
      </c>
      <c r="BR737" s="2">
        <v>0</v>
      </c>
      <c r="BS737" s="2">
        <v>1</v>
      </c>
      <c r="BT737" s="2">
        <v>1</v>
      </c>
      <c r="BU737" s="2">
        <v>1</v>
      </c>
      <c r="BV737" s="2">
        <v>1</v>
      </c>
      <c r="BW737" s="2">
        <v>1</v>
      </c>
      <c r="BX737" s="2">
        <v>1</v>
      </c>
      <c r="BY737" s="2" t="s">
        <v>3</v>
      </c>
      <c r="BZ737" s="2">
        <v>106</v>
      </c>
      <c r="CA737" s="2">
        <v>45</v>
      </c>
      <c r="CB737" s="2" t="s">
        <v>3</v>
      </c>
      <c r="CC737" s="2"/>
      <c r="CD737" s="2"/>
      <c r="CE737" s="2">
        <v>0</v>
      </c>
      <c r="CF737" s="2">
        <v>0</v>
      </c>
      <c r="CG737" s="2">
        <v>0</v>
      </c>
      <c r="CH737" s="2"/>
      <c r="CI737" s="2"/>
      <c r="CJ737" s="2"/>
      <c r="CK737" s="2"/>
      <c r="CL737" s="2"/>
      <c r="CM737" s="2">
        <v>0</v>
      </c>
      <c r="CN737" s="2" t="s">
        <v>3</v>
      </c>
      <c r="CO737" s="2">
        <v>0</v>
      </c>
      <c r="CP737" s="2">
        <f t="shared" si="479"/>
        <v>128903.61</v>
      </c>
      <c r="CQ737" s="2">
        <f>ROUND(AL737*BC737,2)</f>
        <v>14152.79</v>
      </c>
      <c r="CR737" s="2">
        <f>ROUND(AM737*BB737,2)</f>
        <v>0</v>
      </c>
      <c r="CS737" s="2">
        <f>ROUND(AN737*BS737,2)</f>
        <v>0</v>
      </c>
      <c r="CT737" s="2">
        <f>ROUND(AO737*BA737,2)</f>
        <v>0</v>
      </c>
      <c r="CU737" s="2">
        <f t="shared" si="480"/>
        <v>0</v>
      </c>
      <c r="CV737" s="2">
        <f>AH737</f>
        <v>0</v>
      </c>
      <c r="CW737" s="2">
        <f>AI737</f>
        <v>0</v>
      </c>
      <c r="CX737" s="2">
        <f t="shared" si="481"/>
        <v>0</v>
      </c>
      <c r="CY737" s="2">
        <f t="shared" si="482"/>
        <v>0</v>
      </c>
      <c r="CZ737" s="2">
        <f t="shared" si="483"/>
        <v>0</v>
      </c>
      <c r="DA737" s="2"/>
      <c r="DB737" s="2"/>
      <c r="DC737" s="2" t="s">
        <v>3</v>
      </c>
      <c r="DD737" s="2" t="s">
        <v>3</v>
      </c>
      <c r="DE737" s="2" t="s">
        <v>3</v>
      </c>
      <c r="DF737" s="2" t="s">
        <v>3</v>
      </c>
      <c r="DG737" s="2" t="s">
        <v>3</v>
      </c>
      <c r="DH737" s="2" t="s">
        <v>3</v>
      </c>
      <c r="DI737" s="2" t="s">
        <v>3</v>
      </c>
      <c r="DJ737" s="2" t="s">
        <v>3</v>
      </c>
      <c r="DK737" s="2" t="s">
        <v>3</v>
      </c>
      <c r="DL737" s="2" t="s">
        <v>3</v>
      </c>
      <c r="DM737" s="2" t="s">
        <v>3</v>
      </c>
      <c r="DN737" s="2">
        <v>0</v>
      </c>
      <c r="DO737" s="2">
        <v>0</v>
      </c>
      <c r="DP737" s="2">
        <v>1</v>
      </c>
      <c r="DQ737" s="2">
        <v>1</v>
      </c>
      <c r="DR737" s="2"/>
      <c r="DS737" s="2"/>
      <c r="DT737" s="2"/>
      <c r="DU737" s="2">
        <v>1009</v>
      </c>
      <c r="DV737" s="2" t="s">
        <v>119</v>
      </c>
      <c r="DW737" s="2" t="s">
        <v>119</v>
      </c>
      <c r="DX737" s="2">
        <v>1000</v>
      </c>
      <c r="DY737" s="2"/>
      <c r="DZ737" s="2" t="s">
        <v>3</v>
      </c>
      <c r="EA737" s="2" t="s">
        <v>3</v>
      </c>
      <c r="EB737" s="2" t="s">
        <v>3</v>
      </c>
      <c r="EC737" s="2" t="s">
        <v>3</v>
      </c>
      <c r="ED737" s="2"/>
      <c r="EE737" s="2">
        <v>75084939</v>
      </c>
      <c r="EF737" s="2">
        <v>2</v>
      </c>
      <c r="EG737" s="2" t="s">
        <v>25</v>
      </c>
      <c r="EH737" s="2">
        <v>4</v>
      </c>
      <c r="EI737" s="2" t="s">
        <v>106</v>
      </c>
      <c r="EJ737" s="2">
        <v>1</v>
      </c>
      <c r="EK737" s="2">
        <v>4001</v>
      </c>
      <c r="EL737" s="2" t="s">
        <v>106</v>
      </c>
      <c r="EM737" s="2" t="s">
        <v>107</v>
      </c>
      <c r="EN737" s="2"/>
      <c r="EO737" s="2" t="s">
        <v>3</v>
      </c>
      <c r="EP737" s="2"/>
      <c r="EQ737" s="2">
        <v>1024</v>
      </c>
      <c r="ER737" s="2">
        <v>16456.73</v>
      </c>
      <c r="ES737" s="2">
        <v>16456.73</v>
      </c>
      <c r="ET737" s="2">
        <v>0</v>
      </c>
      <c r="EU737" s="2">
        <v>0</v>
      </c>
      <c r="EV737" s="2">
        <v>0</v>
      </c>
      <c r="EW737" s="2">
        <v>0</v>
      </c>
      <c r="EX737" s="2">
        <v>0</v>
      </c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>
        <v>0</v>
      </c>
      <c r="FR737" s="2">
        <v>0</v>
      </c>
      <c r="FS737" s="2">
        <v>0</v>
      </c>
      <c r="FT737" s="2"/>
      <c r="FU737" s="2"/>
      <c r="FV737" s="2"/>
      <c r="FW737" s="2"/>
      <c r="FX737" s="2">
        <v>106</v>
      </c>
      <c r="FY737" s="2">
        <v>45</v>
      </c>
      <c r="FZ737" s="2"/>
      <c r="GA737" s="2" t="s">
        <v>3</v>
      </c>
      <c r="GB737" s="2"/>
      <c r="GC737" s="2"/>
      <c r="GD737" s="2">
        <v>1</v>
      </c>
      <c r="GE737" s="2"/>
      <c r="GF737" s="2">
        <v>-1591594887</v>
      </c>
      <c r="GG737" s="2">
        <v>2</v>
      </c>
      <c r="GH737" s="2">
        <v>1</v>
      </c>
      <c r="GI737" s="2">
        <v>2</v>
      </c>
      <c r="GJ737" s="2">
        <v>0</v>
      </c>
      <c r="GK737" s="2">
        <v>0</v>
      </c>
      <c r="GL737" s="2">
        <f t="shared" si="484"/>
        <v>0</v>
      </c>
      <c r="GM737" s="2">
        <f t="shared" si="485"/>
        <v>128903.61</v>
      </c>
      <c r="GN737" s="2">
        <f t="shared" si="486"/>
        <v>128903.61</v>
      </c>
      <c r="GO737" s="2">
        <f t="shared" si="487"/>
        <v>0</v>
      </c>
      <c r="GP737" s="2">
        <f t="shared" si="488"/>
        <v>0</v>
      </c>
      <c r="GQ737" s="2"/>
      <c r="GR737" s="2">
        <v>0</v>
      </c>
      <c r="GS737" s="2">
        <v>3</v>
      </c>
      <c r="GT737" s="2">
        <v>0</v>
      </c>
      <c r="GU737" s="2" t="s">
        <v>3</v>
      </c>
      <c r="GV737" s="2">
        <f t="shared" si="489"/>
        <v>0</v>
      </c>
      <c r="GW737" s="2">
        <v>1</v>
      </c>
      <c r="GX737" s="2">
        <f t="shared" si="490"/>
        <v>0</v>
      </c>
      <c r="GY737" s="2"/>
      <c r="GZ737" s="2"/>
      <c r="HA737" s="2">
        <v>0</v>
      </c>
      <c r="HB737" s="2">
        <v>0</v>
      </c>
      <c r="HC737" s="2">
        <f t="shared" si="491"/>
        <v>0</v>
      </c>
      <c r="HD737" s="2"/>
      <c r="HE737" s="2" t="s">
        <v>3</v>
      </c>
      <c r="HF737" s="2" t="s">
        <v>3</v>
      </c>
      <c r="HG737" s="2"/>
      <c r="HH737" s="2"/>
      <c r="HI737" s="2"/>
      <c r="HJ737" s="2"/>
      <c r="HK737" s="2"/>
      <c r="HL737" s="2"/>
      <c r="HM737" s="2" t="s">
        <v>3</v>
      </c>
      <c r="HN737" s="2" t="s">
        <v>108</v>
      </c>
      <c r="HO737" s="2" t="s">
        <v>109</v>
      </c>
      <c r="HP737" s="2" t="s">
        <v>106</v>
      </c>
      <c r="HQ737" s="2" t="s">
        <v>106</v>
      </c>
      <c r="HR737" s="2"/>
      <c r="HS737" s="2">
        <v>0</v>
      </c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>
        <v>0</v>
      </c>
      <c r="IL737" s="2"/>
      <c r="IM737" s="2"/>
      <c r="IN737" s="2"/>
      <c r="IO737" s="2"/>
      <c r="IP737" s="2"/>
      <c r="IQ737" s="2"/>
      <c r="IR737" s="2"/>
      <c r="IS737" s="2"/>
      <c r="IT737" s="2"/>
      <c r="IU737" s="2"/>
    </row>
    <row r="738" spans="1:255" x14ac:dyDescent="0.25">
      <c r="A738" s="2">
        <v>18</v>
      </c>
      <c r="B738" s="2">
        <v>0</v>
      </c>
      <c r="C738" s="2">
        <v>565</v>
      </c>
      <c r="D738" s="2"/>
      <c r="E738" s="2" t="s">
        <v>3</v>
      </c>
      <c r="F738" s="2" t="s">
        <v>121</v>
      </c>
      <c r="G738" s="2" t="s">
        <v>488</v>
      </c>
      <c r="H738" s="2" t="s">
        <v>119</v>
      </c>
      <c r="I738" s="2">
        <f>I736*J738</f>
        <v>0.45401999999999998</v>
      </c>
      <c r="J738" s="2">
        <v>6.5799999999999999E-3</v>
      </c>
      <c r="K738" s="2">
        <v>6.5799999999999999E-3</v>
      </c>
      <c r="L738" s="2"/>
      <c r="M738" s="2"/>
      <c r="N738" s="2"/>
      <c r="O738" s="2">
        <f t="shared" si="471"/>
        <v>196862.53</v>
      </c>
      <c r="P738" s="2">
        <f>ROUND(CQ738*I738,2)</f>
        <v>196862.53</v>
      </c>
      <c r="Q738" s="2">
        <f>ROUND(CR738*I738,2)</f>
        <v>0</v>
      </c>
      <c r="R738" s="2">
        <f>ROUND(CS738*I738,2)</f>
        <v>0</v>
      </c>
      <c r="S738" s="2">
        <f>ROUND(CT738*I738,2)</f>
        <v>0</v>
      </c>
      <c r="T738" s="2">
        <f t="shared" si="472"/>
        <v>0</v>
      </c>
      <c r="U738" s="2">
        <f>ROUND(CV738*I738,7)</f>
        <v>0</v>
      </c>
      <c r="V738" s="2">
        <f>ROUND(CW738*I738,7)</f>
        <v>0</v>
      </c>
      <c r="W738" s="2">
        <f t="shared" si="473"/>
        <v>0</v>
      </c>
      <c r="X738" s="2">
        <f t="shared" si="474"/>
        <v>0</v>
      </c>
      <c r="Y738" s="2">
        <f t="shared" si="475"/>
        <v>0</v>
      </c>
      <c r="Z738" s="2"/>
      <c r="AA738" s="2">
        <v>-1</v>
      </c>
      <c r="AB738" s="2">
        <f t="shared" si="476"/>
        <v>409055.47</v>
      </c>
      <c r="AC738" s="2">
        <f>ROUND((ES738),6)</f>
        <v>409055.47</v>
      </c>
      <c r="AD738" s="2">
        <f>ROUND((((ET738)-(EU738))+AE738),6)</f>
        <v>0</v>
      </c>
      <c r="AE738" s="2">
        <f>ROUND((EU738),6)</f>
        <v>0</v>
      </c>
      <c r="AF738" s="2">
        <f>ROUND((EV738),6)</f>
        <v>0</v>
      </c>
      <c r="AG738" s="2">
        <f t="shared" si="477"/>
        <v>0</v>
      </c>
      <c r="AH738" s="2">
        <f>(EW738)</f>
        <v>0</v>
      </c>
      <c r="AI738" s="2">
        <f>(EX738)</f>
        <v>0</v>
      </c>
      <c r="AJ738" s="2">
        <f t="shared" si="478"/>
        <v>0</v>
      </c>
      <c r="AK738" s="2">
        <v>409055.47</v>
      </c>
      <c r="AL738" s="2">
        <v>409055.47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106</v>
      </c>
      <c r="AU738" s="2">
        <v>45</v>
      </c>
      <c r="AV738" s="2">
        <v>1</v>
      </c>
      <c r="AW738" s="2">
        <v>1</v>
      </c>
      <c r="AX738" s="2"/>
      <c r="AY738" s="2"/>
      <c r="AZ738" s="2">
        <v>1</v>
      </c>
      <c r="BA738" s="2">
        <v>1</v>
      </c>
      <c r="BB738" s="2">
        <v>1</v>
      </c>
      <c r="BC738" s="2">
        <v>1.06</v>
      </c>
      <c r="BD738" s="2" t="s">
        <v>3</v>
      </c>
      <c r="BE738" s="2" t="s">
        <v>3</v>
      </c>
      <c r="BF738" s="2" t="s">
        <v>3</v>
      </c>
      <c r="BG738" s="2" t="s">
        <v>3</v>
      </c>
      <c r="BH738" s="2">
        <v>3</v>
      </c>
      <c r="BI738" s="2">
        <v>1</v>
      </c>
      <c r="BJ738" s="2" t="s">
        <v>122</v>
      </c>
      <c r="BK738" s="2"/>
      <c r="BL738" s="2"/>
      <c r="BM738" s="2">
        <v>4001</v>
      </c>
      <c r="BN738" s="2">
        <v>0</v>
      </c>
      <c r="BO738" s="2" t="s">
        <v>121</v>
      </c>
      <c r="BP738" s="2">
        <v>1</v>
      </c>
      <c r="BQ738" s="2">
        <v>2</v>
      </c>
      <c r="BR738" s="2">
        <v>0</v>
      </c>
      <c r="BS738" s="2">
        <v>1</v>
      </c>
      <c r="BT738" s="2">
        <v>1</v>
      </c>
      <c r="BU738" s="2">
        <v>1</v>
      </c>
      <c r="BV738" s="2">
        <v>1</v>
      </c>
      <c r="BW738" s="2">
        <v>1</v>
      </c>
      <c r="BX738" s="2">
        <v>1</v>
      </c>
      <c r="BY738" s="2" t="s">
        <v>3</v>
      </c>
      <c r="BZ738" s="2">
        <v>106</v>
      </c>
      <c r="CA738" s="2">
        <v>45</v>
      </c>
      <c r="CB738" s="2" t="s">
        <v>3</v>
      </c>
      <c r="CC738" s="2"/>
      <c r="CD738" s="2"/>
      <c r="CE738" s="2">
        <v>0</v>
      </c>
      <c r="CF738" s="2">
        <v>0</v>
      </c>
      <c r="CG738" s="2">
        <v>0</v>
      </c>
      <c r="CH738" s="2"/>
      <c r="CI738" s="2"/>
      <c r="CJ738" s="2"/>
      <c r="CK738" s="2"/>
      <c r="CL738" s="2"/>
      <c r="CM738" s="2">
        <v>0</v>
      </c>
      <c r="CN738" s="2" t="s">
        <v>3</v>
      </c>
      <c r="CO738" s="2">
        <v>0</v>
      </c>
      <c r="CP738" s="2">
        <f t="shared" si="479"/>
        <v>196862.53</v>
      </c>
      <c r="CQ738" s="2">
        <f>ROUND(AL738*BC738,2)</f>
        <v>433598.8</v>
      </c>
      <c r="CR738" s="2">
        <f>ROUND(AM738*BB738,2)</f>
        <v>0</v>
      </c>
      <c r="CS738" s="2">
        <f>ROUND(AN738*BS738,2)</f>
        <v>0</v>
      </c>
      <c r="CT738" s="2">
        <f>ROUND(AO738*BA738,2)</f>
        <v>0</v>
      </c>
      <c r="CU738" s="2">
        <f t="shared" si="480"/>
        <v>0</v>
      </c>
      <c r="CV738" s="2">
        <f>AH738</f>
        <v>0</v>
      </c>
      <c r="CW738" s="2">
        <f>AI738</f>
        <v>0</v>
      </c>
      <c r="CX738" s="2">
        <f t="shared" si="481"/>
        <v>0</v>
      </c>
      <c r="CY738" s="2">
        <f t="shared" si="482"/>
        <v>0</v>
      </c>
      <c r="CZ738" s="2">
        <f t="shared" si="483"/>
        <v>0</v>
      </c>
      <c r="DA738" s="2"/>
      <c r="DB738" s="2"/>
      <c r="DC738" s="2" t="s">
        <v>3</v>
      </c>
      <c r="DD738" s="2" t="s">
        <v>3</v>
      </c>
      <c r="DE738" s="2" t="s">
        <v>3</v>
      </c>
      <c r="DF738" s="2" t="s">
        <v>3</v>
      </c>
      <c r="DG738" s="2" t="s">
        <v>3</v>
      </c>
      <c r="DH738" s="2" t="s">
        <v>3</v>
      </c>
      <c r="DI738" s="2" t="s">
        <v>3</v>
      </c>
      <c r="DJ738" s="2" t="s">
        <v>3</v>
      </c>
      <c r="DK738" s="2" t="s">
        <v>3</v>
      </c>
      <c r="DL738" s="2" t="s">
        <v>3</v>
      </c>
      <c r="DM738" s="2" t="s">
        <v>3</v>
      </c>
      <c r="DN738" s="2">
        <v>0</v>
      </c>
      <c r="DO738" s="2">
        <v>0</v>
      </c>
      <c r="DP738" s="2">
        <v>1</v>
      </c>
      <c r="DQ738" s="2">
        <v>1</v>
      </c>
      <c r="DR738" s="2"/>
      <c r="DS738" s="2"/>
      <c r="DT738" s="2"/>
      <c r="DU738" s="2">
        <v>1009</v>
      </c>
      <c r="DV738" s="2" t="s">
        <v>119</v>
      </c>
      <c r="DW738" s="2" t="s">
        <v>119</v>
      </c>
      <c r="DX738" s="2">
        <v>1000</v>
      </c>
      <c r="DY738" s="2"/>
      <c r="DZ738" s="2" t="s">
        <v>3</v>
      </c>
      <c r="EA738" s="2" t="s">
        <v>3</v>
      </c>
      <c r="EB738" s="2" t="s">
        <v>3</v>
      </c>
      <c r="EC738" s="2" t="s">
        <v>3</v>
      </c>
      <c r="ED738" s="2"/>
      <c r="EE738" s="2">
        <v>75084939</v>
      </c>
      <c r="EF738" s="2">
        <v>2</v>
      </c>
      <c r="EG738" s="2" t="s">
        <v>25</v>
      </c>
      <c r="EH738" s="2">
        <v>4</v>
      </c>
      <c r="EI738" s="2" t="s">
        <v>106</v>
      </c>
      <c r="EJ738" s="2">
        <v>1</v>
      </c>
      <c r="EK738" s="2">
        <v>4001</v>
      </c>
      <c r="EL738" s="2" t="s">
        <v>106</v>
      </c>
      <c r="EM738" s="2" t="s">
        <v>107</v>
      </c>
      <c r="EN738" s="2"/>
      <c r="EO738" s="2" t="s">
        <v>3</v>
      </c>
      <c r="EP738" s="2"/>
      <c r="EQ738" s="2">
        <v>1024</v>
      </c>
      <c r="ER738" s="2">
        <v>409055.47</v>
      </c>
      <c r="ES738" s="2">
        <v>409055.47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>
        <v>0</v>
      </c>
      <c r="FR738" s="2">
        <v>0</v>
      </c>
      <c r="FS738" s="2">
        <v>0</v>
      </c>
      <c r="FT738" s="2"/>
      <c r="FU738" s="2"/>
      <c r="FV738" s="2"/>
      <c r="FW738" s="2"/>
      <c r="FX738" s="2">
        <v>106</v>
      </c>
      <c r="FY738" s="2">
        <v>45</v>
      </c>
      <c r="FZ738" s="2"/>
      <c r="GA738" s="2" t="s">
        <v>3</v>
      </c>
      <c r="GB738" s="2"/>
      <c r="GC738" s="2"/>
      <c r="GD738" s="2">
        <v>1</v>
      </c>
      <c r="GE738" s="2"/>
      <c r="GF738" s="2">
        <v>-288656221</v>
      </c>
      <c r="GG738" s="2">
        <v>2</v>
      </c>
      <c r="GH738" s="2">
        <v>1</v>
      </c>
      <c r="GI738" s="2">
        <v>2</v>
      </c>
      <c r="GJ738" s="2">
        <v>0</v>
      </c>
      <c r="GK738" s="2">
        <v>0</v>
      </c>
      <c r="GL738" s="2">
        <f t="shared" si="484"/>
        <v>0</v>
      </c>
      <c r="GM738" s="2">
        <f t="shared" si="485"/>
        <v>196862.53</v>
      </c>
      <c r="GN738" s="2">
        <f t="shared" si="486"/>
        <v>196862.53</v>
      </c>
      <c r="GO738" s="2">
        <f t="shared" si="487"/>
        <v>0</v>
      </c>
      <c r="GP738" s="2">
        <f t="shared" si="488"/>
        <v>0</v>
      </c>
      <c r="GQ738" s="2"/>
      <c r="GR738" s="2">
        <v>0</v>
      </c>
      <c r="GS738" s="2">
        <v>3</v>
      </c>
      <c r="GT738" s="2">
        <v>0</v>
      </c>
      <c r="GU738" s="2" t="s">
        <v>3</v>
      </c>
      <c r="GV738" s="2">
        <f t="shared" si="489"/>
        <v>0</v>
      </c>
      <c r="GW738" s="2">
        <v>1</v>
      </c>
      <c r="GX738" s="2">
        <f t="shared" si="490"/>
        <v>0</v>
      </c>
      <c r="GY738" s="2"/>
      <c r="GZ738" s="2"/>
      <c r="HA738" s="2">
        <v>0</v>
      </c>
      <c r="HB738" s="2">
        <v>0</v>
      </c>
      <c r="HC738" s="2">
        <f t="shared" si="491"/>
        <v>0</v>
      </c>
      <c r="HD738" s="2"/>
      <c r="HE738" s="2" t="s">
        <v>3</v>
      </c>
      <c r="HF738" s="2" t="s">
        <v>3</v>
      </c>
      <c r="HG738" s="2"/>
      <c r="HH738" s="2"/>
      <c r="HI738" s="2"/>
      <c r="HJ738" s="2"/>
      <c r="HK738" s="2"/>
      <c r="HL738" s="2"/>
      <c r="HM738" s="2" t="s">
        <v>3</v>
      </c>
      <c r="HN738" s="2" t="s">
        <v>108</v>
      </c>
      <c r="HO738" s="2" t="s">
        <v>109</v>
      </c>
      <c r="HP738" s="2" t="s">
        <v>106</v>
      </c>
      <c r="HQ738" s="2" t="s">
        <v>106</v>
      </c>
      <c r="HR738" s="2"/>
      <c r="HS738" s="2">
        <v>0</v>
      </c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>
        <v>0</v>
      </c>
      <c r="IL738" s="2"/>
      <c r="IM738" s="2"/>
      <c r="IN738" s="2"/>
      <c r="IO738" s="2"/>
      <c r="IP738" s="2"/>
      <c r="IQ738" s="2"/>
      <c r="IR738" s="2"/>
      <c r="IS738" s="2"/>
      <c r="IT738" s="2"/>
      <c r="IU738" s="2"/>
    </row>
    <row r="739" spans="1:255" x14ac:dyDescent="0.25">
      <c r="A739" s="2">
        <v>17</v>
      </c>
      <c r="B739" s="2">
        <v>0</v>
      </c>
      <c r="C739" s="2">
        <f>ROW(SmtRes!A580)</f>
        <v>580</v>
      </c>
      <c r="D739" s="2">
        <f>ROW(EtalonRes!A567)</f>
        <v>567</v>
      </c>
      <c r="E739" s="2" t="s">
        <v>3</v>
      </c>
      <c r="F739" s="2" t="s">
        <v>113</v>
      </c>
      <c r="G739" s="2" t="s">
        <v>114</v>
      </c>
      <c r="H739" s="2" t="s">
        <v>115</v>
      </c>
      <c r="I739" s="2">
        <f>ROUND(69,7)</f>
        <v>69</v>
      </c>
      <c r="J739" s="2">
        <v>0</v>
      </c>
      <c r="K739" s="2">
        <f>ROUND(69,7)</f>
        <v>69</v>
      </c>
      <c r="L739" s="2"/>
      <c r="M739" s="2"/>
      <c r="N739" s="2"/>
      <c r="O739" s="2">
        <f t="shared" si="471"/>
        <v>924488.83</v>
      </c>
      <c r="P739" s="2">
        <f>SUMIF(SmtRes!AQ567:'SmtRes'!AQ580,"=1",SmtRes!DF567:'SmtRes'!DF580)</f>
        <v>13909.22</v>
      </c>
      <c r="Q739" s="2">
        <f>SUMIF(SmtRes!AQ567:'SmtRes'!AQ580,"=1",SmtRes!DG567:'SmtRes'!DG580)</f>
        <v>559116.92000000016</v>
      </c>
      <c r="R739" s="2">
        <f>SUMIF(SmtRes!AQ567:'SmtRes'!AQ580,"=1",SmtRes!DH567:'SmtRes'!DH580)</f>
        <v>222164</v>
      </c>
      <c r="S739" s="2">
        <f>SUMIF(SmtRes!AQ567:'SmtRes'!AQ580,"=1",SmtRes!DI567:'SmtRes'!DI580)</f>
        <v>129298.69</v>
      </c>
      <c r="T739" s="2">
        <f t="shared" si="472"/>
        <v>0</v>
      </c>
      <c r="U739" s="2">
        <f>SUMIF(SmtRes!AQ567:'SmtRes'!AQ580,"=1",SmtRes!CV567:'SmtRes'!CV580)</f>
        <v>144.21</v>
      </c>
      <c r="V739" s="2">
        <f>SUMIF(SmtRes!AQ567:'SmtRes'!AQ580,"=1",SmtRes!CW567:'SmtRes'!CW580)</f>
        <v>238.04999999999998</v>
      </c>
      <c r="W739" s="2">
        <f t="shared" si="473"/>
        <v>0</v>
      </c>
      <c r="X739" s="2">
        <f t="shared" si="474"/>
        <v>372550.45</v>
      </c>
      <c r="Y739" s="2">
        <f t="shared" si="475"/>
        <v>158158.21</v>
      </c>
      <c r="Z739" s="2"/>
      <c r="AA739" s="2">
        <v>-1</v>
      </c>
      <c r="AB739" s="2">
        <f t="shared" si="476"/>
        <v>8605.9090930000002</v>
      </c>
      <c r="AC739" s="2">
        <f>ROUND((SUM(SmtRes!BQ567:'SmtRes'!BQ580)),6)</f>
        <v>165.58969300000001</v>
      </c>
      <c r="AD739" s="2">
        <f>ROUND((((SUM(SmtRes!BR567:'SmtRes'!BR580))-(SUM(SmtRes!BS567:'SmtRes'!BS580)))+AE739),6)</f>
        <v>6566.4254000000001</v>
      </c>
      <c r="AE739" s="2">
        <f>ROUND((SUM(SmtRes!BS567:'SmtRes'!BS580)),6)</f>
        <v>3219.7682</v>
      </c>
      <c r="AF739" s="2">
        <f>ROUND((SUM(SmtRes!BT567:'SmtRes'!BT580)),6)</f>
        <v>1873.894</v>
      </c>
      <c r="AG739" s="2">
        <f t="shared" si="477"/>
        <v>0</v>
      </c>
      <c r="AH739" s="2">
        <f>(SUM(SmtRes!BU567:'SmtRes'!BU580))</f>
        <v>2.09</v>
      </c>
      <c r="AI739" s="2">
        <f>(SUM(SmtRes!BV567:'SmtRes'!BV580))</f>
        <v>3.4499999999999997</v>
      </c>
      <c r="AJ739" s="2">
        <f t="shared" si="478"/>
        <v>0</v>
      </c>
      <c r="AK739" s="2">
        <v>11825.677292599998</v>
      </c>
      <c r="AL739" s="2">
        <v>165.58969260000001</v>
      </c>
      <c r="AM739" s="2">
        <v>6566.4254000000001</v>
      </c>
      <c r="AN739" s="2">
        <v>3219.7681999999995</v>
      </c>
      <c r="AO739" s="2">
        <v>1873.894</v>
      </c>
      <c r="AP739" s="2">
        <v>0</v>
      </c>
      <c r="AQ739" s="2">
        <v>2.09</v>
      </c>
      <c r="AR739" s="2">
        <v>3.4499999999999997</v>
      </c>
      <c r="AS739" s="2">
        <v>0</v>
      </c>
      <c r="AT739" s="2">
        <v>106</v>
      </c>
      <c r="AU739" s="2">
        <v>45</v>
      </c>
      <c r="AV739" s="2">
        <v>1</v>
      </c>
      <c r="AW739" s="2">
        <v>1</v>
      </c>
      <c r="AX739" s="2"/>
      <c r="AY739" s="2"/>
      <c r="AZ739" s="2">
        <v>1</v>
      </c>
      <c r="BA739" s="2">
        <v>1</v>
      </c>
      <c r="BB739" s="2">
        <v>1</v>
      </c>
      <c r="BC739" s="2">
        <v>1</v>
      </c>
      <c r="BD739" s="2" t="s">
        <v>3</v>
      </c>
      <c r="BE739" s="2" t="s">
        <v>3</v>
      </c>
      <c r="BF739" s="2" t="s">
        <v>3</v>
      </c>
      <c r="BG739" s="2" t="s">
        <v>3</v>
      </c>
      <c r="BH739" s="2">
        <v>0</v>
      </c>
      <c r="BI739" s="2">
        <v>1</v>
      </c>
      <c r="BJ739" s="2" t="s">
        <v>116</v>
      </c>
      <c r="BK739" s="2"/>
      <c r="BL739" s="2"/>
      <c r="BM739" s="2">
        <v>4001</v>
      </c>
      <c r="BN739" s="2">
        <v>0</v>
      </c>
      <c r="BO739" s="2" t="s">
        <v>3</v>
      </c>
      <c r="BP739" s="2">
        <v>0</v>
      </c>
      <c r="BQ739" s="2">
        <v>2</v>
      </c>
      <c r="BR739" s="2">
        <v>0</v>
      </c>
      <c r="BS739" s="2">
        <v>1</v>
      </c>
      <c r="BT739" s="2">
        <v>1</v>
      </c>
      <c r="BU739" s="2">
        <v>1</v>
      </c>
      <c r="BV739" s="2">
        <v>1</v>
      </c>
      <c r="BW739" s="2">
        <v>1</v>
      </c>
      <c r="BX739" s="2">
        <v>1</v>
      </c>
      <c r="BY739" s="2" t="s">
        <v>3</v>
      </c>
      <c r="BZ739" s="2">
        <v>106</v>
      </c>
      <c r="CA739" s="2">
        <v>45</v>
      </c>
      <c r="CB739" s="2" t="s">
        <v>3</v>
      </c>
      <c r="CC739" s="2"/>
      <c r="CD739" s="2"/>
      <c r="CE739" s="2">
        <v>0</v>
      </c>
      <c r="CF739" s="2">
        <v>0</v>
      </c>
      <c r="CG739" s="2">
        <v>0</v>
      </c>
      <c r="CH739" s="2"/>
      <c r="CI739" s="2"/>
      <c r="CJ739" s="2"/>
      <c r="CK739" s="2"/>
      <c r="CL739" s="2"/>
      <c r="CM739" s="2">
        <v>0</v>
      </c>
      <c r="CN739" s="2" t="s">
        <v>3</v>
      </c>
      <c r="CO739" s="2">
        <v>0</v>
      </c>
      <c r="CP739" s="2">
        <f t="shared" si="479"/>
        <v>924488.83000000007</v>
      </c>
      <c r="CQ739" s="2">
        <f>SUMIF(SmtRes!AQ567:'SmtRes'!AQ580,"=1",SmtRes!AA567:'SmtRes'!AA580)</f>
        <v>43845.46</v>
      </c>
      <c r="CR739" s="2">
        <f>SUMIF(SmtRes!AQ567:'SmtRes'!AQ580,"=1",SmtRes!AB567:'SmtRes'!AB580)</f>
        <v>13386.630000000001</v>
      </c>
      <c r="CS739" s="2">
        <f>SUMIF(SmtRes!AQ567:'SmtRes'!AQ580,"=1",SmtRes!AC567:'SmtRes'!AC580)</f>
        <v>6724.51</v>
      </c>
      <c r="CT739" s="2">
        <f>SUMIF(SmtRes!AQ567:'SmtRes'!AQ580,"=1",SmtRes!AD567:'SmtRes'!AD580)</f>
        <v>896.6</v>
      </c>
      <c r="CU739" s="2">
        <f t="shared" si="480"/>
        <v>0</v>
      </c>
      <c r="CV739" s="2">
        <f>SUMIF(SmtRes!AQ567:'SmtRes'!AQ580,"=1",SmtRes!BU567:'SmtRes'!BU580)</f>
        <v>2.09</v>
      </c>
      <c r="CW739" s="2">
        <f>SUMIF(SmtRes!AQ567:'SmtRes'!AQ580,"=1",SmtRes!BV567:'SmtRes'!BV580)</f>
        <v>3.4499999999999997</v>
      </c>
      <c r="CX739" s="2">
        <f t="shared" si="481"/>
        <v>0</v>
      </c>
      <c r="CY739" s="2">
        <f t="shared" si="482"/>
        <v>372550.45140000002</v>
      </c>
      <c r="CZ739" s="2">
        <f t="shared" si="483"/>
        <v>158158.21050000002</v>
      </c>
      <c r="DA739" s="2"/>
      <c r="DB739" s="2"/>
      <c r="DC739" s="2" t="s">
        <v>3</v>
      </c>
      <c r="DD739" s="2" t="s">
        <v>3</v>
      </c>
      <c r="DE739" s="2" t="s">
        <v>3</v>
      </c>
      <c r="DF739" s="2" t="s">
        <v>3</v>
      </c>
      <c r="DG739" s="2" t="s">
        <v>3</v>
      </c>
      <c r="DH739" s="2" t="s">
        <v>3</v>
      </c>
      <c r="DI739" s="2" t="s">
        <v>3</v>
      </c>
      <c r="DJ739" s="2" t="s">
        <v>3</v>
      </c>
      <c r="DK739" s="2" t="s">
        <v>3</v>
      </c>
      <c r="DL739" s="2" t="s">
        <v>3</v>
      </c>
      <c r="DM739" s="2" t="s">
        <v>3</v>
      </c>
      <c r="DN739" s="2">
        <v>0</v>
      </c>
      <c r="DO739" s="2">
        <v>0</v>
      </c>
      <c r="DP739" s="2">
        <v>1</v>
      </c>
      <c r="DQ739" s="2">
        <v>1</v>
      </c>
      <c r="DR739" s="2"/>
      <c r="DS739" s="2"/>
      <c r="DT739" s="2"/>
      <c r="DU739" s="2">
        <v>1003</v>
      </c>
      <c r="DV739" s="2" t="s">
        <v>115</v>
      </c>
      <c r="DW739" s="2" t="s">
        <v>115</v>
      </c>
      <c r="DX739" s="2">
        <v>1</v>
      </c>
      <c r="DY739" s="2"/>
      <c r="DZ739" s="2" t="s">
        <v>3</v>
      </c>
      <c r="EA739" s="2" t="s">
        <v>3</v>
      </c>
      <c r="EB739" s="2" t="s">
        <v>3</v>
      </c>
      <c r="EC739" s="2" t="s">
        <v>3</v>
      </c>
      <c r="ED739" s="2"/>
      <c r="EE739" s="2">
        <v>75084939</v>
      </c>
      <c r="EF739" s="2">
        <v>2</v>
      </c>
      <c r="EG739" s="2" t="s">
        <v>25</v>
      </c>
      <c r="EH739" s="2">
        <v>4</v>
      </c>
      <c r="EI739" s="2" t="s">
        <v>106</v>
      </c>
      <c r="EJ739" s="2">
        <v>1</v>
      </c>
      <c r="EK739" s="2">
        <v>4001</v>
      </c>
      <c r="EL739" s="2" t="s">
        <v>106</v>
      </c>
      <c r="EM739" s="2" t="s">
        <v>107</v>
      </c>
      <c r="EN739" s="2"/>
      <c r="EO739" s="2" t="s">
        <v>3</v>
      </c>
      <c r="EP739" s="2"/>
      <c r="EQ739" s="2">
        <v>1024</v>
      </c>
      <c r="ER739" s="2">
        <v>0</v>
      </c>
      <c r="ES739" s="2">
        <v>0</v>
      </c>
      <c r="ET739" s="2">
        <v>0</v>
      </c>
      <c r="EU739" s="2">
        <v>0</v>
      </c>
      <c r="EV739" s="2">
        <v>0</v>
      </c>
      <c r="EW739" s="2">
        <v>2.09</v>
      </c>
      <c r="EX739" s="2">
        <v>3.45</v>
      </c>
      <c r="EY739" s="2">
        <v>0</v>
      </c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>
        <v>0</v>
      </c>
      <c r="FR739" s="2">
        <v>0</v>
      </c>
      <c r="FS739" s="2">
        <v>0</v>
      </c>
      <c r="FT739" s="2"/>
      <c r="FU739" s="2"/>
      <c r="FV739" s="2"/>
      <c r="FW739" s="2"/>
      <c r="FX739" s="2">
        <v>106</v>
      </c>
      <c r="FY739" s="2">
        <v>45</v>
      </c>
      <c r="FZ739" s="2"/>
      <c r="GA739" s="2" t="s">
        <v>3</v>
      </c>
      <c r="GB739" s="2"/>
      <c r="GC739" s="2"/>
      <c r="GD739" s="2">
        <v>1</v>
      </c>
      <c r="GE739" s="2"/>
      <c r="GF739" s="2">
        <v>746756338</v>
      </c>
      <c r="GG739" s="2">
        <v>2</v>
      </c>
      <c r="GH739" s="2">
        <v>1</v>
      </c>
      <c r="GI739" s="2">
        <v>-2</v>
      </c>
      <c r="GJ739" s="2">
        <v>0</v>
      </c>
      <c r="GK739" s="2">
        <v>0</v>
      </c>
      <c r="GL739" s="2">
        <f t="shared" si="484"/>
        <v>0</v>
      </c>
      <c r="GM739" s="2">
        <f t="shared" si="485"/>
        <v>1455197.49</v>
      </c>
      <c r="GN739" s="2">
        <f t="shared" si="486"/>
        <v>1455197.49</v>
      </c>
      <c r="GO739" s="2">
        <f t="shared" si="487"/>
        <v>0</v>
      </c>
      <c r="GP739" s="2">
        <f t="shared" si="488"/>
        <v>0</v>
      </c>
      <c r="GQ739" s="2"/>
      <c r="GR739" s="2">
        <v>0</v>
      </c>
      <c r="GS739" s="2">
        <v>3</v>
      </c>
      <c r="GT739" s="2">
        <v>0</v>
      </c>
      <c r="GU739" s="2" t="s">
        <v>3</v>
      </c>
      <c r="GV739" s="2">
        <f t="shared" si="489"/>
        <v>0</v>
      </c>
      <c r="GW739" s="2">
        <v>1</v>
      </c>
      <c r="GX739" s="2">
        <f t="shared" si="490"/>
        <v>0</v>
      </c>
      <c r="GY739" s="2"/>
      <c r="GZ739" s="2"/>
      <c r="HA739" s="2">
        <v>0</v>
      </c>
      <c r="HB739" s="2">
        <v>0</v>
      </c>
      <c r="HC739" s="2">
        <f t="shared" si="491"/>
        <v>0</v>
      </c>
      <c r="HD739" s="2"/>
      <c r="HE739" s="2" t="s">
        <v>3</v>
      </c>
      <c r="HF739" s="2" t="s">
        <v>3</v>
      </c>
      <c r="HG739" s="2"/>
      <c r="HH739" s="2"/>
      <c r="HI739" s="2"/>
      <c r="HJ739" s="2"/>
      <c r="HK739" s="2"/>
      <c r="HL739" s="2"/>
      <c r="HM739" s="2" t="s">
        <v>3</v>
      </c>
      <c r="HN739" s="2" t="s">
        <v>108</v>
      </c>
      <c r="HO739" s="2" t="s">
        <v>109</v>
      </c>
      <c r="HP739" s="2" t="s">
        <v>106</v>
      </c>
      <c r="HQ739" s="2" t="s">
        <v>106</v>
      </c>
      <c r="HR739" s="2"/>
      <c r="HS739" s="2">
        <v>0</v>
      </c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>
        <v>0</v>
      </c>
      <c r="IL739" s="2"/>
      <c r="IM739" s="2"/>
      <c r="IN739" s="2"/>
      <c r="IO739" s="2"/>
      <c r="IP739" s="2"/>
      <c r="IQ739" s="2"/>
      <c r="IR739" s="2"/>
      <c r="IS739" s="2"/>
      <c r="IT739" s="2"/>
      <c r="IU739" s="2"/>
    </row>
    <row r="740" spans="1:255" x14ac:dyDescent="0.25">
      <c r="A740" s="2">
        <v>18</v>
      </c>
      <c r="B740" s="2">
        <v>0</v>
      </c>
      <c r="C740" s="2">
        <v>578</v>
      </c>
      <c r="D740" s="2"/>
      <c r="E740" s="2" t="s">
        <v>3</v>
      </c>
      <c r="F740" s="2" t="s">
        <v>117</v>
      </c>
      <c r="G740" s="2" t="s">
        <v>118</v>
      </c>
      <c r="H740" s="2" t="s">
        <v>119</v>
      </c>
      <c r="I740" s="2">
        <f>I739*J740</f>
        <v>9.1080000000000005</v>
      </c>
      <c r="J740" s="2">
        <v>0.13200000000000001</v>
      </c>
      <c r="K740" s="2">
        <v>0.13200000000000001</v>
      </c>
      <c r="L740" s="2"/>
      <c r="M740" s="2"/>
      <c r="N740" s="2"/>
      <c r="O740" s="2">
        <f t="shared" si="471"/>
        <v>128903.61</v>
      </c>
      <c r="P740" s="2">
        <f>ROUND(CQ740*I740,2)</f>
        <v>128903.61</v>
      </c>
      <c r="Q740" s="2">
        <f>ROUND(CR740*I740,2)</f>
        <v>0</v>
      </c>
      <c r="R740" s="2">
        <f>ROUND(CS740*I740,2)</f>
        <v>0</v>
      </c>
      <c r="S740" s="2">
        <f>ROUND(CT740*I740,2)</f>
        <v>0</v>
      </c>
      <c r="T740" s="2">
        <f t="shared" si="472"/>
        <v>0</v>
      </c>
      <c r="U740" s="2">
        <f>ROUND(CV740*I740,7)</f>
        <v>0</v>
      </c>
      <c r="V740" s="2">
        <f>ROUND(CW740*I740,7)</f>
        <v>0</v>
      </c>
      <c r="W740" s="2">
        <f t="shared" si="473"/>
        <v>0</v>
      </c>
      <c r="X740" s="2">
        <f t="shared" si="474"/>
        <v>0</v>
      </c>
      <c r="Y740" s="2">
        <f t="shared" si="475"/>
        <v>0</v>
      </c>
      <c r="Z740" s="2"/>
      <c r="AA740" s="2">
        <v>-1</v>
      </c>
      <c r="AB740" s="2">
        <f t="shared" si="476"/>
        <v>16456.73</v>
      </c>
      <c r="AC740" s="2">
        <f>ROUND((ES740),6)</f>
        <v>16456.73</v>
      </c>
      <c r="AD740" s="2">
        <f>ROUND((((ET740)-(EU740))+AE740),6)</f>
        <v>0</v>
      </c>
      <c r="AE740" s="2">
        <f t="shared" ref="AE740:AF742" si="492">ROUND((EU740),6)</f>
        <v>0</v>
      </c>
      <c r="AF740" s="2">
        <f t="shared" si="492"/>
        <v>0</v>
      </c>
      <c r="AG740" s="2">
        <f t="shared" si="477"/>
        <v>0</v>
      </c>
      <c r="AH740" s="2">
        <f t="shared" ref="AH740:AI742" si="493">(EW740)</f>
        <v>0</v>
      </c>
      <c r="AI740" s="2">
        <f t="shared" si="493"/>
        <v>0</v>
      </c>
      <c r="AJ740" s="2">
        <f t="shared" si="478"/>
        <v>0</v>
      </c>
      <c r="AK740" s="2">
        <v>16456.73</v>
      </c>
      <c r="AL740" s="2">
        <v>16456.73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106</v>
      </c>
      <c r="AU740" s="2">
        <v>45</v>
      </c>
      <c r="AV740" s="2">
        <v>1</v>
      </c>
      <c r="AW740" s="2">
        <v>1</v>
      </c>
      <c r="AX740" s="2"/>
      <c r="AY740" s="2"/>
      <c r="AZ740" s="2">
        <v>1</v>
      </c>
      <c r="BA740" s="2">
        <v>1</v>
      </c>
      <c r="BB740" s="2">
        <v>1</v>
      </c>
      <c r="BC740" s="2">
        <v>0.86</v>
      </c>
      <c r="BD740" s="2" t="s">
        <v>3</v>
      </c>
      <c r="BE740" s="2" t="s">
        <v>3</v>
      </c>
      <c r="BF740" s="2" t="s">
        <v>3</v>
      </c>
      <c r="BG740" s="2" t="s">
        <v>3</v>
      </c>
      <c r="BH740" s="2">
        <v>3</v>
      </c>
      <c r="BI740" s="2">
        <v>1</v>
      </c>
      <c r="BJ740" s="2" t="s">
        <v>120</v>
      </c>
      <c r="BK740" s="2"/>
      <c r="BL740" s="2"/>
      <c r="BM740" s="2">
        <v>4001</v>
      </c>
      <c r="BN740" s="2">
        <v>0</v>
      </c>
      <c r="BO740" s="2" t="s">
        <v>117</v>
      </c>
      <c r="BP740" s="2">
        <v>1</v>
      </c>
      <c r="BQ740" s="2">
        <v>2</v>
      </c>
      <c r="BR740" s="2">
        <v>0</v>
      </c>
      <c r="BS740" s="2">
        <v>1</v>
      </c>
      <c r="BT740" s="2">
        <v>1</v>
      </c>
      <c r="BU740" s="2">
        <v>1</v>
      </c>
      <c r="BV740" s="2">
        <v>1</v>
      </c>
      <c r="BW740" s="2">
        <v>1</v>
      </c>
      <c r="BX740" s="2">
        <v>1</v>
      </c>
      <c r="BY740" s="2" t="s">
        <v>3</v>
      </c>
      <c r="BZ740" s="2">
        <v>106</v>
      </c>
      <c r="CA740" s="2">
        <v>45</v>
      </c>
      <c r="CB740" s="2" t="s">
        <v>3</v>
      </c>
      <c r="CC740" s="2"/>
      <c r="CD740" s="2"/>
      <c r="CE740" s="2">
        <v>0</v>
      </c>
      <c r="CF740" s="2">
        <v>0</v>
      </c>
      <c r="CG740" s="2">
        <v>0</v>
      </c>
      <c r="CH740" s="2"/>
      <c r="CI740" s="2"/>
      <c r="CJ740" s="2"/>
      <c r="CK740" s="2"/>
      <c r="CL740" s="2"/>
      <c r="CM740" s="2">
        <v>0</v>
      </c>
      <c r="CN740" s="2" t="s">
        <v>3</v>
      </c>
      <c r="CO740" s="2">
        <v>0</v>
      </c>
      <c r="CP740" s="2">
        <f t="shared" si="479"/>
        <v>128903.61</v>
      </c>
      <c r="CQ740" s="2">
        <f>ROUND(AL740*BC740,2)</f>
        <v>14152.79</v>
      </c>
      <c r="CR740" s="2">
        <f>ROUND(AM740*BB740,2)</f>
        <v>0</v>
      </c>
      <c r="CS740" s="2">
        <f>ROUND(AN740*BS740,2)</f>
        <v>0</v>
      </c>
      <c r="CT740" s="2">
        <f>ROUND(AO740*BA740,2)</f>
        <v>0</v>
      </c>
      <c r="CU740" s="2">
        <f t="shared" si="480"/>
        <v>0</v>
      </c>
      <c r="CV740" s="2">
        <f t="shared" ref="CV740:CW742" si="494">AH740</f>
        <v>0</v>
      </c>
      <c r="CW740" s="2">
        <f t="shared" si="494"/>
        <v>0</v>
      </c>
      <c r="CX740" s="2">
        <f t="shared" si="481"/>
        <v>0</v>
      </c>
      <c r="CY740" s="2">
        <f t="shared" si="482"/>
        <v>0</v>
      </c>
      <c r="CZ740" s="2">
        <f t="shared" si="483"/>
        <v>0</v>
      </c>
      <c r="DA740" s="2"/>
      <c r="DB740" s="2"/>
      <c r="DC740" s="2" t="s">
        <v>3</v>
      </c>
      <c r="DD740" s="2" t="s">
        <v>3</v>
      </c>
      <c r="DE740" s="2" t="s">
        <v>3</v>
      </c>
      <c r="DF740" s="2" t="s">
        <v>3</v>
      </c>
      <c r="DG740" s="2" t="s">
        <v>3</v>
      </c>
      <c r="DH740" s="2" t="s">
        <v>3</v>
      </c>
      <c r="DI740" s="2" t="s">
        <v>3</v>
      </c>
      <c r="DJ740" s="2" t="s">
        <v>3</v>
      </c>
      <c r="DK740" s="2" t="s">
        <v>3</v>
      </c>
      <c r="DL740" s="2" t="s">
        <v>3</v>
      </c>
      <c r="DM740" s="2" t="s">
        <v>3</v>
      </c>
      <c r="DN740" s="2">
        <v>0</v>
      </c>
      <c r="DO740" s="2">
        <v>0</v>
      </c>
      <c r="DP740" s="2">
        <v>1</v>
      </c>
      <c r="DQ740" s="2">
        <v>1</v>
      </c>
      <c r="DR740" s="2"/>
      <c r="DS740" s="2"/>
      <c r="DT740" s="2"/>
      <c r="DU740" s="2">
        <v>1009</v>
      </c>
      <c r="DV740" s="2" t="s">
        <v>119</v>
      </c>
      <c r="DW740" s="2" t="s">
        <v>119</v>
      </c>
      <c r="DX740" s="2">
        <v>1000</v>
      </c>
      <c r="DY740" s="2"/>
      <c r="DZ740" s="2" t="s">
        <v>3</v>
      </c>
      <c r="EA740" s="2" t="s">
        <v>3</v>
      </c>
      <c r="EB740" s="2" t="s">
        <v>3</v>
      </c>
      <c r="EC740" s="2" t="s">
        <v>3</v>
      </c>
      <c r="ED740" s="2"/>
      <c r="EE740" s="2">
        <v>75084939</v>
      </c>
      <c r="EF740" s="2">
        <v>2</v>
      </c>
      <c r="EG740" s="2" t="s">
        <v>25</v>
      </c>
      <c r="EH740" s="2">
        <v>4</v>
      </c>
      <c r="EI740" s="2" t="s">
        <v>106</v>
      </c>
      <c r="EJ740" s="2">
        <v>1</v>
      </c>
      <c r="EK740" s="2">
        <v>4001</v>
      </c>
      <c r="EL740" s="2" t="s">
        <v>106</v>
      </c>
      <c r="EM740" s="2" t="s">
        <v>107</v>
      </c>
      <c r="EN740" s="2"/>
      <c r="EO740" s="2" t="s">
        <v>3</v>
      </c>
      <c r="EP740" s="2"/>
      <c r="EQ740" s="2">
        <v>1024</v>
      </c>
      <c r="ER740" s="2">
        <v>16456.73</v>
      </c>
      <c r="ES740" s="2">
        <v>16456.73</v>
      </c>
      <c r="ET740" s="2">
        <v>0</v>
      </c>
      <c r="EU740" s="2">
        <v>0</v>
      </c>
      <c r="EV740" s="2">
        <v>0</v>
      </c>
      <c r="EW740" s="2">
        <v>0</v>
      </c>
      <c r="EX740" s="2">
        <v>0</v>
      </c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>
        <v>0</v>
      </c>
      <c r="FR740" s="2">
        <v>0</v>
      </c>
      <c r="FS740" s="2">
        <v>0</v>
      </c>
      <c r="FT740" s="2"/>
      <c r="FU740" s="2"/>
      <c r="FV740" s="2"/>
      <c r="FW740" s="2"/>
      <c r="FX740" s="2">
        <v>106</v>
      </c>
      <c r="FY740" s="2">
        <v>45</v>
      </c>
      <c r="FZ740" s="2"/>
      <c r="GA740" s="2" t="s">
        <v>3</v>
      </c>
      <c r="GB740" s="2"/>
      <c r="GC740" s="2"/>
      <c r="GD740" s="2">
        <v>1</v>
      </c>
      <c r="GE740" s="2"/>
      <c r="GF740" s="2">
        <v>-1591594887</v>
      </c>
      <c r="GG740" s="2">
        <v>2</v>
      </c>
      <c r="GH740" s="2">
        <v>1</v>
      </c>
      <c r="GI740" s="2">
        <v>2</v>
      </c>
      <c r="GJ740" s="2">
        <v>0</v>
      </c>
      <c r="GK740" s="2">
        <v>0</v>
      </c>
      <c r="GL740" s="2">
        <f t="shared" si="484"/>
        <v>0</v>
      </c>
      <c r="GM740" s="2">
        <f t="shared" si="485"/>
        <v>128903.61</v>
      </c>
      <c r="GN740" s="2">
        <f t="shared" si="486"/>
        <v>128903.61</v>
      </c>
      <c r="GO740" s="2">
        <f t="shared" si="487"/>
        <v>0</v>
      </c>
      <c r="GP740" s="2">
        <f t="shared" si="488"/>
        <v>0</v>
      </c>
      <c r="GQ740" s="2"/>
      <c r="GR740" s="2">
        <v>0</v>
      </c>
      <c r="GS740" s="2">
        <v>3</v>
      </c>
      <c r="GT740" s="2">
        <v>0</v>
      </c>
      <c r="GU740" s="2" t="s">
        <v>3</v>
      </c>
      <c r="GV740" s="2">
        <f t="shared" si="489"/>
        <v>0</v>
      </c>
      <c r="GW740" s="2">
        <v>1</v>
      </c>
      <c r="GX740" s="2">
        <f t="shared" si="490"/>
        <v>0</v>
      </c>
      <c r="GY740" s="2"/>
      <c r="GZ740" s="2"/>
      <c r="HA740" s="2">
        <v>0</v>
      </c>
      <c r="HB740" s="2">
        <v>0</v>
      </c>
      <c r="HC740" s="2">
        <f t="shared" si="491"/>
        <v>0</v>
      </c>
      <c r="HD740" s="2"/>
      <c r="HE740" s="2" t="s">
        <v>3</v>
      </c>
      <c r="HF740" s="2" t="s">
        <v>3</v>
      </c>
      <c r="HG740" s="2"/>
      <c r="HH740" s="2"/>
      <c r="HI740" s="2"/>
      <c r="HJ740" s="2"/>
      <c r="HK740" s="2"/>
      <c r="HL740" s="2"/>
      <c r="HM740" s="2" t="s">
        <v>3</v>
      </c>
      <c r="HN740" s="2" t="s">
        <v>108</v>
      </c>
      <c r="HO740" s="2" t="s">
        <v>109</v>
      </c>
      <c r="HP740" s="2" t="s">
        <v>106</v>
      </c>
      <c r="HQ740" s="2" t="s">
        <v>106</v>
      </c>
      <c r="HR740" s="2"/>
      <c r="HS740" s="2">
        <v>0</v>
      </c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>
        <v>0</v>
      </c>
      <c r="IL740" s="2"/>
      <c r="IM740" s="2"/>
      <c r="IN740" s="2"/>
      <c r="IO740" s="2"/>
      <c r="IP740" s="2"/>
      <c r="IQ740" s="2"/>
      <c r="IR740" s="2"/>
      <c r="IS740" s="2"/>
      <c r="IT740" s="2"/>
      <c r="IU740" s="2"/>
    </row>
    <row r="741" spans="1:255" x14ac:dyDescent="0.25">
      <c r="A741" s="2">
        <v>18</v>
      </c>
      <c r="B741" s="2">
        <v>0</v>
      </c>
      <c r="C741" s="2">
        <v>579</v>
      </c>
      <c r="D741" s="2"/>
      <c r="E741" s="2" t="s">
        <v>3</v>
      </c>
      <c r="F741" s="2" t="s">
        <v>123</v>
      </c>
      <c r="G741" s="2" t="s">
        <v>124</v>
      </c>
      <c r="H741" s="2" t="s">
        <v>125</v>
      </c>
      <c r="I741" s="2">
        <f>I739*J741</f>
        <v>454.02</v>
      </c>
      <c r="J741" s="2">
        <v>6.58</v>
      </c>
      <c r="K741" s="2">
        <v>6.58</v>
      </c>
      <c r="L741" s="2"/>
      <c r="M741" s="2"/>
      <c r="N741" s="2"/>
      <c r="O741" s="2">
        <f t="shared" si="471"/>
        <v>334549.18</v>
      </c>
      <c r="P741" s="2">
        <f>ROUND(CQ741*I741,2)</f>
        <v>334549.18</v>
      </c>
      <c r="Q741" s="2">
        <f>ROUND(CR741*I741,2)</f>
        <v>0</v>
      </c>
      <c r="R741" s="2">
        <f>ROUND(CS741*I741,2)</f>
        <v>0</v>
      </c>
      <c r="S741" s="2">
        <f>ROUND(CT741*I741,2)</f>
        <v>0</v>
      </c>
      <c r="T741" s="2">
        <f t="shared" si="472"/>
        <v>0</v>
      </c>
      <c r="U741" s="2">
        <f>ROUND(CV741*I741,7)</f>
        <v>0</v>
      </c>
      <c r="V741" s="2">
        <f>ROUND(CW741*I741,7)</f>
        <v>0</v>
      </c>
      <c r="W741" s="2">
        <f t="shared" si="473"/>
        <v>0</v>
      </c>
      <c r="X741" s="2">
        <f t="shared" si="474"/>
        <v>0</v>
      </c>
      <c r="Y741" s="2">
        <f t="shared" si="475"/>
        <v>0</v>
      </c>
      <c r="Z741" s="2"/>
      <c r="AA741" s="2">
        <v>-1</v>
      </c>
      <c r="AB741" s="2">
        <f t="shared" si="476"/>
        <v>695.15</v>
      </c>
      <c r="AC741" s="2">
        <f>ROUND((ES741),6)</f>
        <v>695.15</v>
      </c>
      <c r="AD741" s="2">
        <f>ROUND((((ET741)-(EU741))+AE741),6)</f>
        <v>0</v>
      </c>
      <c r="AE741" s="2">
        <f t="shared" si="492"/>
        <v>0</v>
      </c>
      <c r="AF741" s="2">
        <f t="shared" si="492"/>
        <v>0</v>
      </c>
      <c r="AG741" s="2">
        <f t="shared" si="477"/>
        <v>0</v>
      </c>
      <c r="AH741" s="2">
        <f t="shared" si="493"/>
        <v>0</v>
      </c>
      <c r="AI741" s="2">
        <f t="shared" si="493"/>
        <v>0</v>
      </c>
      <c r="AJ741" s="2">
        <f t="shared" si="478"/>
        <v>0</v>
      </c>
      <c r="AK741" s="2">
        <v>695.15</v>
      </c>
      <c r="AL741" s="2">
        <v>695.15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106</v>
      </c>
      <c r="AU741" s="2">
        <v>45</v>
      </c>
      <c r="AV741" s="2">
        <v>1</v>
      </c>
      <c r="AW741" s="2">
        <v>1</v>
      </c>
      <c r="AX741" s="2"/>
      <c r="AY741" s="2"/>
      <c r="AZ741" s="2">
        <v>1</v>
      </c>
      <c r="BA741" s="2">
        <v>1</v>
      </c>
      <c r="BB741" s="2">
        <v>1</v>
      </c>
      <c r="BC741" s="2">
        <v>1.06</v>
      </c>
      <c r="BD741" s="2" t="s">
        <v>3</v>
      </c>
      <c r="BE741" s="2" t="s">
        <v>3</v>
      </c>
      <c r="BF741" s="2" t="s">
        <v>3</v>
      </c>
      <c r="BG741" s="2" t="s">
        <v>3</v>
      </c>
      <c r="BH741" s="2">
        <v>3</v>
      </c>
      <c r="BI741" s="2">
        <v>1</v>
      </c>
      <c r="BJ741" s="2" t="s">
        <v>126</v>
      </c>
      <c r="BK741" s="2"/>
      <c r="BL741" s="2"/>
      <c r="BM741" s="2">
        <v>4001</v>
      </c>
      <c r="BN741" s="2">
        <v>0</v>
      </c>
      <c r="BO741" s="2" t="s">
        <v>123</v>
      </c>
      <c r="BP741" s="2">
        <v>1</v>
      </c>
      <c r="BQ741" s="2">
        <v>2</v>
      </c>
      <c r="BR741" s="2">
        <v>0</v>
      </c>
      <c r="BS741" s="2">
        <v>1</v>
      </c>
      <c r="BT741" s="2">
        <v>1</v>
      </c>
      <c r="BU741" s="2">
        <v>1</v>
      </c>
      <c r="BV741" s="2">
        <v>1</v>
      </c>
      <c r="BW741" s="2">
        <v>1</v>
      </c>
      <c r="BX741" s="2">
        <v>1</v>
      </c>
      <c r="BY741" s="2" t="s">
        <v>3</v>
      </c>
      <c r="BZ741" s="2">
        <v>106</v>
      </c>
      <c r="CA741" s="2">
        <v>45</v>
      </c>
      <c r="CB741" s="2" t="s">
        <v>3</v>
      </c>
      <c r="CC741" s="2"/>
      <c r="CD741" s="2"/>
      <c r="CE741" s="2">
        <v>0</v>
      </c>
      <c r="CF741" s="2">
        <v>0</v>
      </c>
      <c r="CG741" s="2">
        <v>0</v>
      </c>
      <c r="CH741" s="2"/>
      <c r="CI741" s="2"/>
      <c r="CJ741" s="2"/>
      <c r="CK741" s="2"/>
      <c r="CL741" s="2"/>
      <c r="CM741" s="2">
        <v>0</v>
      </c>
      <c r="CN741" s="2" t="s">
        <v>3</v>
      </c>
      <c r="CO741" s="2">
        <v>0</v>
      </c>
      <c r="CP741" s="2">
        <f t="shared" si="479"/>
        <v>334549.18</v>
      </c>
      <c r="CQ741" s="2">
        <f>ROUND(AL741*BC741,2)</f>
        <v>736.86</v>
      </c>
      <c r="CR741" s="2">
        <f>ROUND(AM741*BB741,2)</f>
        <v>0</v>
      </c>
      <c r="CS741" s="2">
        <f>ROUND(AN741*BS741,2)</f>
        <v>0</v>
      </c>
      <c r="CT741" s="2">
        <f>ROUND(AO741*BA741,2)</f>
        <v>0</v>
      </c>
      <c r="CU741" s="2">
        <f t="shared" si="480"/>
        <v>0</v>
      </c>
      <c r="CV741" s="2">
        <f t="shared" si="494"/>
        <v>0</v>
      </c>
      <c r="CW741" s="2">
        <f t="shared" si="494"/>
        <v>0</v>
      </c>
      <c r="CX741" s="2">
        <f t="shared" si="481"/>
        <v>0</v>
      </c>
      <c r="CY741" s="2">
        <f t="shared" si="482"/>
        <v>0</v>
      </c>
      <c r="CZ741" s="2">
        <f t="shared" si="483"/>
        <v>0</v>
      </c>
      <c r="DA741" s="2"/>
      <c r="DB741" s="2"/>
      <c r="DC741" s="2" t="s">
        <v>3</v>
      </c>
      <c r="DD741" s="2" t="s">
        <v>3</v>
      </c>
      <c r="DE741" s="2" t="s">
        <v>3</v>
      </c>
      <c r="DF741" s="2" t="s">
        <v>3</v>
      </c>
      <c r="DG741" s="2" t="s">
        <v>3</v>
      </c>
      <c r="DH741" s="2" t="s">
        <v>3</v>
      </c>
      <c r="DI741" s="2" t="s">
        <v>3</v>
      </c>
      <c r="DJ741" s="2" t="s">
        <v>3</v>
      </c>
      <c r="DK741" s="2" t="s">
        <v>3</v>
      </c>
      <c r="DL741" s="2" t="s">
        <v>3</v>
      </c>
      <c r="DM741" s="2" t="s">
        <v>3</v>
      </c>
      <c r="DN741" s="2">
        <v>0</v>
      </c>
      <c r="DO741" s="2">
        <v>0</v>
      </c>
      <c r="DP741" s="2">
        <v>1</v>
      </c>
      <c r="DQ741" s="2">
        <v>1</v>
      </c>
      <c r="DR741" s="2"/>
      <c r="DS741" s="2"/>
      <c r="DT741" s="2"/>
      <c r="DU741" s="2">
        <v>1009</v>
      </c>
      <c r="DV741" s="2" t="s">
        <v>125</v>
      </c>
      <c r="DW741" s="2" t="s">
        <v>125</v>
      </c>
      <c r="DX741" s="2">
        <v>1</v>
      </c>
      <c r="DY741" s="2"/>
      <c r="DZ741" s="2" t="s">
        <v>3</v>
      </c>
      <c r="EA741" s="2" t="s">
        <v>3</v>
      </c>
      <c r="EB741" s="2" t="s">
        <v>3</v>
      </c>
      <c r="EC741" s="2" t="s">
        <v>3</v>
      </c>
      <c r="ED741" s="2"/>
      <c r="EE741" s="2">
        <v>75084939</v>
      </c>
      <c r="EF741" s="2">
        <v>2</v>
      </c>
      <c r="EG741" s="2" t="s">
        <v>25</v>
      </c>
      <c r="EH741" s="2">
        <v>4</v>
      </c>
      <c r="EI741" s="2" t="s">
        <v>106</v>
      </c>
      <c r="EJ741" s="2">
        <v>1</v>
      </c>
      <c r="EK741" s="2">
        <v>4001</v>
      </c>
      <c r="EL741" s="2" t="s">
        <v>106</v>
      </c>
      <c r="EM741" s="2" t="s">
        <v>107</v>
      </c>
      <c r="EN741" s="2"/>
      <c r="EO741" s="2" t="s">
        <v>3</v>
      </c>
      <c r="EP741" s="2"/>
      <c r="EQ741" s="2">
        <v>1024</v>
      </c>
      <c r="ER741" s="2">
        <v>695.15</v>
      </c>
      <c r="ES741" s="2">
        <v>695.15</v>
      </c>
      <c r="ET741" s="2">
        <v>0</v>
      </c>
      <c r="EU741" s="2">
        <v>0</v>
      </c>
      <c r="EV741" s="2">
        <v>0</v>
      </c>
      <c r="EW741" s="2">
        <v>0</v>
      </c>
      <c r="EX741" s="2">
        <v>0</v>
      </c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>
        <v>0</v>
      </c>
      <c r="FR741" s="2">
        <v>0</v>
      </c>
      <c r="FS741" s="2">
        <v>0</v>
      </c>
      <c r="FT741" s="2"/>
      <c r="FU741" s="2"/>
      <c r="FV741" s="2"/>
      <c r="FW741" s="2"/>
      <c r="FX741" s="2">
        <v>106</v>
      </c>
      <c r="FY741" s="2">
        <v>45</v>
      </c>
      <c r="FZ741" s="2"/>
      <c r="GA741" s="2" t="s">
        <v>3</v>
      </c>
      <c r="GB741" s="2"/>
      <c r="GC741" s="2"/>
      <c r="GD741" s="2">
        <v>1</v>
      </c>
      <c r="GE741" s="2"/>
      <c r="GF741" s="2">
        <v>-715723481</v>
      </c>
      <c r="GG741" s="2">
        <v>2</v>
      </c>
      <c r="GH741" s="2">
        <v>1</v>
      </c>
      <c r="GI741" s="2">
        <v>2</v>
      </c>
      <c r="GJ741" s="2">
        <v>0</v>
      </c>
      <c r="GK741" s="2">
        <v>0</v>
      </c>
      <c r="GL741" s="2">
        <f t="shared" si="484"/>
        <v>0</v>
      </c>
      <c r="GM741" s="2">
        <f t="shared" si="485"/>
        <v>334549.18</v>
      </c>
      <c r="GN741" s="2">
        <f t="shared" si="486"/>
        <v>334549.18</v>
      </c>
      <c r="GO741" s="2">
        <f t="shared" si="487"/>
        <v>0</v>
      </c>
      <c r="GP741" s="2">
        <f t="shared" si="488"/>
        <v>0</v>
      </c>
      <c r="GQ741" s="2"/>
      <c r="GR741" s="2">
        <v>0</v>
      </c>
      <c r="GS741" s="2">
        <v>3</v>
      </c>
      <c r="GT741" s="2">
        <v>0</v>
      </c>
      <c r="GU741" s="2" t="s">
        <v>3</v>
      </c>
      <c r="GV741" s="2">
        <f t="shared" si="489"/>
        <v>0</v>
      </c>
      <c r="GW741" s="2">
        <v>1</v>
      </c>
      <c r="GX741" s="2">
        <f t="shared" si="490"/>
        <v>0</v>
      </c>
      <c r="GY741" s="2"/>
      <c r="GZ741" s="2"/>
      <c r="HA741" s="2">
        <v>0</v>
      </c>
      <c r="HB741" s="2">
        <v>0</v>
      </c>
      <c r="HC741" s="2">
        <f t="shared" si="491"/>
        <v>0</v>
      </c>
      <c r="HD741" s="2"/>
      <c r="HE741" s="2" t="s">
        <v>3</v>
      </c>
      <c r="HF741" s="2" t="s">
        <v>3</v>
      </c>
      <c r="HG741" s="2"/>
      <c r="HH741" s="2"/>
      <c r="HI741" s="2"/>
      <c r="HJ741" s="2"/>
      <c r="HK741" s="2"/>
      <c r="HL741" s="2"/>
      <c r="HM741" s="2" t="s">
        <v>3</v>
      </c>
      <c r="HN741" s="2" t="s">
        <v>108</v>
      </c>
      <c r="HO741" s="2" t="s">
        <v>109</v>
      </c>
      <c r="HP741" s="2" t="s">
        <v>106</v>
      </c>
      <c r="HQ741" s="2" t="s">
        <v>106</v>
      </c>
      <c r="HR741" s="2"/>
      <c r="HS741" s="2">
        <v>0</v>
      </c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>
        <v>0</v>
      </c>
      <c r="IL741" s="2"/>
      <c r="IM741" s="2"/>
      <c r="IN741" s="2"/>
      <c r="IO741" s="2"/>
      <c r="IP741" s="2"/>
      <c r="IQ741" s="2"/>
      <c r="IR741" s="2"/>
      <c r="IS741" s="2"/>
      <c r="IT741" s="2"/>
      <c r="IU741" s="2"/>
    </row>
    <row r="742" spans="1:255" x14ac:dyDescent="0.25">
      <c r="A742" s="2">
        <v>17</v>
      </c>
      <c r="B742" s="2">
        <v>0</v>
      </c>
      <c r="C742" s="2"/>
      <c r="D742" s="2"/>
      <c r="E742" s="2" t="s">
        <v>3</v>
      </c>
      <c r="F742" s="2" t="s">
        <v>127</v>
      </c>
      <c r="G742" s="2" t="s">
        <v>128</v>
      </c>
      <c r="H742" s="2" t="s">
        <v>115</v>
      </c>
      <c r="I742" s="2">
        <f>ROUND(69*2+4,7)</f>
        <v>142</v>
      </c>
      <c r="J742" s="2">
        <v>0</v>
      </c>
      <c r="K742" s="2">
        <f>ROUND(69*2+4,7)</f>
        <v>142</v>
      </c>
      <c r="L742" s="2"/>
      <c r="M742" s="2"/>
      <c r="N742" s="2"/>
      <c r="O742" s="2">
        <f t="shared" si="471"/>
        <v>154325.6</v>
      </c>
      <c r="P742" s="2">
        <f>ROUND(CQ742*I742,2)</f>
        <v>154325.6</v>
      </c>
      <c r="Q742" s="2">
        <f>ROUND(CR742*I742,2)</f>
        <v>0</v>
      </c>
      <c r="R742" s="2">
        <f>ROUND(CS742*I742,2)</f>
        <v>0</v>
      </c>
      <c r="S742" s="2">
        <f>ROUND(CT742*I742,2)</f>
        <v>0</v>
      </c>
      <c r="T742" s="2">
        <f t="shared" si="472"/>
        <v>0</v>
      </c>
      <c r="U742" s="2">
        <f>ROUND(CV742*I742,7)</f>
        <v>0</v>
      </c>
      <c r="V742" s="2">
        <f>ROUND(CW742*I742,7)</f>
        <v>0</v>
      </c>
      <c r="W742" s="2">
        <f t="shared" si="473"/>
        <v>0</v>
      </c>
      <c r="X742" s="2">
        <f t="shared" si="474"/>
        <v>0</v>
      </c>
      <c r="Y742" s="2">
        <f t="shared" si="475"/>
        <v>0</v>
      </c>
      <c r="Z742" s="2"/>
      <c r="AA742" s="2">
        <v>-1</v>
      </c>
      <c r="AB742" s="2">
        <f t="shared" si="476"/>
        <v>1086.8</v>
      </c>
      <c r="AC742" s="2">
        <f>ROUND((ES742),6)</f>
        <v>1086.8</v>
      </c>
      <c r="AD742" s="2">
        <f>ROUND((ET742),6)</f>
        <v>0</v>
      </c>
      <c r="AE742" s="2">
        <f t="shared" si="492"/>
        <v>0</v>
      </c>
      <c r="AF742" s="2">
        <f t="shared" si="492"/>
        <v>0</v>
      </c>
      <c r="AG742" s="2">
        <f t="shared" si="477"/>
        <v>0</v>
      </c>
      <c r="AH742" s="2">
        <f t="shared" si="493"/>
        <v>0</v>
      </c>
      <c r="AI742" s="2">
        <f t="shared" si="493"/>
        <v>0</v>
      </c>
      <c r="AJ742" s="2">
        <f t="shared" si="478"/>
        <v>0</v>
      </c>
      <c r="AK742" s="2">
        <v>1086.8</v>
      </c>
      <c r="AL742" s="2">
        <v>1086.8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v>0</v>
      </c>
      <c r="AV742" s="2">
        <v>1</v>
      </c>
      <c r="AW742" s="2">
        <v>1</v>
      </c>
      <c r="AX742" s="2"/>
      <c r="AY742" s="2"/>
      <c r="AZ742" s="2">
        <v>1</v>
      </c>
      <c r="BA742" s="2">
        <v>1</v>
      </c>
      <c r="BB742" s="2">
        <v>1</v>
      </c>
      <c r="BC742" s="2">
        <v>1</v>
      </c>
      <c r="BD742" s="2" t="s">
        <v>3</v>
      </c>
      <c r="BE742" s="2" t="s">
        <v>3</v>
      </c>
      <c r="BF742" s="2" t="s">
        <v>3</v>
      </c>
      <c r="BG742" s="2" t="s">
        <v>3</v>
      </c>
      <c r="BH742" s="2">
        <v>3</v>
      </c>
      <c r="BI742" s="2">
        <v>1</v>
      </c>
      <c r="BJ742" s="2" t="s">
        <v>127</v>
      </c>
      <c r="BK742" s="2"/>
      <c r="BL742" s="2"/>
      <c r="BM742" s="2">
        <v>900</v>
      </c>
      <c r="BN742" s="2">
        <v>0</v>
      </c>
      <c r="BO742" s="2" t="s">
        <v>3</v>
      </c>
      <c r="BP742" s="2">
        <v>0</v>
      </c>
      <c r="BQ742" s="2">
        <v>90</v>
      </c>
      <c r="BR742" s="2">
        <v>0</v>
      </c>
      <c r="BS742" s="2">
        <v>1</v>
      </c>
      <c r="BT742" s="2">
        <v>1</v>
      </c>
      <c r="BU742" s="2">
        <v>1</v>
      </c>
      <c r="BV742" s="2">
        <v>1</v>
      </c>
      <c r="BW742" s="2">
        <v>1</v>
      </c>
      <c r="BX742" s="2">
        <v>1</v>
      </c>
      <c r="BY742" s="2" t="s">
        <v>3</v>
      </c>
      <c r="BZ742" s="2">
        <v>0</v>
      </c>
      <c r="CA742" s="2">
        <v>0</v>
      </c>
      <c r="CB742" s="2" t="s">
        <v>3</v>
      </c>
      <c r="CC742" s="2"/>
      <c r="CD742" s="2"/>
      <c r="CE742" s="2">
        <v>0</v>
      </c>
      <c r="CF742" s="2">
        <v>0</v>
      </c>
      <c r="CG742" s="2">
        <v>0</v>
      </c>
      <c r="CH742" s="2"/>
      <c r="CI742" s="2"/>
      <c r="CJ742" s="2"/>
      <c r="CK742" s="2"/>
      <c r="CL742" s="2"/>
      <c r="CM742" s="2">
        <v>0</v>
      </c>
      <c r="CN742" s="2" t="s">
        <v>3</v>
      </c>
      <c r="CO742" s="2">
        <v>0</v>
      </c>
      <c r="CP742" s="2">
        <f t="shared" si="479"/>
        <v>154325.6</v>
      </c>
      <c r="CQ742" s="2">
        <f>ROUND(AL742,2)</f>
        <v>1086.8</v>
      </c>
      <c r="CR742" s="2">
        <f>ROUND(AM742,2)</f>
        <v>0</v>
      </c>
      <c r="CS742" s="2">
        <f>ROUND(AN742*BS742,2)</f>
        <v>0</v>
      </c>
      <c r="CT742" s="2">
        <f>ROUND(AO742*BA742,2)</f>
        <v>0</v>
      </c>
      <c r="CU742" s="2">
        <f t="shared" si="480"/>
        <v>0</v>
      </c>
      <c r="CV742" s="2">
        <f t="shared" si="494"/>
        <v>0</v>
      </c>
      <c r="CW742" s="2">
        <f t="shared" si="494"/>
        <v>0</v>
      </c>
      <c r="CX742" s="2">
        <f t="shared" si="481"/>
        <v>0</v>
      </c>
      <c r="CY742" s="2">
        <f>0</f>
        <v>0</v>
      </c>
      <c r="CZ742" s="2">
        <f>0</f>
        <v>0</v>
      </c>
      <c r="DA742" s="2"/>
      <c r="DB742" s="2"/>
      <c r="DC742" s="2" t="s">
        <v>3</v>
      </c>
      <c r="DD742" s="2" t="s">
        <v>3</v>
      </c>
      <c r="DE742" s="2" t="s">
        <v>3</v>
      </c>
      <c r="DF742" s="2" t="s">
        <v>3</v>
      </c>
      <c r="DG742" s="2" t="s">
        <v>3</v>
      </c>
      <c r="DH742" s="2" t="s">
        <v>3</v>
      </c>
      <c r="DI742" s="2" t="s">
        <v>3</v>
      </c>
      <c r="DJ742" s="2" t="s">
        <v>3</v>
      </c>
      <c r="DK742" s="2" t="s">
        <v>3</v>
      </c>
      <c r="DL742" s="2" t="s">
        <v>3</v>
      </c>
      <c r="DM742" s="2" t="s">
        <v>3</v>
      </c>
      <c r="DN742" s="2">
        <v>0</v>
      </c>
      <c r="DO742" s="2">
        <v>0</v>
      </c>
      <c r="DP742" s="2">
        <v>1</v>
      </c>
      <c r="DQ742" s="2">
        <v>1</v>
      </c>
      <c r="DR742" s="2"/>
      <c r="DS742" s="2"/>
      <c r="DT742" s="2"/>
      <c r="DU742" s="2">
        <v>1003</v>
      </c>
      <c r="DV742" s="2" t="s">
        <v>115</v>
      </c>
      <c r="DW742" s="2" t="s">
        <v>115</v>
      </c>
      <c r="DX742" s="2">
        <v>1</v>
      </c>
      <c r="DY742" s="2"/>
      <c r="DZ742" s="2" t="s">
        <v>3</v>
      </c>
      <c r="EA742" s="2" t="s">
        <v>3</v>
      </c>
      <c r="EB742" s="2" t="s">
        <v>3</v>
      </c>
      <c r="EC742" s="2" t="s">
        <v>3</v>
      </c>
      <c r="ED742" s="2"/>
      <c r="EE742" s="2">
        <v>75085368</v>
      </c>
      <c r="EF742" s="2">
        <v>90</v>
      </c>
      <c r="EG742" s="2" t="s">
        <v>129</v>
      </c>
      <c r="EH742" s="2">
        <v>0</v>
      </c>
      <c r="EI742" s="2" t="s">
        <v>3</v>
      </c>
      <c r="EJ742" s="2">
        <v>1</v>
      </c>
      <c r="EK742" s="2">
        <v>900</v>
      </c>
      <c r="EL742" s="2" t="s">
        <v>129</v>
      </c>
      <c r="EM742" s="2" t="s">
        <v>130</v>
      </c>
      <c r="EN742" s="2"/>
      <c r="EO742" s="2" t="s">
        <v>3</v>
      </c>
      <c r="EP742" s="2"/>
      <c r="EQ742" s="2">
        <v>1040</v>
      </c>
      <c r="ER742" s="2">
        <v>0</v>
      </c>
      <c r="ES742" s="2">
        <v>1086.8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>
        <v>0</v>
      </c>
      <c r="EZ742" s="2">
        <v>5</v>
      </c>
      <c r="FA742" s="2"/>
      <c r="FB742" s="2"/>
      <c r="FC742" s="2">
        <v>0</v>
      </c>
      <c r="FD742" s="2">
        <v>18</v>
      </c>
      <c r="FE742" s="2"/>
      <c r="FF742" s="2">
        <v>1086.8</v>
      </c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>
        <v>0</v>
      </c>
      <c r="FR742" s="2">
        <v>0</v>
      </c>
      <c r="FS742" s="2">
        <v>0</v>
      </c>
      <c r="FT742" s="2"/>
      <c r="FU742" s="2"/>
      <c r="FV742" s="2"/>
      <c r="FW742" s="2"/>
      <c r="FX742" s="2">
        <v>0</v>
      </c>
      <c r="FY742" s="2">
        <v>0</v>
      </c>
      <c r="FZ742" s="2"/>
      <c r="GA742" s="2" t="s">
        <v>3</v>
      </c>
      <c r="GB742" s="2"/>
      <c r="GC742" s="2"/>
      <c r="GD742" s="2">
        <v>1</v>
      </c>
      <c r="GE742" s="2"/>
      <c r="GF742" s="2">
        <v>1707101952</v>
      </c>
      <c r="GG742" s="2">
        <v>2</v>
      </c>
      <c r="GH742" s="2">
        <v>3</v>
      </c>
      <c r="GI742" s="2">
        <v>-2</v>
      </c>
      <c r="GJ742" s="2">
        <v>0</v>
      </c>
      <c r="GK742" s="2">
        <v>0</v>
      </c>
      <c r="GL742" s="2">
        <f t="shared" si="484"/>
        <v>0</v>
      </c>
      <c r="GM742" s="2">
        <f t="shared" si="485"/>
        <v>154325.6</v>
      </c>
      <c r="GN742" s="2">
        <f t="shared" si="486"/>
        <v>154325.6</v>
      </c>
      <c r="GO742" s="2">
        <f t="shared" si="487"/>
        <v>0</v>
      </c>
      <c r="GP742" s="2">
        <f t="shared" si="488"/>
        <v>0</v>
      </c>
      <c r="GQ742" s="2"/>
      <c r="GR742" s="2">
        <v>1</v>
      </c>
      <c r="GS742" s="2">
        <v>1</v>
      </c>
      <c r="GT742" s="2">
        <v>0</v>
      </c>
      <c r="GU742" s="2" t="s">
        <v>3</v>
      </c>
      <c r="GV742" s="2">
        <f t="shared" si="489"/>
        <v>0</v>
      </c>
      <c r="GW742" s="2">
        <v>1</v>
      </c>
      <c r="GX742" s="2">
        <f t="shared" si="490"/>
        <v>0</v>
      </c>
      <c r="GY742" s="2"/>
      <c r="GZ742" s="2"/>
      <c r="HA742" s="2">
        <v>0</v>
      </c>
      <c r="HB742" s="2">
        <v>0</v>
      </c>
      <c r="HC742" s="2">
        <f t="shared" si="491"/>
        <v>0</v>
      </c>
      <c r="HD742" s="2"/>
      <c r="HE742" s="2" t="s">
        <v>3</v>
      </c>
      <c r="HF742" s="2" t="s">
        <v>3</v>
      </c>
      <c r="HG742" s="2">
        <f>ROUND(ROUND(AL742,2)*I742,2)</f>
        <v>154325.6</v>
      </c>
      <c r="HH742" s="2"/>
      <c r="HI742" s="2"/>
      <c r="HJ742" s="2"/>
      <c r="HK742" s="2"/>
      <c r="HL742" s="2"/>
      <c r="HM742" s="2" t="s">
        <v>3</v>
      </c>
      <c r="HN742" s="2" t="s">
        <v>3</v>
      </c>
      <c r="HO742" s="2" t="s">
        <v>3</v>
      </c>
      <c r="HP742" s="2" t="s">
        <v>3</v>
      </c>
      <c r="HQ742" s="2" t="s">
        <v>3</v>
      </c>
      <c r="HR742" s="2"/>
      <c r="HS742" s="2">
        <v>0</v>
      </c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>
        <v>0</v>
      </c>
      <c r="IL742" s="2"/>
      <c r="IM742" s="2"/>
      <c r="IN742" s="2"/>
      <c r="IO742" s="2"/>
      <c r="IP742" s="2"/>
      <c r="IQ742" s="2"/>
      <c r="IR742" s="2"/>
      <c r="IS742" s="2"/>
      <c r="IT742" s="2"/>
      <c r="IU742" s="2"/>
    </row>
    <row r="743" spans="1:255" x14ac:dyDescent="0.25">
      <c r="A743" s="2">
        <v>17</v>
      </c>
      <c r="B743" s="2">
        <v>0</v>
      </c>
      <c r="C743" s="2">
        <f>ROW(SmtRes!A584)</f>
        <v>584</v>
      </c>
      <c r="D743" s="2">
        <f>ROW(EtalonRes!A571)</f>
        <v>571</v>
      </c>
      <c r="E743" s="2" t="s">
        <v>3</v>
      </c>
      <c r="F743" s="2" t="s">
        <v>131</v>
      </c>
      <c r="G743" s="2" t="s">
        <v>132</v>
      </c>
      <c r="H743" s="2" t="s">
        <v>133</v>
      </c>
      <c r="I743" s="2">
        <f>ROUND(10,7)</f>
        <v>10</v>
      </c>
      <c r="J743" s="2">
        <v>0</v>
      </c>
      <c r="K743" s="2">
        <f>ROUND(10,7)</f>
        <v>10</v>
      </c>
      <c r="L743" s="2"/>
      <c r="M743" s="2"/>
      <c r="N743" s="2"/>
      <c r="O743" s="2">
        <f t="shared" si="471"/>
        <v>7617.76</v>
      </c>
      <c r="P743" s="2">
        <f>SUMIF(SmtRes!AQ581:'SmtRes'!AQ584,"=1",SmtRes!DF581:'SmtRes'!DF584)</f>
        <v>26.03</v>
      </c>
      <c r="Q743" s="2">
        <f>SUMIF(SmtRes!AQ581:'SmtRes'!AQ584,"=1",SmtRes!DG581:'SmtRes'!DG584)</f>
        <v>612.77</v>
      </c>
      <c r="R743" s="2">
        <f>SUMIF(SmtRes!AQ581:'SmtRes'!AQ584,"=1",SmtRes!DH581:'SmtRes'!DH584)</f>
        <v>0</v>
      </c>
      <c r="S743" s="2">
        <f>SUMIF(SmtRes!AQ581:'SmtRes'!AQ584,"=1",SmtRes!DI581:'SmtRes'!DI584)</f>
        <v>6978.96</v>
      </c>
      <c r="T743" s="2">
        <f t="shared" si="472"/>
        <v>0</v>
      </c>
      <c r="U743" s="2">
        <f>SUMIF(SmtRes!AQ581:'SmtRes'!AQ584,"=1",SmtRes!CV581:'SmtRes'!CV584)</f>
        <v>9</v>
      </c>
      <c r="V743" s="2">
        <f>SUMIF(SmtRes!AQ581:'SmtRes'!AQ584,"=1",SmtRes!CW581:'SmtRes'!CW584)</f>
        <v>0</v>
      </c>
      <c r="W743" s="2">
        <f t="shared" si="473"/>
        <v>0</v>
      </c>
      <c r="X743" s="2">
        <f t="shared" si="474"/>
        <v>8165.38</v>
      </c>
      <c r="Y743" s="2">
        <f t="shared" si="475"/>
        <v>5164.43</v>
      </c>
      <c r="Z743" s="2"/>
      <c r="AA743" s="2">
        <v>-1</v>
      </c>
      <c r="AB743" s="2">
        <f t="shared" si="476"/>
        <v>740.83818499999995</v>
      </c>
      <c r="AC743" s="2">
        <f>ROUND((SUM(SmtRes!BQ581:'SmtRes'!BQ584)),6)</f>
        <v>1.8184849999999999</v>
      </c>
      <c r="AD743" s="2">
        <f>ROUND((((SUM(SmtRes!BR581:'SmtRes'!BR584))-(0))+AE743),6)</f>
        <v>41.123699999999999</v>
      </c>
      <c r="AE743" s="2">
        <f>ROUND((0),6)</f>
        <v>0</v>
      </c>
      <c r="AF743" s="2">
        <f>ROUND((SUM(SmtRes!BT581:'SmtRes'!BT584)),6)</f>
        <v>697.89599999999996</v>
      </c>
      <c r="AG743" s="2">
        <f t="shared" si="477"/>
        <v>0</v>
      </c>
      <c r="AH743" s="2">
        <f>(SUM(SmtRes!BU581:'SmtRes'!BU584))</f>
        <v>0.9</v>
      </c>
      <c r="AI743" s="2">
        <f>(0)</f>
        <v>0</v>
      </c>
      <c r="AJ743" s="2">
        <f t="shared" si="478"/>
        <v>0</v>
      </c>
      <c r="AK743" s="2">
        <v>740.83818500000007</v>
      </c>
      <c r="AL743" s="2">
        <v>1.8184849999999999</v>
      </c>
      <c r="AM743" s="2">
        <v>41.123700000000007</v>
      </c>
      <c r="AN743" s="2">
        <v>0</v>
      </c>
      <c r="AO743" s="2">
        <v>697.89600000000007</v>
      </c>
      <c r="AP743" s="2">
        <v>0</v>
      </c>
      <c r="AQ743" s="2">
        <v>0.9</v>
      </c>
      <c r="AR743" s="2">
        <v>0</v>
      </c>
      <c r="AS743" s="2">
        <v>0</v>
      </c>
      <c r="AT743" s="2">
        <v>117</v>
      </c>
      <c r="AU743" s="2">
        <v>74</v>
      </c>
      <c r="AV743" s="2">
        <v>1</v>
      </c>
      <c r="AW743" s="2">
        <v>1</v>
      </c>
      <c r="AX743" s="2"/>
      <c r="AY743" s="2"/>
      <c r="AZ743" s="2">
        <v>1</v>
      </c>
      <c r="BA743" s="2">
        <v>1</v>
      </c>
      <c r="BB743" s="2">
        <v>1</v>
      </c>
      <c r="BC743" s="2">
        <v>1</v>
      </c>
      <c r="BD743" s="2" t="s">
        <v>3</v>
      </c>
      <c r="BE743" s="2" t="s">
        <v>3</v>
      </c>
      <c r="BF743" s="2" t="s">
        <v>3</v>
      </c>
      <c r="BG743" s="2" t="s">
        <v>3</v>
      </c>
      <c r="BH743" s="2">
        <v>0</v>
      </c>
      <c r="BI743" s="2">
        <v>1</v>
      </c>
      <c r="BJ743" s="2" t="s">
        <v>134</v>
      </c>
      <c r="BK743" s="2"/>
      <c r="BL743" s="2"/>
      <c r="BM743" s="2">
        <v>24001</v>
      </c>
      <c r="BN743" s="2">
        <v>0</v>
      </c>
      <c r="BO743" s="2" t="s">
        <v>3</v>
      </c>
      <c r="BP743" s="2">
        <v>0</v>
      </c>
      <c r="BQ743" s="2">
        <v>2</v>
      </c>
      <c r="BR743" s="2">
        <v>0</v>
      </c>
      <c r="BS743" s="2">
        <v>1</v>
      </c>
      <c r="BT743" s="2">
        <v>1</v>
      </c>
      <c r="BU743" s="2">
        <v>1</v>
      </c>
      <c r="BV743" s="2">
        <v>1</v>
      </c>
      <c r="BW743" s="2">
        <v>1</v>
      </c>
      <c r="BX743" s="2">
        <v>1</v>
      </c>
      <c r="BY743" s="2" t="s">
        <v>3</v>
      </c>
      <c r="BZ743" s="2">
        <v>117</v>
      </c>
      <c r="CA743" s="2">
        <v>74</v>
      </c>
      <c r="CB743" s="2" t="s">
        <v>3</v>
      </c>
      <c r="CC743" s="2"/>
      <c r="CD743" s="2"/>
      <c r="CE743" s="2">
        <v>0</v>
      </c>
      <c r="CF743" s="2">
        <v>0</v>
      </c>
      <c r="CG743" s="2">
        <v>0</v>
      </c>
      <c r="CH743" s="2"/>
      <c r="CI743" s="2"/>
      <c r="CJ743" s="2"/>
      <c r="CK743" s="2"/>
      <c r="CL743" s="2"/>
      <c r="CM743" s="2">
        <v>0</v>
      </c>
      <c r="CN743" s="2" t="s">
        <v>3</v>
      </c>
      <c r="CO743" s="2">
        <v>0</v>
      </c>
      <c r="CP743" s="2">
        <f t="shared" si="479"/>
        <v>7617.76</v>
      </c>
      <c r="CQ743" s="2">
        <f>SUMIF(SmtRes!AQ581:'SmtRes'!AQ584,"=1",SmtRes!AA581:'SmtRes'!AA584)</f>
        <v>939.85</v>
      </c>
      <c r="CR743" s="2">
        <f>SUMIF(SmtRes!AQ581:'SmtRes'!AQ584,"=1",SmtRes!AB581:'SmtRes'!AB584)</f>
        <v>75.650000000000006</v>
      </c>
      <c r="CS743" s="2">
        <f>SUMIF(SmtRes!AQ581:'SmtRes'!AQ584,"=1",SmtRes!AC581:'SmtRes'!AC584)</f>
        <v>0</v>
      </c>
      <c r="CT743" s="2">
        <f>SUMIF(SmtRes!AQ581:'SmtRes'!AQ584,"=1",SmtRes!AD581:'SmtRes'!AD584)</f>
        <v>775.44</v>
      </c>
      <c r="CU743" s="2">
        <f t="shared" si="480"/>
        <v>0</v>
      </c>
      <c r="CV743" s="2">
        <f>SUMIF(SmtRes!AQ581:'SmtRes'!AQ584,"=1",SmtRes!BU581:'SmtRes'!BU584)</f>
        <v>0.9</v>
      </c>
      <c r="CW743" s="2">
        <f>SUMIF(SmtRes!AQ581:'SmtRes'!AQ584,"=1",SmtRes!BV581:'SmtRes'!BV584)</f>
        <v>0</v>
      </c>
      <c r="CX743" s="2">
        <f t="shared" si="481"/>
        <v>0</v>
      </c>
      <c r="CY743" s="2">
        <f>(((S743+R743)*AT743)/100)</f>
        <v>8165.3831999999993</v>
      </c>
      <c r="CZ743" s="2">
        <f>(((S743+R743)*AU743)/100)</f>
        <v>5164.4304000000002</v>
      </c>
      <c r="DA743" s="2"/>
      <c r="DB743" s="2"/>
      <c r="DC743" s="2" t="s">
        <v>3</v>
      </c>
      <c r="DD743" s="2" t="s">
        <v>3</v>
      </c>
      <c r="DE743" s="2" t="s">
        <v>3</v>
      </c>
      <c r="DF743" s="2" t="s">
        <v>3</v>
      </c>
      <c r="DG743" s="2" t="s">
        <v>3</v>
      </c>
      <c r="DH743" s="2" t="s">
        <v>3</v>
      </c>
      <c r="DI743" s="2" t="s">
        <v>3</v>
      </c>
      <c r="DJ743" s="2" t="s">
        <v>3</v>
      </c>
      <c r="DK743" s="2" t="s">
        <v>3</v>
      </c>
      <c r="DL743" s="2" t="s">
        <v>3</v>
      </c>
      <c r="DM743" s="2" t="s">
        <v>3</v>
      </c>
      <c r="DN743" s="2">
        <v>0</v>
      </c>
      <c r="DO743" s="2">
        <v>0</v>
      </c>
      <c r="DP743" s="2">
        <v>1</v>
      </c>
      <c r="DQ743" s="2">
        <v>1</v>
      </c>
      <c r="DR743" s="2"/>
      <c r="DS743" s="2"/>
      <c r="DT743" s="2"/>
      <c r="DU743" s="2">
        <v>1013</v>
      </c>
      <c r="DV743" s="2" t="s">
        <v>133</v>
      </c>
      <c r="DW743" s="2" t="s">
        <v>133</v>
      </c>
      <c r="DX743" s="2">
        <v>1</v>
      </c>
      <c r="DY743" s="2"/>
      <c r="DZ743" s="2" t="s">
        <v>3</v>
      </c>
      <c r="EA743" s="2" t="s">
        <v>3</v>
      </c>
      <c r="EB743" s="2" t="s">
        <v>3</v>
      </c>
      <c r="EC743" s="2" t="s">
        <v>3</v>
      </c>
      <c r="ED743" s="2"/>
      <c r="EE743" s="2">
        <v>75084991</v>
      </c>
      <c r="EF743" s="2">
        <v>2</v>
      </c>
      <c r="EG743" s="2" t="s">
        <v>25</v>
      </c>
      <c r="EH743" s="2">
        <v>18</v>
      </c>
      <c r="EI743" s="2" t="s">
        <v>135</v>
      </c>
      <c r="EJ743" s="2">
        <v>1</v>
      </c>
      <c r="EK743" s="2">
        <v>24001</v>
      </c>
      <c r="EL743" s="2" t="s">
        <v>135</v>
      </c>
      <c r="EM743" s="2" t="s">
        <v>136</v>
      </c>
      <c r="EN743" s="2"/>
      <c r="EO743" s="2" t="s">
        <v>3</v>
      </c>
      <c r="EP743" s="2"/>
      <c r="EQ743" s="2">
        <v>1024</v>
      </c>
      <c r="ER743" s="2">
        <v>0</v>
      </c>
      <c r="ES743" s="2">
        <v>0</v>
      </c>
      <c r="ET743" s="2">
        <v>0</v>
      </c>
      <c r="EU743" s="2">
        <v>0</v>
      </c>
      <c r="EV743" s="2">
        <v>0</v>
      </c>
      <c r="EW743" s="2">
        <v>0.9</v>
      </c>
      <c r="EX743" s="2">
        <v>0</v>
      </c>
      <c r="EY743" s="2">
        <v>0</v>
      </c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>
        <v>0</v>
      </c>
      <c r="FR743" s="2">
        <v>0</v>
      </c>
      <c r="FS743" s="2">
        <v>0</v>
      </c>
      <c r="FT743" s="2"/>
      <c r="FU743" s="2"/>
      <c r="FV743" s="2"/>
      <c r="FW743" s="2"/>
      <c r="FX743" s="2">
        <v>117</v>
      </c>
      <c r="FY743" s="2">
        <v>74</v>
      </c>
      <c r="FZ743" s="2"/>
      <c r="GA743" s="2" t="s">
        <v>3</v>
      </c>
      <c r="GB743" s="2"/>
      <c r="GC743" s="2"/>
      <c r="GD743" s="2">
        <v>1</v>
      </c>
      <c r="GE743" s="2"/>
      <c r="GF743" s="2">
        <v>-894489737</v>
      </c>
      <c r="GG743" s="2">
        <v>2</v>
      </c>
      <c r="GH743" s="2">
        <v>1</v>
      </c>
      <c r="GI743" s="2">
        <v>-2</v>
      </c>
      <c r="GJ743" s="2">
        <v>0</v>
      </c>
      <c r="GK743" s="2">
        <v>0</v>
      </c>
      <c r="GL743" s="2">
        <f t="shared" si="484"/>
        <v>0</v>
      </c>
      <c r="GM743" s="2">
        <f t="shared" si="485"/>
        <v>20947.57</v>
      </c>
      <c r="GN743" s="2">
        <f t="shared" si="486"/>
        <v>20947.57</v>
      </c>
      <c r="GO743" s="2">
        <f t="shared" si="487"/>
        <v>0</v>
      </c>
      <c r="GP743" s="2">
        <f t="shared" si="488"/>
        <v>0</v>
      </c>
      <c r="GQ743" s="2"/>
      <c r="GR743" s="2">
        <v>0</v>
      </c>
      <c r="GS743" s="2">
        <v>3</v>
      </c>
      <c r="GT743" s="2">
        <v>0</v>
      </c>
      <c r="GU743" s="2" t="s">
        <v>3</v>
      </c>
      <c r="GV743" s="2">
        <f t="shared" si="489"/>
        <v>0</v>
      </c>
      <c r="GW743" s="2">
        <v>1</v>
      </c>
      <c r="GX743" s="2">
        <f t="shared" si="490"/>
        <v>0</v>
      </c>
      <c r="GY743" s="2"/>
      <c r="GZ743" s="2"/>
      <c r="HA743" s="2">
        <v>0</v>
      </c>
      <c r="HB743" s="2">
        <v>0</v>
      </c>
      <c r="HC743" s="2">
        <f t="shared" si="491"/>
        <v>0</v>
      </c>
      <c r="HD743" s="2"/>
      <c r="HE743" s="2" t="s">
        <v>3</v>
      </c>
      <c r="HF743" s="2" t="s">
        <v>3</v>
      </c>
      <c r="HG743" s="2"/>
      <c r="HH743" s="2"/>
      <c r="HI743" s="2"/>
      <c r="HJ743" s="2"/>
      <c r="HK743" s="2"/>
      <c r="HL743" s="2"/>
      <c r="HM743" s="2" t="s">
        <v>3</v>
      </c>
      <c r="HN743" s="2" t="s">
        <v>137</v>
      </c>
      <c r="HO743" s="2" t="s">
        <v>138</v>
      </c>
      <c r="HP743" s="2" t="s">
        <v>135</v>
      </c>
      <c r="HQ743" s="2" t="s">
        <v>135</v>
      </c>
      <c r="HR743" s="2"/>
      <c r="HS743" s="2">
        <v>0</v>
      </c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>
        <v>0</v>
      </c>
      <c r="IL743" s="2"/>
      <c r="IM743" s="2"/>
      <c r="IN743" s="2"/>
      <c r="IO743" s="2"/>
      <c r="IP743" s="2"/>
      <c r="IQ743" s="2"/>
      <c r="IR743" s="2"/>
      <c r="IS743" s="2"/>
      <c r="IT743" s="2"/>
      <c r="IU743" s="2"/>
    </row>
    <row r="744" spans="1:255" x14ac:dyDescent="0.25">
      <c r="A744" s="2">
        <v>17</v>
      </c>
      <c r="B744" s="2">
        <v>0</v>
      </c>
      <c r="C744" s="2">
        <f>ROW(SmtRes!A588)</f>
        <v>588</v>
      </c>
      <c r="D744" s="2">
        <f>ROW(EtalonRes!A574)</f>
        <v>574</v>
      </c>
      <c r="E744" s="2" t="s">
        <v>3</v>
      </c>
      <c r="F744" s="2" t="s">
        <v>139</v>
      </c>
      <c r="G744" s="2" t="s">
        <v>140</v>
      </c>
      <c r="H744" s="2" t="s">
        <v>141</v>
      </c>
      <c r="I744" s="2">
        <f>ROUND(1,7)</f>
        <v>1</v>
      </c>
      <c r="J744" s="2">
        <v>0</v>
      </c>
      <c r="K744" s="2">
        <f>ROUND(1,7)</f>
        <v>1</v>
      </c>
      <c r="L744" s="2"/>
      <c r="M744" s="2"/>
      <c r="N744" s="2"/>
      <c r="O744" s="2">
        <f t="shared" si="471"/>
        <v>88.83</v>
      </c>
      <c r="P744" s="2">
        <f>SUMIF(SmtRes!AQ585:'SmtRes'!AQ588,"=1",SmtRes!DF585:'SmtRes'!DF588)</f>
        <v>7.65</v>
      </c>
      <c r="Q744" s="2">
        <f>SUMIF(SmtRes!AQ585:'SmtRes'!AQ588,"=1",SmtRes!DG585:'SmtRes'!DG588)</f>
        <v>0</v>
      </c>
      <c r="R744" s="2">
        <f>SUMIF(SmtRes!AQ585:'SmtRes'!AQ588,"=1",SmtRes!DH585:'SmtRes'!DH588)</f>
        <v>0</v>
      </c>
      <c r="S744" s="2">
        <f>SUMIF(SmtRes!AQ585:'SmtRes'!AQ588,"=1",SmtRes!DI585:'SmtRes'!DI588)</f>
        <v>81.180000000000007</v>
      </c>
      <c r="T744" s="2">
        <f t="shared" si="472"/>
        <v>0</v>
      </c>
      <c r="U744" s="2">
        <f>SUMIF(SmtRes!AQ585:'SmtRes'!AQ588,"=1",SmtRes!CV585:'SmtRes'!CV588)</f>
        <v>0.1</v>
      </c>
      <c r="V744" s="2">
        <f>SUMIF(SmtRes!AQ585:'SmtRes'!AQ588,"=1",SmtRes!CW585:'SmtRes'!CW588)</f>
        <v>0</v>
      </c>
      <c r="W744" s="2">
        <f t="shared" si="473"/>
        <v>0</v>
      </c>
      <c r="X744" s="2">
        <f t="shared" si="474"/>
        <v>73.06</v>
      </c>
      <c r="Y744" s="2">
        <f t="shared" si="475"/>
        <v>37.340000000000003</v>
      </c>
      <c r="Z744" s="2"/>
      <c r="AA744" s="2">
        <v>-1</v>
      </c>
      <c r="AB744" s="2">
        <f t="shared" si="476"/>
        <v>88.605339999999998</v>
      </c>
      <c r="AC744" s="2">
        <f>ROUND((SUM(SmtRes!BQ585:'SmtRes'!BQ588)),6)</f>
        <v>7.4263399999999997</v>
      </c>
      <c r="AD744" s="2">
        <f>ROUND((((0)-(0))+AE744),6)</f>
        <v>0</v>
      </c>
      <c r="AE744" s="2">
        <f>ROUND((0),6)</f>
        <v>0</v>
      </c>
      <c r="AF744" s="2">
        <f>ROUND((SUM(SmtRes!BT585:'SmtRes'!BT588)),6)</f>
        <v>81.179000000000002</v>
      </c>
      <c r="AG744" s="2">
        <f t="shared" si="477"/>
        <v>0</v>
      </c>
      <c r="AH744" s="2">
        <f>(SUM(SmtRes!BU585:'SmtRes'!BU588))</f>
        <v>0.1</v>
      </c>
      <c r="AI744" s="2">
        <f>(0)</f>
        <v>0</v>
      </c>
      <c r="AJ744" s="2">
        <f t="shared" si="478"/>
        <v>0</v>
      </c>
      <c r="AK744" s="2">
        <v>88.605339499999999</v>
      </c>
      <c r="AL744" s="2">
        <v>7.4263394999999992</v>
      </c>
      <c r="AM744" s="2">
        <v>0</v>
      </c>
      <c r="AN744" s="2">
        <v>0</v>
      </c>
      <c r="AO744" s="2">
        <v>81.179000000000002</v>
      </c>
      <c r="AP744" s="2">
        <v>0</v>
      </c>
      <c r="AQ744" s="2">
        <v>0.1</v>
      </c>
      <c r="AR744" s="2">
        <v>0</v>
      </c>
      <c r="AS744" s="2">
        <v>0</v>
      </c>
      <c r="AT744" s="2">
        <v>90</v>
      </c>
      <c r="AU744" s="2">
        <v>46</v>
      </c>
      <c r="AV744" s="2">
        <v>1</v>
      </c>
      <c r="AW744" s="2">
        <v>1</v>
      </c>
      <c r="AX744" s="2"/>
      <c r="AY744" s="2"/>
      <c r="AZ744" s="2">
        <v>1</v>
      </c>
      <c r="BA744" s="2">
        <v>1</v>
      </c>
      <c r="BB744" s="2">
        <v>1</v>
      </c>
      <c r="BC744" s="2">
        <v>1</v>
      </c>
      <c r="BD744" s="2" t="s">
        <v>3</v>
      </c>
      <c r="BE744" s="2" t="s">
        <v>3</v>
      </c>
      <c r="BF744" s="2" t="s">
        <v>3</v>
      </c>
      <c r="BG744" s="2" t="s">
        <v>3</v>
      </c>
      <c r="BH744" s="2">
        <v>0</v>
      </c>
      <c r="BI744" s="2">
        <v>2</v>
      </c>
      <c r="BJ744" s="2" t="s">
        <v>142</v>
      </c>
      <c r="BK744" s="2"/>
      <c r="BL744" s="2"/>
      <c r="BM744" s="2">
        <v>110006</v>
      </c>
      <c r="BN744" s="2">
        <v>0</v>
      </c>
      <c r="BO744" s="2" t="s">
        <v>3</v>
      </c>
      <c r="BP744" s="2">
        <v>0</v>
      </c>
      <c r="BQ744" s="2">
        <v>3</v>
      </c>
      <c r="BR744" s="2">
        <v>0</v>
      </c>
      <c r="BS744" s="2">
        <v>1</v>
      </c>
      <c r="BT744" s="2">
        <v>1</v>
      </c>
      <c r="BU744" s="2">
        <v>1</v>
      </c>
      <c r="BV744" s="2">
        <v>1</v>
      </c>
      <c r="BW744" s="2">
        <v>1</v>
      </c>
      <c r="BX744" s="2">
        <v>1</v>
      </c>
      <c r="BY744" s="2" t="s">
        <v>3</v>
      </c>
      <c r="BZ744" s="2">
        <v>90</v>
      </c>
      <c r="CA744" s="2">
        <v>46</v>
      </c>
      <c r="CB744" s="2" t="s">
        <v>3</v>
      </c>
      <c r="CC744" s="2"/>
      <c r="CD744" s="2"/>
      <c r="CE744" s="2">
        <v>0</v>
      </c>
      <c r="CF744" s="2">
        <v>0</v>
      </c>
      <c r="CG744" s="2">
        <v>0</v>
      </c>
      <c r="CH744" s="2"/>
      <c r="CI744" s="2"/>
      <c r="CJ744" s="2"/>
      <c r="CK744" s="2"/>
      <c r="CL744" s="2"/>
      <c r="CM744" s="2">
        <v>0</v>
      </c>
      <c r="CN744" s="2" t="s">
        <v>3</v>
      </c>
      <c r="CO744" s="2">
        <v>0</v>
      </c>
      <c r="CP744" s="2">
        <f t="shared" si="479"/>
        <v>88.830000000000013</v>
      </c>
      <c r="CQ744" s="2">
        <f>SUMIF(SmtRes!AQ585:'SmtRes'!AQ588,"=1",SmtRes!AA585:'SmtRes'!AA588)</f>
        <v>248.59</v>
      </c>
      <c r="CR744" s="2">
        <f>SUMIF(SmtRes!AQ585:'SmtRes'!AQ588,"=1",SmtRes!AB585:'SmtRes'!AB588)</f>
        <v>0</v>
      </c>
      <c r="CS744" s="2">
        <f>SUMIF(SmtRes!AQ585:'SmtRes'!AQ588,"=1",SmtRes!AC585:'SmtRes'!AC588)</f>
        <v>0</v>
      </c>
      <c r="CT744" s="2">
        <f>SUMIF(SmtRes!AQ585:'SmtRes'!AQ588,"=1",SmtRes!AD585:'SmtRes'!AD588)</f>
        <v>811.79</v>
      </c>
      <c r="CU744" s="2">
        <f t="shared" si="480"/>
        <v>0</v>
      </c>
      <c r="CV744" s="2">
        <f>SUMIF(SmtRes!AQ585:'SmtRes'!AQ588,"=1",SmtRes!BU585:'SmtRes'!BU588)</f>
        <v>0.1</v>
      </c>
      <c r="CW744" s="2">
        <f>SUMIF(SmtRes!AQ585:'SmtRes'!AQ588,"=1",SmtRes!BV585:'SmtRes'!BV588)</f>
        <v>0</v>
      </c>
      <c r="CX744" s="2">
        <f t="shared" si="481"/>
        <v>0</v>
      </c>
      <c r="CY744" s="2">
        <f>(((S744+R744)*AT744)/100)</f>
        <v>73.062000000000012</v>
      </c>
      <c r="CZ744" s="2">
        <f>(((S744+R744)*AU744)/100)</f>
        <v>37.342800000000004</v>
      </c>
      <c r="DA744" s="2"/>
      <c r="DB744" s="2"/>
      <c r="DC744" s="2" t="s">
        <v>3</v>
      </c>
      <c r="DD744" s="2" t="s">
        <v>3</v>
      </c>
      <c r="DE744" s="2" t="s">
        <v>3</v>
      </c>
      <c r="DF744" s="2" t="s">
        <v>3</v>
      </c>
      <c r="DG744" s="2" t="s">
        <v>3</v>
      </c>
      <c r="DH744" s="2" t="s">
        <v>3</v>
      </c>
      <c r="DI744" s="2" t="s">
        <v>3</v>
      </c>
      <c r="DJ744" s="2" t="s">
        <v>3</v>
      </c>
      <c r="DK744" s="2" t="s">
        <v>3</v>
      </c>
      <c r="DL744" s="2" t="s">
        <v>3</v>
      </c>
      <c r="DM744" s="2" t="s">
        <v>3</v>
      </c>
      <c r="DN744" s="2">
        <v>0</v>
      </c>
      <c r="DO744" s="2">
        <v>0</v>
      </c>
      <c r="DP744" s="2">
        <v>1</v>
      </c>
      <c r="DQ744" s="2">
        <v>1</v>
      </c>
      <c r="DR744" s="2"/>
      <c r="DS744" s="2"/>
      <c r="DT744" s="2"/>
      <c r="DU744" s="2">
        <v>1013</v>
      </c>
      <c r="DV744" s="2" t="s">
        <v>141</v>
      </c>
      <c r="DW744" s="2" t="s">
        <v>141</v>
      </c>
      <c r="DX744" s="2">
        <v>1</v>
      </c>
      <c r="DY744" s="2"/>
      <c r="DZ744" s="2" t="s">
        <v>3</v>
      </c>
      <c r="EA744" s="2" t="s">
        <v>3</v>
      </c>
      <c r="EB744" s="2" t="s">
        <v>3</v>
      </c>
      <c r="EC744" s="2" t="s">
        <v>3</v>
      </c>
      <c r="ED744" s="2"/>
      <c r="EE744" s="2">
        <v>75084877</v>
      </c>
      <c r="EF744" s="2">
        <v>3</v>
      </c>
      <c r="EG744" s="2" t="s">
        <v>143</v>
      </c>
      <c r="EH744" s="2">
        <v>0</v>
      </c>
      <c r="EI744" s="2" t="s">
        <v>3</v>
      </c>
      <c r="EJ744" s="2">
        <v>2</v>
      </c>
      <c r="EK744" s="2">
        <v>110006</v>
      </c>
      <c r="EL744" s="2" t="s">
        <v>144</v>
      </c>
      <c r="EM744" s="2" t="s">
        <v>145</v>
      </c>
      <c r="EN744" s="2"/>
      <c r="EO744" s="2" t="s">
        <v>3</v>
      </c>
      <c r="EP744" s="2"/>
      <c r="EQ744" s="2">
        <v>1024</v>
      </c>
      <c r="ER744" s="2">
        <v>0</v>
      </c>
      <c r="ES744" s="2">
        <v>0</v>
      </c>
      <c r="ET744" s="2">
        <v>0</v>
      </c>
      <c r="EU744" s="2">
        <v>0</v>
      </c>
      <c r="EV744" s="2">
        <v>0</v>
      </c>
      <c r="EW744" s="2">
        <v>0.1</v>
      </c>
      <c r="EX744" s="2">
        <v>0</v>
      </c>
      <c r="EY744" s="2">
        <v>0</v>
      </c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>
        <v>0</v>
      </c>
      <c r="FR744" s="2">
        <v>0</v>
      </c>
      <c r="FS744" s="2">
        <v>0</v>
      </c>
      <c r="FT744" s="2"/>
      <c r="FU744" s="2"/>
      <c r="FV744" s="2"/>
      <c r="FW744" s="2"/>
      <c r="FX744" s="2">
        <v>90</v>
      </c>
      <c r="FY744" s="2">
        <v>46</v>
      </c>
      <c r="FZ744" s="2"/>
      <c r="GA744" s="2" t="s">
        <v>3</v>
      </c>
      <c r="GB744" s="2"/>
      <c r="GC744" s="2"/>
      <c r="GD744" s="2">
        <v>1</v>
      </c>
      <c r="GE744" s="2"/>
      <c r="GF744" s="2">
        <v>-760787583</v>
      </c>
      <c r="GG744" s="2">
        <v>2</v>
      </c>
      <c r="GH744" s="2">
        <v>1</v>
      </c>
      <c r="GI744" s="2">
        <v>-2</v>
      </c>
      <c r="GJ744" s="2">
        <v>0</v>
      </c>
      <c r="GK744" s="2">
        <v>0</v>
      </c>
      <c r="GL744" s="2">
        <f t="shared" si="484"/>
        <v>0</v>
      </c>
      <c r="GM744" s="2">
        <f t="shared" si="485"/>
        <v>199.23</v>
      </c>
      <c r="GN744" s="2">
        <f t="shared" si="486"/>
        <v>0</v>
      </c>
      <c r="GO744" s="2">
        <f t="shared" si="487"/>
        <v>199.23</v>
      </c>
      <c r="GP744" s="2">
        <f t="shared" si="488"/>
        <v>0</v>
      </c>
      <c r="GQ744" s="2"/>
      <c r="GR744" s="2">
        <v>0</v>
      </c>
      <c r="GS744" s="2">
        <v>3</v>
      </c>
      <c r="GT744" s="2">
        <v>0</v>
      </c>
      <c r="GU744" s="2" t="s">
        <v>3</v>
      </c>
      <c r="GV744" s="2">
        <f t="shared" si="489"/>
        <v>0</v>
      </c>
      <c r="GW744" s="2">
        <v>1</v>
      </c>
      <c r="GX744" s="2">
        <f t="shared" si="490"/>
        <v>0</v>
      </c>
      <c r="GY744" s="2"/>
      <c r="GZ744" s="2"/>
      <c r="HA744" s="2">
        <v>0</v>
      </c>
      <c r="HB744" s="2">
        <v>0</v>
      </c>
      <c r="HC744" s="2">
        <f t="shared" si="491"/>
        <v>0</v>
      </c>
      <c r="HD744" s="2"/>
      <c r="HE744" s="2" t="s">
        <v>3</v>
      </c>
      <c r="HF744" s="2" t="s">
        <v>3</v>
      </c>
      <c r="HG744" s="2"/>
      <c r="HH744" s="2"/>
      <c r="HI744" s="2"/>
      <c r="HJ744" s="2"/>
      <c r="HK744" s="2"/>
      <c r="HL744" s="2"/>
      <c r="HM744" s="2" t="s">
        <v>3</v>
      </c>
      <c r="HN744" s="2" t="s">
        <v>146</v>
      </c>
      <c r="HO744" s="2" t="s">
        <v>147</v>
      </c>
      <c r="HP744" s="2" t="s">
        <v>144</v>
      </c>
      <c r="HQ744" s="2" t="s">
        <v>144</v>
      </c>
      <c r="HR744" s="2"/>
      <c r="HS744" s="2">
        <v>0</v>
      </c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>
        <v>0</v>
      </c>
      <c r="IL744" s="2"/>
      <c r="IM744" s="2"/>
      <c r="IN744" s="2"/>
      <c r="IO744" s="2"/>
      <c r="IP744" s="2"/>
      <c r="IQ744" s="2"/>
      <c r="IR744" s="2"/>
      <c r="IS744" s="2"/>
      <c r="IT744" s="2"/>
      <c r="IU744" s="2"/>
    </row>
    <row r="745" spans="1:255" x14ac:dyDescent="0.25">
      <c r="A745" s="2">
        <v>18</v>
      </c>
      <c r="B745" s="2">
        <v>0</v>
      </c>
      <c r="C745" s="2">
        <v>587</v>
      </c>
      <c r="D745" s="2"/>
      <c r="E745" s="2" t="s">
        <v>3</v>
      </c>
      <c r="F745" s="2" t="s">
        <v>148</v>
      </c>
      <c r="G745" s="2" t="s">
        <v>149</v>
      </c>
      <c r="H745" s="2" t="s">
        <v>103</v>
      </c>
      <c r="I745" s="2">
        <f>I744*J745</f>
        <v>-3.0769999999999999E-2</v>
      </c>
      <c r="J745" s="2">
        <v>-3.0769999999999999E-2</v>
      </c>
      <c r="K745" s="2">
        <v>-3.0769999999999999E-2</v>
      </c>
      <c r="L745" s="2"/>
      <c r="M745" s="2"/>
      <c r="N745" s="2"/>
      <c r="O745" s="2">
        <f t="shared" si="471"/>
        <v>-7.65</v>
      </c>
      <c r="P745" s="2">
        <f>ROUND(CQ745*I745,2)</f>
        <v>-7.65</v>
      </c>
      <c r="Q745" s="2">
        <f>ROUND(CR745*I745,2)</f>
        <v>0</v>
      </c>
      <c r="R745" s="2">
        <f>ROUND(CS745*I745,2)</f>
        <v>0</v>
      </c>
      <c r="S745" s="2">
        <f>ROUND(CT745*I745,2)</f>
        <v>0</v>
      </c>
      <c r="T745" s="2">
        <f t="shared" si="472"/>
        <v>0</v>
      </c>
      <c r="U745" s="2">
        <f>ROUND(CV745*I745,7)</f>
        <v>0</v>
      </c>
      <c r="V745" s="2">
        <f>ROUND(CW745*I745,7)</f>
        <v>0</v>
      </c>
      <c r="W745" s="2">
        <f t="shared" si="473"/>
        <v>0</v>
      </c>
      <c r="X745" s="2">
        <f t="shared" si="474"/>
        <v>0</v>
      </c>
      <c r="Y745" s="2">
        <f t="shared" si="475"/>
        <v>0</v>
      </c>
      <c r="Z745" s="2"/>
      <c r="AA745" s="2">
        <v>-1</v>
      </c>
      <c r="AB745" s="2">
        <f t="shared" si="476"/>
        <v>241.35</v>
      </c>
      <c r="AC745" s="2">
        <f>ROUND((ES745),6)</f>
        <v>241.35</v>
      </c>
      <c r="AD745" s="2">
        <f>ROUND((((ET745)-(EU745))+AE745),6)</f>
        <v>0</v>
      </c>
      <c r="AE745" s="2">
        <f t="shared" ref="AE745:AF747" si="495">ROUND((EU745),6)</f>
        <v>0</v>
      </c>
      <c r="AF745" s="2">
        <f t="shared" si="495"/>
        <v>0</v>
      </c>
      <c r="AG745" s="2">
        <f t="shared" si="477"/>
        <v>0</v>
      </c>
      <c r="AH745" s="2">
        <f t="shared" ref="AH745:AI747" si="496">(EW745)</f>
        <v>0</v>
      </c>
      <c r="AI745" s="2">
        <f t="shared" si="496"/>
        <v>0</v>
      </c>
      <c r="AJ745" s="2">
        <f t="shared" si="478"/>
        <v>0</v>
      </c>
      <c r="AK745" s="2">
        <v>241.35</v>
      </c>
      <c r="AL745" s="2">
        <v>241.35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90</v>
      </c>
      <c r="AU745" s="2">
        <v>46</v>
      </c>
      <c r="AV745" s="2">
        <v>1</v>
      </c>
      <c r="AW745" s="2">
        <v>1</v>
      </c>
      <c r="AX745" s="2"/>
      <c r="AY745" s="2"/>
      <c r="AZ745" s="2">
        <v>1</v>
      </c>
      <c r="BA745" s="2">
        <v>1</v>
      </c>
      <c r="BB745" s="2">
        <v>1</v>
      </c>
      <c r="BC745" s="2">
        <v>1.03</v>
      </c>
      <c r="BD745" s="2" t="s">
        <v>3</v>
      </c>
      <c r="BE745" s="2" t="s">
        <v>3</v>
      </c>
      <c r="BF745" s="2" t="s">
        <v>3</v>
      </c>
      <c r="BG745" s="2" t="s">
        <v>3</v>
      </c>
      <c r="BH745" s="2">
        <v>3</v>
      </c>
      <c r="BI745" s="2">
        <v>2</v>
      </c>
      <c r="BJ745" s="2" t="s">
        <v>150</v>
      </c>
      <c r="BK745" s="2"/>
      <c r="BL745" s="2"/>
      <c r="BM745" s="2">
        <v>110006</v>
      </c>
      <c r="BN745" s="2">
        <v>0</v>
      </c>
      <c r="BO745" s="2" t="s">
        <v>148</v>
      </c>
      <c r="BP745" s="2">
        <v>1</v>
      </c>
      <c r="BQ745" s="2">
        <v>3</v>
      </c>
      <c r="BR745" s="2">
        <v>0</v>
      </c>
      <c r="BS745" s="2">
        <v>1</v>
      </c>
      <c r="BT745" s="2">
        <v>1</v>
      </c>
      <c r="BU745" s="2">
        <v>1</v>
      </c>
      <c r="BV745" s="2">
        <v>1</v>
      </c>
      <c r="BW745" s="2">
        <v>1</v>
      </c>
      <c r="BX745" s="2">
        <v>1</v>
      </c>
      <c r="BY745" s="2" t="s">
        <v>3</v>
      </c>
      <c r="BZ745" s="2">
        <v>90</v>
      </c>
      <c r="CA745" s="2">
        <v>46</v>
      </c>
      <c r="CB745" s="2" t="s">
        <v>3</v>
      </c>
      <c r="CC745" s="2"/>
      <c r="CD745" s="2"/>
      <c r="CE745" s="2">
        <v>0</v>
      </c>
      <c r="CF745" s="2">
        <v>0</v>
      </c>
      <c r="CG745" s="2">
        <v>0</v>
      </c>
      <c r="CH745" s="2"/>
      <c r="CI745" s="2"/>
      <c r="CJ745" s="2"/>
      <c r="CK745" s="2"/>
      <c r="CL745" s="2"/>
      <c r="CM745" s="2">
        <v>0</v>
      </c>
      <c r="CN745" s="2" t="s">
        <v>3</v>
      </c>
      <c r="CO745" s="2">
        <v>0</v>
      </c>
      <c r="CP745" s="2">
        <f t="shared" si="479"/>
        <v>-7.65</v>
      </c>
      <c r="CQ745" s="2">
        <f>ROUND(AL745*BC745,2)</f>
        <v>248.59</v>
      </c>
      <c r="CR745" s="2">
        <f>ROUND(AM745*BB745,2)</f>
        <v>0</v>
      </c>
      <c r="CS745" s="2">
        <f>ROUND(AN745*BS745,2)</f>
        <v>0</v>
      </c>
      <c r="CT745" s="2">
        <f>ROUND(AO745*BA745,2)</f>
        <v>0</v>
      </c>
      <c r="CU745" s="2">
        <f t="shared" si="480"/>
        <v>0</v>
      </c>
      <c r="CV745" s="2">
        <f>AH745</f>
        <v>0</v>
      </c>
      <c r="CW745" s="2">
        <f>AI745</f>
        <v>0</v>
      </c>
      <c r="CX745" s="2">
        <f t="shared" si="481"/>
        <v>0</v>
      </c>
      <c r="CY745" s="2">
        <f>(((S745+R745)*AT745)/100)</f>
        <v>0</v>
      </c>
      <c r="CZ745" s="2">
        <f>(((S745+R745)*AU745)/100)</f>
        <v>0</v>
      </c>
      <c r="DA745" s="2"/>
      <c r="DB745" s="2"/>
      <c r="DC745" s="2" t="s">
        <v>3</v>
      </c>
      <c r="DD745" s="2" t="s">
        <v>3</v>
      </c>
      <c r="DE745" s="2" t="s">
        <v>3</v>
      </c>
      <c r="DF745" s="2" t="s">
        <v>3</v>
      </c>
      <c r="DG745" s="2" t="s">
        <v>3</v>
      </c>
      <c r="DH745" s="2" t="s">
        <v>3</v>
      </c>
      <c r="DI745" s="2" t="s">
        <v>3</v>
      </c>
      <c r="DJ745" s="2" t="s">
        <v>3</v>
      </c>
      <c r="DK745" s="2" t="s">
        <v>3</v>
      </c>
      <c r="DL745" s="2" t="s">
        <v>3</v>
      </c>
      <c r="DM745" s="2" t="s">
        <v>3</v>
      </c>
      <c r="DN745" s="2">
        <v>0</v>
      </c>
      <c r="DO745" s="2">
        <v>0</v>
      </c>
      <c r="DP745" s="2">
        <v>1</v>
      </c>
      <c r="DQ745" s="2">
        <v>1</v>
      </c>
      <c r="DR745" s="2"/>
      <c r="DS745" s="2"/>
      <c r="DT745" s="2"/>
      <c r="DU745" s="2">
        <v>1013</v>
      </c>
      <c r="DV745" s="2" t="s">
        <v>103</v>
      </c>
      <c r="DW745" s="2" t="s">
        <v>105</v>
      </c>
      <c r="DX745" s="2">
        <v>1</v>
      </c>
      <c r="DY745" s="2"/>
      <c r="DZ745" s="2" t="s">
        <v>3</v>
      </c>
      <c r="EA745" s="2" t="s">
        <v>3</v>
      </c>
      <c r="EB745" s="2" t="s">
        <v>3</v>
      </c>
      <c r="EC745" s="2" t="s">
        <v>3</v>
      </c>
      <c r="ED745" s="2"/>
      <c r="EE745" s="2">
        <v>75084877</v>
      </c>
      <c r="EF745" s="2">
        <v>3</v>
      </c>
      <c r="EG745" s="2" t="s">
        <v>143</v>
      </c>
      <c r="EH745" s="2">
        <v>0</v>
      </c>
      <c r="EI745" s="2" t="s">
        <v>3</v>
      </c>
      <c r="EJ745" s="2">
        <v>2</v>
      </c>
      <c r="EK745" s="2">
        <v>110006</v>
      </c>
      <c r="EL745" s="2" t="s">
        <v>144</v>
      </c>
      <c r="EM745" s="2" t="s">
        <v>145</v>
      </c>
      <c r="EN745" s="2"/>
      <c r="EO745" s="2" t="s">
        <v>3</v>
      </c>
      <c r="EP745" s="2"/>
      <c r="EQ745" s="2">
        <v>1024</v>
      </c>
      <c r="ER745" s="2">
        <v>241.35</v>
      </c>
      <c r="ES745" s="2">
        <v>241.35</v>
      </c>
      <c r="ET745" s="2">
        <v>0</v>
      </c>
      <c r="EU745" s="2">
        <v>0</v>
      </c>
      <c r="EV745" s="2">
        <v>0</v>
      </c>
      <c r="EW745" s="2">
        <v>0</v>
      </c>
      <c r="EX745" s="2">
        <v>0</v>
      </c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>
        <v>0</v>
      </c>
      <c r="FR745" s="2">
        <v>0</v>
      </c>
      <c r="FS745" s="2">
        <v>0</v>
      </c>
      <c r="FT745" s="2"/>
      <c r="FU745" s="2"/>
      <c r="FV745" s="2"/>
      <c r="FW745" s="2"/>
      <c r="FX745" s="2">
        <v>90</v>
      </c>
      <c r="FY745" s="2">
        <v>46</v>
      </c>
      <c r="FZ745" s="2"/>
      <c r="GA745" s="2" t="s">
        <v>3</v>
      </c>
      <c r="GB745" s="2"/>
      <c r="GC745" s="2"/>
      <c r="GD745" s="2">
        <v>1</v>
      </c>
      <c r="GE745" s="2"/>
      <c r="GF745" s="2">
        <v>-1706756297</v>
      </c>
      <c r="GG745" s="2">
        <v>2</v>
      </c>
      <c r="GH745" s="2">
        <v>1</v>
      </c>
      <c r="GI745" s="2">
        <v>2</v>
      </c>
      <c r="GJ745" s="2">
        <v>0</v>
      </c>
      <c r="GK745" s="2">
        <v>0</v>
      </c>
      <c r="GL745" s="2">
        <f t="shared" si="484"/>
        <v>0</v>
      </c>
      <c r="GM745" s="2">
        <f t="shared" si="485"/>
        <v>-7.65</v>
      </c>
      <c r="GN745" s="2">
        <f t="shared" si="486"/>
        <v>0</v>
      </c>
      <c r="GO745" s="2">
        <f t="shared" si="487"/>
        <v>-7.65</v>
      </c>
      <c r="GP745" s="2">
        <f t="shared" si="488"/>
        <v>0</v>
      </c>
      <c r="GQ745" s="2"/>
      <c r="GR745" s="2">
        <v>0</v>
      </c>
      <c r="GS745" s="2">
        <v>3</v>
      </c>
      <c r="GT745" s="2">
        <v>0</v>
      </c>
      <c r="GU745" s="2" t="s">
        <v>3</v>
      </c>
      <c r="GV745" s="2">
        <f t="shared" si="489"/>
        <v>0</v>
      </c>
      <c r="GW745" s="2">
        <v>1</v>
      </c>
      <c r="GX745" s="2">
        <f t="shared" si="490"/>
        <v>0</v>
      </c>
      <c r="GY745" s="2"/>
      <c r="GZ745" s="2"/>
      <c r="HA745" s="2">
        <v>0</v>
      </c>
      <c r="HB745" s="2">
        <v>0</v>
      </c>
      <c r="HC745" s="2">
        <f t="shared" si="491"/>
        <v>0</v>
      </c>
      <c r="HD745" s="2"/>
      <c r="HE745" s="2" t="s">
        <v>3</v>
      </c>
      <c r="HF745" s="2" t="s">
        <v>3</v>
      </c>
      <c r="HG745" s="2"/>
      <c r="HH745" s="2"/>
      <c r="HI745" s="2"/>
      <c r="HJ745" s="2"/>
      <c r="HK745" s="2"/>
      <c r="HL745" s="2"/>
      <c r="HM745" s="2" t="s">
        <v>3</v>
      </c>
      <c r="HN745" s="2" t="s">
        <v>146</v>
      </c>
      <c r="HO745" s="2" t="s">
        <v>147</v>
      </c>
      <c r="HP745" s="2" t="s">
        <v>144</v>
      </c>
      <c r="HQ745" s="2" t="s">
        <v>144</v>
      </c>
      <c r="HR745" s="2"/>
      <c r="HS745" s="2">
        <v>0</v>
      </c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>
        <v>0</v>
      </c>
      <c r="IL745" s="2"/>
      <c r="IM745" s="2"/>
      <c r="IN745" s="2"/>
      <c r="IO745" s="2"/>
      <c r="IP745" s="2"/>
      <c r="IQ745" s="2"/>
      <c r="IR745" s="2"/>
      <c r="IS745" s="2"/>
      <c r="IT745" s="2"/>
      <c r="IU745" s="2"/>
    </row>
    <row r="746" spans="1:255" x14ac:dyDescent="0.25">
      <c r="A746" s="2">
        <v>18</v>
      </c>
      <c r="B746" s="2">
        <v>0</v>
      </c>
      <c r="C746" s="2">
        <v>588</v>
      </c>
      <c r="D746" s="2"/>
      <c r="E746" s="2" t="s">
        <v>3</v>
      </c>
      <c r="F746" s="2" t="s">
        <v>151</v>
      </c>
      <c r="G746" s="2" t="s">
        <v>152</v>
      </c>
      <c r="H746" s="2" t="s">
        <v>153</v>
      </c>
      <c r="I746" s="2">
        <f>J746</f>
        <v>2</v>
      </c>
      <c r="J746" s="2">
        <v>2</v>
      </c>
      <c r="K746" s="2">
        <v>2</v>
      </c>
      <c r="L746" s="2"/>
      <c r="M746" s="2"/>
      <c r="N746" s="2"/>
      <c r="O746" s="2">
        <f>ROUND(P746,2)</f>
        <v>1.62</v>
      </c>
      <c r="P746" s="2">
        <f>ROUND(ROUND(ROUND(SUMIF(SmtRes!AQ585:'SmtRes'!AQ588,"=1",SmtRes!CU585:'SmtRes'!CU588),2),2)*I746/100,2)</f>
        <v>1.62</v>
      </c>
      <c r="Q746" s="2">
        <f>ROUND(CR746*I746,2)</f>
        <v>0</v>
      </c>
      <c r="R746" s="2">
        <f>ROUND(CS746*I746,2)</f>
        <v>0</v>
      </c>
      <c r="S746" s="2">
        <f>ROUND(CT746*I746,2)</f>
        <v>0</v>
      </c>
      <c r="T746" s="2">
        <f t="shared" si="472"/>
        <v>0</v>
      </c>
      <c r="U746" s="2">
        <f>ROUND(CV746*I746,7)</f>
        <v>0</v>
      </c>
      <c r="V746" s="2">
        <f>ROUND(CW746*I746,7)</f>
        <v>0</v>
      </c>
      <c r="W746" s="2">
        <f t="shared" si="473"/>
        <v>0</v>
      </c>
      <c r="X746" s="2">
        <f t="shared" si="474"/>
        <v>0</v>
      </c>
      <c r="Y746" s="2">
        <f t="shared" si="475"/>
        <v>0</v>
      </c>
      <c r="Z746" s="2"/>
      <c r="AA746" s="2">
        <v>-1</v>
      </c>
      <c r="AB746" s="2">
        <f t="shared" si="476"/>
        <v>0</v>
      </c>
      <c r="AC746" s="2">
        <f>ROUND((ES746),6)</f>
        <v>0</v>
      </c>
      <c r="AD746" s="2">
        <f>ROUND((((ET746)-(EU746))+AE746),6)</f>
        <v>0</v>
      </c>
      <c r="AE746" s="2">
        <f t="shared" si="495"/>
        <v>0</v>
      </c>
      <c r="AF746" s="2">
        <f t="shared" si="495"/>
        <v>0</v>
      </c>
      <c r="AG746" s="2">
        <f t="shared" si="477"/>
        <v>0</v>
      </c>
      <c r="AH746" s="2">
        <f t="shared" si="496"/>
        <v>0</v>
      </c>
      <c r="AI746" s="2">
        <f t="shared" si="496"/>
        <v>0</v>
      </c>
      <c r="AJ746" s="2">
        <f t="shared" si="478"/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90</v>
      </c>
      <c r="AU746" s="2">
        <v>46</v>
      </c>
      <c r="AV746" s="2">
        <v>1</v>
      </c>
      <c r="AW746" s="2">
        <v>1</v>
      </c>
      <c r="AX746" s="2"/>
      <c r="AY746" s="2"/>
      <c r="AZ746" s="2">
        <v>1</v>
      </c>
      <c r="BA746" s="2">
        <v>1</v>
      </c>
      <c r="BB746" s="2">
        <v>1</v>
      </c>
      <c r="BC746" s="2">
        <v>1</v>
      </c>
      <c r="BD746" s="2" t="s">
        <v>3</v>
      </c>
      <c r="BE746" s="2" t="s">
        <v>3</v>
      </c>
      <c r="BF746" s="2" t="s">
        <v>3</v>
      </c>
      <c r="BG746" s="2" t="s">
        <v>3</v>
      </c>
      <c r="BH746" s="2">
        <v>3</v>
      </c>
      <c r="BI746" s="2">
        <v>2</v>
      </c>
      <c r="BJ746" s="2" t="s">
        <v>3</v>
      </c>
      <c r="BK746" s="2"/>
      <c r="BL746" s="2"/>
      <c r="BM746" s="2">
        <v>110006</v>
      </c>
      <c r="BN746" s="2">
        <v>0</v>
      </c>
      <c r="BO746" s="2" t="s">
        <v>3</v>
      </c>
      <c r="BP746" s="2">
        <v>0</v>
      </c>
      <c r="BQ746" s="2">
        <v>3</v>
      </c>
      <c r="BR746" s="2">
        <v>0</v>
      </c>
      <c r="BS746" s="2">
        <v>1</v>
      </c>
      <c r="BT746" s="2">
        <v>1</v>
      </c>
      <c r="BU746" s="2">
        <v>1</v>
      </c>
      <c r="BV746" s="2">
        <v>1</v>
      </c>
      <c r="BW746" s="2">
        <v>1</v>
      </c>
      <c r="BX746" s="2">
        <v>1</v>
      </c>
      <c r="BY746" s="2" t="s">
        <v>3</v>
      </c>
      <c r="BZ746" s="2">
        <v>90</v>
      </c>
      <c r="CA746" s="2">
        <v>46</v>
      </c>
      <c r="CB746" s="2" t="s">
        <v>3</v>
      </c>
      <c r="CC746" s="2"/>
      <c r="CD746" s="2"/>
      <c r="CE746" s="2">
        <v>0</v>
      </c>
      <c r="CF746" s="2">
        <v>0</v>
      </c>
      <c r="CG746" s="2">
        <v>0</v>
      </c>
      <c r="CH746" s="2"/>
      <c r="CI746" s="2"/>
      <c r="CJ746" s="2"/>
      <c r="CK746" s="2"/>
      <c r="CL746" s="2"/>
      <c r="CM746" s="2">
        <v>0</v>
      </c>
      <c r="CN746" s="2" t="s">
        <v>3</v>
      </c>
      <c r="CO746" s="2">
        <v>0</v>
      </c>
      <c r="CP746" s="2">
        <f>0</f>
        <v>0</v>
      </c>
      <c r="CQ746" s="2">
        <f>0</f>
        <v>0</v>
      </c>
      <c r="CR746" s="2">
        <f>0</f>
        <v>0</v>
      </c>
      <c r="CS746" s="2">
        <f>0</f>
        <v>0</v>
      </c>
      <c r="CT746" s="2">
        <f>0</f>
        <v>0</v>
      </c>
      <c r="CU746" s="2">
        <f>0</f>
        <v>0</v>
      </c>
      <c r="CV746" s="2">
        <f>0</f>
        <v>0</v>
      </c>
      <c r="CW746" s="2">
        <f>0</f>
        <v>0</v>
      </c>
      <c r="CX746" s="2">
        <f>0</f>
        <v>0</v>
      </c>
      <c r="CY746" s="2">
        <f>0</f>
        <v>0</v>
      </c>
      <c r="CZ746" s="2">
        <f>0</f>
        <v>0</v>
      </c>
      <c r="DA746" s="2"/>
      <c r="DB746" s="2"/>
      <c r="DC746" s="2" t="s">
        <v>3</v>
      </c>
      <c r="DD746" s="2" t="s">
        <v>3</v>
      </c>
      <c r="DE746" s="2" t="s">
        <v>3</v>
      </c>
      <c r="DF746" s="2" t="s">
        <v>3</v>
      </c>
      <c r="DG746" s="2" t="s">
        <v>3</v>
      </c>
      <c r="DH746" s="2" t="s">
        <v>3</v>
      </c>
      <c r="DI746" s="2" t="s">
        <v>3</v>
      </c>
      <c r="DJ746" s="2" t="s">
        <v>3</v>
      </c>
      <c r="DK746" s="2" t="s">
        <v>3</v>
      </c>
      <c r="DL746" s="2" t="s">
        <v>3</v>
      </c>
      <c r="DM746" s="2" t="s">
        <v>3</v>
      </c>
      <c r="DN746" s="2">
        <v>0</v>
      </c>
      <c r="DO746" s="2">
        <v>0</v>
      </c>
      <c r="DP746" s="2">
        <v>1</v>
      </c>
      <c r="DQ746" s="2">
        <v>1</v>
      </c>
      <c r="DR746" s="2"/>
      <c r="DS746" s="2"/>
      <c r="DT746" s="2"/>
      <c r="DU746" s="2">
        <v>1013</v>
      </c>
      <c r="DV746" s="2" t="s">
        <v>153</v>
      </c>
      <c r="DW746" s="2" t="s">
        <v>153</v>
      </c>
      <c r="DX746" s="2">
        <v>1</v>
      </c>
      <c r="DY746" s="2"/>
      <c r="DZ746" s="2" t="s">
        <v>3</v>
      </c>
      <c r="EA746" s="2" t="s">
        <v>3</v>
      </c>
      <c r="EB746" s="2" t="s">
        <v>3</v>
      </c>
      <c r="EC746" s="2" t="s">
        <v>3</v>
      </c>
      <c r="ED746" s="2"/>
      <c r="EE746" s="2">
        <v>75084877</v>
      </c>
      <c r="EF746" s="2">
        <v>3</v>
      </c>
      <c r="EG746" s="2" t="s">
        <v>143</v>
      </c>
      <c r="EH746" s="2">
        <v>0</v>
      </c>
      <c r="EI746" s="2" t="s">
        <v>3</v>
      </c>
      <c r="EJ746" s="2">
        <v>2</v>
      </c>
      <c r="EK746" s="2">
        <v>110006</v>
      </c>
      <c r="EL746" s="2" t="s">
        <v>144</v>
      </c>
      <c r="EM746" s="2" t="s">
        <v>145</v>
      </c>
      <c r="EN746" s="2"/>
      <c r="EO746" s="2" t="s">
        <v>3</v>
      </c>
      <c r="EP746" s="2"/>
      <c r="EQ746" s="2">
        <v>1024</v>
      </c>
      <c r="ER746" s="2">
        <v>0</v>
      </c>
      <c r="ES746" s="2">
        <v>0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>
        <v>0</v>
      </c>
      <c r="FR746" s="2">
        <v>0</v>
      </c>
      <c r="FS746" s="2">
        <v>0</v>
      </c>
      <c r="FT746" s="2"/>
      <c r="FU746" s="2"/>
      <c r="FV746" s="2"/>
      <c r="FW746" s="2"/>
      <c r="FX746" s="2">
        <v>90</v>
      </c>
      <c r="FY746" s="2">
        <v>46</v>
      </c>
      <c r="FZ746" s="2"/>
      <c r="GA746" s="2" t="s">
        <v>3</v>
      </c>
      <c r="GB746" s="2"/>
      <c r="GC746" s="2"/>
      <c r="GD746" s="2">
        <v>1</v>
      </c>
      <c r="GE746" s="2"/>
      <c r="GF746" s="2">
        <v>274903907</v>
      </c>
      <c r="GG746" s="2">
        <v>2</v>
      </c>
      <c r="GH746" s="2">
        <v>1</v>
      </c>
      <c r="GI746" s="2">
        <v>-2</v>
      </c>
      <c r="GJ746" s="2">
        <v>0</v>
      </c>
      <c r="GK746" s="2">
        <v>0</v>
      </c>
      <c r="GL746" s="2">
        <f t="shared" si="484"/>
        <v>0</v>
      </c>
      <c r="GM746" s="2">
        <f t="shared" si="485"/>
        <v>1.62</v>
      </c>
      <c r="GN746" s="2">
        <f t="shared" si="486"/>
        <v>0</v>
      </c>
      <c r="GO746" s="2">
        <f t="shared" si="487"/>
        <v>1.62</v>
      </c>
      <c r="GP746" s="2">
        <f t="shared" si="488"/>
        <v>0</v>
      </c>
      <c r="GQ746" s="2"/>
      <c r="GR746" s="2">
        <v>0</v>
      </c>
      <c r="GS746" s="2">
        <v>3</v>
      </c>
      <c r="GT746" s="2">
        <v>0</v>
      </c>
      <c r="GU746" s="2" t="s">
        <v>3</v>
      </c>
      <c r="GV746" s="2">
        <f t="shared" si="489"/>
        <v>0</v>
      </c>
      <c r="GW746" s="2">
        <v>1</v>
      </c>
      <c r="GX746" s="2">
        <f t="shared" si="490"/>
        <v>0</v>
      </c>
      <c r="GY746" s="2"/>
      <c r="GZ746" s="2"/>
      <c r="HA746" s="2">
        <v>0</v>
      </c>
      <c r="HB746" s="2">
        <v>0</v>
      </c>
      <c r="HC746" s="2">
        <f>0</f>
        <v>0</v>
      </c>
      <c r="HD746" s="2"/>
      <c r="HE746" s="2" t="s">
        <v>3</v>
      </c>
      <c r="HF746" s="2" t="s">
        <v>3</v>
      </c>
      <c r="HG746" s="2"/>
      <c r="HH746" s="2"/>
      <c r="HI746" s="2"/>
      <c r="HJ746" s="2"/>
      <c r="HK746" s="2"/>
      <c r="HL746" s="2"/>
      <c r="HM746" s="2" t="s">
        <v>3</v>
      </c>
      <c r="HN746" s="2" t="s">
        <v>146</v>
      </c>
      <c r="HO746" s="2" t="s">
        <v>147</v>
      </c>
      <c r="HP746" s="2" t="s">
        <v>144</v>
      </c>
      <c r="HQ746" s="2" t="s">
        <v>144</v>
      </c>
      <c r="HR746" s="2"/>
      <c r="HS746" s="2">
        <v>0</v>
      </c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>
        <v>0</v>
      </c>
      <c r="IL746" s="2"/>
      <c r="IM746" s="2"/>
      <c r="IN746" s="2"/>
      <c r="IO746" s="2"/>
      <c r="IP746" s="2"/>
      <c r="IQ746" s="2"/>
      <c r="IR746" s="2"/>
      <c r="IS746" s="2"/>
      <c r="IT746" s="2"/>
      <c r="IU746" s="2"/>
    </row>
    <row r="747" spans="1:255" x14ac:dyDescent="0.25">
      <c r="A747" s="2">
        <v>17</v>
      </c>
      <c r="B747" s="2">
        <v>0</v>
      </c>
      <c r="C747" s="2"/>
      <c r="D747" s="2"/>
      <c r="E747" s="2" t="s">
        <v>3</v>
      </c>
      <c r="F747" s="2" t="s">
        <v>154</v>
      </c>
      <c r="G747" s="2" t="s">
        <v>155</v>
      </c>
      <c r="H747" s="2" t="s">
        <v>103</v>
      </c>
      <c r="I747" s="2">
        <f>ROUND(2,7)</f>
        <v>2</v>
      </c>
      <c r="J747" s="2">
        <v>0</v>
      </c>
      <c r="K747" s="2">
        <f>ROUND(2,7)</f>
        <v>2</v>
      </c>
      <c r="L747" s="2"/>
      <c r="M747" s="2"/>
      <c r="N747" s="2"/>
      <c r="O747" s="2">
        <f>ROUND(CP747,2)</f>
        <v>895</v>
      </c>
      <c r="P747" s="2">
        <f>ROUND(CQ747*I747,2)</f>
        <v>895</v>
      </c>
      <c r="Q747" s="2">
        <f>ROUND(CR747*I747,2)</f>
        <v>0</v>
      </c>
      <c r="R747" s="2">
        <f>ROUND(CS747*I747,2)</f>
        <v>0</v>
      </c>
      <c r="S747" s="2">
        <f>ROUND(CT747*I747,2)</f>
        <v>0</v>
      </c>
      <c r="T747" s="2">
        <f t="shared" si="472"/>
        <v>0</v>
      </c>
      <c r="U747" s="2">
        <f>ROUND(CV747*I747,7)</f>
        <v>0</v>
      </c>
      <c r="V747" s="2">
        <f>ROUND(CW747*I747,7)</f>
        <v>0</v>
      </c>
      <c r="W747" s="2">
        <f t="shared" si="473"/>
        <v>0</v>
      </c>
      <c r="X747" s="2">
        <f t="shared" si="474"/>
        <v>0</v>
      </c>
      <c r="Y747" s="2">
        <f t="shared" si="475"/>
        <v>0</v>
      </c>
      <c r="Z747" s="2"/>
      <c r="AA747" s="2">
        <v>-1</v>
      </c>
      <c r="AB747" s="2">
        <f t="shared" si="476"/>
        <v>491.76</v>
      </c>
      <c r="AC747" s="2">
        <f>ROUND((ES747),6)</f>
        <v>491.76</v>
      </c>
      <c r="AD747" s="2">
        <f>ROUND((((ET747)-(EU747))+AE747),6)</f>
        <v>0</v>
      </c>
      <c r="AE747" s="2">
        <f t="shared" si="495"/>
        <v>0</v>
      </c>
      <c r="AF747" s="2">
        <f t="shared" si="495"/>
        <v>0</v>
      </c>
      <c r="AG747" s="2">
        <f t="shared" si="477"/>
        <v>0</v>
      </c>
      <c r="AH747" s="2">
        <f t="shared" si="496"/>
        <v>0</v>
      </c>
      <c r="AI747" s="2">
        <f t="shared" si="496"/>
        <v>0</v>
      </c>
      <c r="AJ747" s="2">
        <f t="shared" si="478"/>
        <v>0</v>
      </c>
      <c r="AK747" s="2">
        <v>491.76</v>
      </c>
      <c r="AL747" s="2">
        <v>491.76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1</v>
      </c>
      <c r="AW747" s="2">
        <v>1</v>
      </c>
      <c r="AX747" s="2"/>
      <c r="AY747" s="2"/>
      <c r="AZ747" s="2">
        <v>1</v>
      </c>
      <c r="BA747" s="2">
        <v>1</v>
      </c>
      <c r="BB747" s="2">
        <v>1</v>
      </c>
      <c r="BC747" s="2">
        <v>0.91</v>
      </c>
      <c r="BD747" s="2" t="s">
        <v>3</v>
      </c>
      <c r="BE747" s="2" t="s">
        <v>3</v>
      </c>
      <c r="BF747" s="2" t="s">
        <v>3</v>
      </c>
      <c r="BG747" s="2" t="s">
        <v>3</v>
      </c>
      <c r="BH747" s="2">
        <v>3</v>
      </c>
      <c r="BI747" s="2">
        <v>1</v>
      </c>
      <c r="BJ747" s="2" t="s">
        <v>156</v>
      </c>
      <c r="BK747" s="2"/>
      <c r="BL747" s="2"/>
      <c r="BM747" s="2">
        <v>500001</v>
      </c>
      <c r="BN747" s="2">
        <v>0</v>
      </c>
      <c r="BO747" s="2" t="s">
        <v>154</v>
      </c>
      <c r="BP747" s="2">
        <v>1</v>
      </c>
      <c r="BQ747" s="2">
        <v>8</v>
      </c>
      <c r="BR747" s="2">
        <v>0</v>
      </c>
      <c r="BS747" s="2">
        <v>1</v>
      </c>
      <c r="BT747" s="2">
        <v>1</v>
      </c>
      <c r="BU747" s="2">
        <v>1</v>
      </c>
      <c r="BV747" s="2">
        <v>1</v>
      </c>
      <c r="BW747" s="2">
        <v>1</v>
      </c>
      <c r="BX747" s="2">
        <v>1</v>
      </c>
      <c r="BY747" s="2" t="s">
        <v>3</v>
      </c>
      <c r="BZ747" s="2">
        <v>0</v>
      </c>
      <c r="CA747" s="2">
        <v>0</v>
      </c>
      <c r="CB747" s="2" t="s">
        <v>3</v>
      </c>
      <c r="CC747" s="2"/>
      <c r="CD747" s="2"/>
      <c r="CE747" s="2">
        <v>0</v>
      </c>
      <c r="CF747" s="2">
        <v>0</v>
      </c>
      <c r="CG747" s="2">
        <v>0</v>
      </c>
      <c r="CH747" s="2"/>
      <c r="CI747" s="2"/>
      <c r="CJ747" s="2"/>
      <c r="CK747" s="2"/>
      <c r="CL747" s="2"/>
      <c r="CM747" s="2">
        <v>0</v>
      </c>
      <c r="CN747" s="2" t="s">
        <v>3</v>
      </c>
      <c r="CO747" s="2">
        <v>0</v>
      </c>
      <c r="CP747" s="2">
        <f>(P747+Q747+S747+R747)</f>
        <v>895</v>
      </c>
      <c r="CQ747" s="2">
        <f>ROUND(AL747*BC747,2)</f>
        <v>447.5</v>
      </c>
      <c r="CR747" s="2">
        <f>ROUND(AM747*BB747,2)</f>
        <v>0</v>
      </c>
      <c r="CS747" s="2">
        <f>ROUND(AN747*BS747,2)</f>
        <v>0</v>
      </c>
      <c r="CT747" s="2">
        <f>ROUND(AO747*BA747,2)</f>
        <v>0</v>
      </c>
      <c r="CU747" s="2">
        <f>AG747</f>
        <v>0</v>
      </c>
      <c r="CV747" s="2">
        <f>AH747</f>
        <v>0</v>
      </c>
      <c r="CW747" s="2">
        <f>AI747</f>
        <v>0</v>
      </c>
      <c r="CX747" s="2">
        <f>AJ747</f>
        <v>0</v>
      </c>
      <c r="CY747" s="2">
        <f>0</f>
        <v>0</v>
      </c>
      <c r="CZ747" s="2">
        <f>0</f>
        <v>0</v>
      </c>
      <c r="DA747" s="2"/>
      <c r="DB747" s="2"/>
      <c r="DC747" s="2" t="s">
        <v>3</v>
      </c>
      <c r="DD747" s="2" t="s">
        <v>3</v>
      </c>
      <c r="DE747" s="2" t="s">
        <v>3</v>
      </c>
      <c r="DF747" s="2" t="s">
        <v>3</v>
      </c>
      <c r="DG747" s="2" t="s">
        <v>3</v>
      </c>
      <c r="DH747" s="2" t="s">
        <v>3</v>
      </c>
      <c r="DI747" s="2" t="s">
        <v>3</v>
      </c>
      <c r="DJ747" s="2" t="s">
        <v>3</v>
      </c>
      <c r="DK747" s="2" t="s">
        <v>3</v>
      </c>
      <c r="DL747" s="2" t="s">
        <v>3</v>
      </c>
      <c r="DM747" s="2" t="s">
        <v>3</v>
      </c>
      <c r="DN747" s="2">
        <v>0</v>
      </c>
      <c r="DO747" s="2">
        <v>0</v>
      </c>
      <c r="DP747" s="2">
        <v>1</v>
      </c>
      <c r="DQ747" s="2">
        <v>1</v>
      </c>
      <c r="DR747" s="2"/>
      <c r="DS747" s="2"/>
      <c r="DT747" s="2"/>
      <c r="DU747" s="2">
        <v>1013</v>
      </c>
      <c r="DV747" s="2" t="s">
        <v>103</v>
      </c>
      <c r="DW747" s="2" t="s">
        <v>105</v>
      </c>
      <c r="DX747" s="2">
        <v>1</v>
      </c>
      <c r="DY747" s="2"/>
      <c r="DZ747" s="2" t="s">
        <v>3</v>
      </c>
      <c r="EA747" s="2" t="s">
        <v>3</v>
      </c>
      <c r="EB747" s="2" t="s">
        <v>3</v>
      </c>
      <c r="EC747" s="2" t="s">
        <v>3</v>
      </c>
      <c r="ED747" s="2"/>
      <c r="EE747" s="2">
        <v>75084889</v>
      </c>
      <c r="EF747" s="2">
        <v>8</v>
      </c>
      <c r="EG747" s="2" t="s">
        <v>157</v>
      </c>
      <c r="EH747" s="2">
        <v>0</v>
      </c>
      <c r="EI747" s="2" t="s">
        <v>3</v>
      </c>
      <c r="EJ747" s="2">
        <v>1</v>
      </c>
      <c r="EK747" s="2">
        <v>500001</v>
      </c>
      <c r="EL747" s="2" t="s">
        <v>158</v>
      </c>
      <c r="EM747" s="2" t="s">
        <v>159</v>
      </c>
      <c r="EN747" s="2"/>
      <c r="EO747" s="2" t="s">
        <v>3</v>
      </c>
      <c r="EP747" s="2"/>
      <c r="EQ747" s="2">
        <v>1024</v>
      </c>
      <c r="ER747" s="2">
        <v>491.76</v>
      </c>
      <c r="ES747" s="2">
        <v>491.76</v>
      </c>
      <c r="ET747" s="2">
        <v>0</v>
      </c>
      <c r="EU747" s="2">
        <v>0</v>
      </c>
      <c r="EV747" s="2">
        <v>0</v>
      </c>
      <c r="EW747" s="2">
        <v>0</v>
      </c>
      <c r="EX747" s="2">
        <v>0</v>
      </c>
      <c r="EY747" s="2">
        <v>0</v>
      </c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>
        <v>0</v>
      </c>
      <c r="FR747" s="2">
        <v>0</v>
      </c>
      <c r="FS747" s="2">
        <v>0</v>
      </c>
      <c r="FT747" s="2"/>
      <c r="FU747" s="2"/>
      <c r="FV747" s="2"/>
      <c r="FW747" s="2"/>
      <c r="FX747" s="2">
        <v>0</v>
      </c>
      <c r="FY747" s="2">
        <v>0</v>
      </c>
      <c r="FZ747" s="2"/>
      <c r="GA747" s="2" t="s">
        <v>3</v>
      </c>
      <c r="GB747" s="2"/>
      <c r="GC747" s="2"/>
      <c r="GD747" s="2">
        <v>1</v>
      </c>
      <c r="GE747" s="2"/>
      <c r="GF747" s="2">
        <v>227203295</v>
      </c>
      <c r="GG747" s="2">
        <v>2</v>
      </c>
      <c r="GH747" s="2">
        <v>1</v>
      </c>
      <c r="GI747" s="2">
        <v>2</v>
      </c>
      <c r="GJ747" s="2">
        <v>0</v>
      </c>
      <c r="GK747" s="2">
        <v>0</v>
      </c>
      <c r="GL747" s="2">
        <f t="shared" si="484"/>
        <v>0</v>
      </c>
      <c r="GM747" s="2">
        <f t="shared" si="485"/>
        <v>895</v>
      </c>
      <c r="GN747" s="2">
        <f t="shared" si="486"/>
        <v>895</v>
      </c>
      <c r="GO747" s="2">
        <f t="shared" si="487"/>
        <v>0</v>
      </c>
      <c r="GP747" s="2">
        <f t="shared" si="488"/>
        <v>0</v>
      </c>
      <c r="GQ747" s="2"/>
      <c r="GR747" s="2">
        <v>0</v>
      </c>
      <c r="GS747" s="2">
        <v>3</v>
      </c>
      <c r="GT747" s="2">
        <v>0</v>
      </c>
      <c r="GU747" s="2" t="s">
        <v>3</v>
      </c>
      <c r="GV747" s="2">
        <f t="shared" si="489"/>
        <v>0</v>
      </c>
      <c r="GW747" s="2">
        <v>1</v>
      </c>
      <c r="GX747" s="2">
        <f t="shared" si="490"/>
        <v>0</v>
      </c>
      <c r="GY747" s="2"/>
      <c r="GZ747" s="2"/>
      <c r="HA747" s="2">
        <v>0</v>
      </c>
      <c r="HB747" s="2">
        <v>0</v>
      </c>
      <c r="HC747" s="2">
        <f>GV747*GW747</f>
        <v>0</v>
      </c>
      <c r="HD747" s="2"/>
      <c r="HE747" s="2" t="s">
        <v>3</v>
      </c>
      <c r="HF747" s="2" t="s">
        <v>3</v>
      </c>
      <c r="HG747" s="2"/>
      <c r="HH747" s="2"/>
      <c r="HI747" s="2"/>
      <c r="HJ747" s="2"/>
      <c r="HK747" s="2"/>
      <c r="HL747" s="2"/>
      <c r="HM747" s="2" t="s">
        <v>3</v>
      </c>
      <c r="HN747" s="2" t="s">
        <v>3</v>
      </c>
      <c r="HO747" s="2" t="s">
        <v>3</v>
      </c>
      <c r="HP747" s="2" t="s">
        <v>3</v>
      </c>
      <c r="HQ747" s="2" t="s">
        <v>3</v>
      </c>
      <c r="HR747" s="2"/>
      <c r="HS747" s="2">
        <v>0</v>
      </c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>
        <v>0</v>
      </c>
      <c r="IL747" s="2"/>
      <c r="IM747" s="2"/>
      <c r="IN747" s="2"/>
      <c r="IO747" s="2"/>
      <c r="IP747" s="2"/>
      <c r="IQ747" s="2"/>
      <c r="IR747" s="2"/>
      <c r="IS747" s="2"/>
      <c r="IT747" s="2"/>
      <c r="IU747" s="2"/>
    </row>
    <row r="749" spans="1:255" x14ac:dyDescent="0.25">
      <c r="A749" s="3">
        <v>51</v>
      </c>
      <c r="B749" s="3">
        <f>B730</f>
        <v>0</v>
      </c>
      <c r="C749" s="3">
        <f>A730</f>
        <v>4</v>
      </c>
      <c r="D749" s="3">
        <f>ROW(A730)</f>
        <v>730</v>
      </c>
      <c r="E749" s="3"/>
      <c r="F749" s="3" t="str">
        <f>IF(F730&lt;&gt;"",F730,"")</f>
        <v>Новый раздел</v>
      </c>
      <c r="G749" s="3" t="str">
        <f>IF(G730&lt;&gt;"",G730,"")</f>
        <v>ГНБ №8. L=69 м (1 скв., 2  трубы, без напряжения)</v>
      </c>
      <c r="H749" s="3">
        <v>0</v>
      </c>
      <c r="I749" s="3"/>
      <c r="J749" s="3"/>
      <c r="K749" s="3"/>
      <c r="L749" s="3"/>
      <c r="M749" s="3"/>
      <c r="N749" s="3"/>
      <c r="O749" s="3">
        <f t="shared" ref="O749:T749" si="497">ROUND(AB749,2)</f>
        <v>0</v>
      </c>
      <c r="P749" s="3">
        <f t="shared" si="497"/>
        <v>0</v>
      </c>
      <c r="Q749" s="3">
        <f t="shared" si="497"/>
        <v>0</v>
      </c>
      <c r="R749" s="3">
        <f t="shared" si="497"/>
        <v>0</v>
      </c>
      <c r="S749" s="3">
        <f t="shared" si="497"/>
        <v>0</v>
      </c>
      <c r="T749" s="3">
        <f t="shared" si="497"/>
        <v>0</v>
      </c>
      <c r="U749" s="3">
        <f>AH749</f>
        <v>0</v>
      </c>
      <c r="V749" s="3">
        <f>AI749</f>
        <v>0</v>
      </c>
      <c r="W749" s="3">
        <f>ROUND(AJ749,2)</f>
        <v>0</v>
      </c>
      <c r="X749" s="3">
        <f>ROUND(AK749,2)</f>
        <v>0</v>
      </c>
      <c r="Y749" s="3">
        <f>ROUND(AL749,2)</f>
        <v>0</v>
      </c>
      <c r="Z749" s="3"/>
      <c r="AA749" s="3"/>
      <c r="AB749" s="3">
        <f>ROUND(SUMIF(AA734:AA747,"=78005709",O734:O747),2)</f>
        <v>0</v>
      </c>
      <c r="AC749" s="3">
        <f>ROUND(SUMIF(AA734:AA747,"=78005709",P734:P747),2)</f>
        <v>0</v>
      </c>
      <c r="AD749" s="3">
        <f>ROUND(SUMIF(AA734:AA747,"=78005709",Q734:Q747),2)</f>
        <v>0</v>
      </c>
      <c r="AE749" s="3">
        <f>ROUND(SUMIF(AA734:AA747,"=78005709",R734:R747),2)</f>
        <v>0</v>
      </c>
      <c r="AF749" s="3">
        <f>ROUND(SUMIF(AA734:AA747,"=78005709",S734:S747),2)</f>
        <v>0</v>
      </c>
      <c r="AG749" s="3">
        <f>ROUND(SUMIF(AA734:AA747,"=78005709",T734:T747),2)</f>
        <v>0</v>
      </c>
      <c r="AH749" s="3">
        <f>SUMIF(AA734:AA747,"=78005709",U734:U747)</f>
        <v>0</v>
      </c>
      <c r="AI749" s="3">
        <f>SUMIF(AA734:AA747,"=78005709",V734:V747)</f>
        <v>0</v>
      </c>
      <c r="AJ749" s="3">
        <f>ROUND(SUMIF(AA734:AA747,"=78005709",W734:W747),2)</f>
        <v>0</v>
      </c>
      <c r="AK749" s="3">
        <f>ROUND(SUMIF(AA734:AA747,"=78005709",X734:X747),2)</f>
        <v>0</v>
      </c>
      <c r="AL749" s="3">
        <f>ROUND(SUMIF(AA734:AA747,"=78005709",Y734:Y747),2)</f>
        <v>0</v>
      </c>
      <c r="AM749" s="3"/>
      <c r="AN749" s="3"/>
      <c r="AO749" s="3">
        <f t="shared" ref="AO749:BD749" si="498">ROUND(BX749,2)</f>
        <v>0</v>
      </c>
      <c r="AP749" s="3">
        <f t="shared" si="498"/>
        <v>0</v>
      </c>
      <c r="AQ749" s="3">
        <f t="shared" si="498"/>
        <v>0</v>
      </c>
      <c r="AR749" s="3">
        <f t="shared" si="498"/>
        <v>0</v>
      </c>
      <c r="AS749" s="3">
        <f t="shared" si="498"/>
        <v>0</v>
      </c>
      <c r="AT749" s="3">
        <f t="shared" si="498"/>
        <v>0</v>
      </c>
      <c r="AU749" s="3">
        <f t="shared" si="498"/>
        <v>0</v>
      </c>
      <c r="AV749" s="3">
        <f t="shared" si="498"/>
        <v>0</v>
      </c>
      <c r="AW749" s="3">
        <f t="shared" si="498"/>
        <v>0</v>
      </c>
      <c r="AX749" s="3">
        <f t="shared" si="498"/>
        <v>0</v>
      </c>
      <c r="AY749" s="3">
        <f t="shared" si="498"/>
        <v>0</v>
      </c>
      <c r="AZ749" s="3">
        <f t="shared" si="498"/>
        <v>0</v>
      </c>
      <c r="BA749" s="3">
        <f t="shared" si="498"/>
        <v>0</v>
      </c>
      <c r="BB749" s="3">
        <f t="shared" si="498"/>
        <v>0</v>
      </c>
      <c r="BC749" s="3">
        <f t="shared" si="498"/>
        <v>0</v>
      </c>
      <c r="BD749" s="3">
        <f t="shared" si="498"/>
        <v>0</v>
      </c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>
        <f>ROUND(SUMIF(AA734:AA747,"=78005709",FQ734:FQ747),2)</f>
        <v>0</v>
      </c>
      <c r="BY749" s="3">
        <f>ROUND(SUMIF(AA734:AA747,"=78005709",FR734:FR747),2)</f>
        <v>0</v>
      </c>
      <c r="BZ749" s="3">
        <f>ROUND(SUMIF(AA734:AA747,"=78005709",GL734:GL747),2)</f>
        <v>0</v>
      </c>
      <c r="CA749" s="3">
        <f>ROUND(SUMIF(AA734:AA747,"=78005709",GM734:GM747),2)</f>
        <v>0</v>
      </c>
      <c r="CB749" s="3">
        <f>ROUND(SUMIF(AA734:AA747,"=78005709",GN734:GN747),2)</f>
        <v>0</v>
      </c>
      <c r="CC749" s="3">
        <f>ROUND(SUMIF(AA734:AA747,"=78005709",GO734:GO747),2)</f>
        <v>0</v>
      </c>
      <c r="CD749" s="3">
        <f>ROUND(SUMIF(AA734:AA747,"=78005709",GP734:GP747),2)</f>
        <v>0</v>
      </c>
      <c r="CE749" s="3">
        <f>AC749-BX749</f>
        <v>0</v>
      </c>
      <c r="CF749" s="3">
        <f>AC749-BY749</f>
        <v>0</v>
      </c>
      <c r="CG749" s="3">
        <f>BX749-BZ749</f>
        <v>0</v>
      </c>
      <c r="CH749" s="3">
        <f>AC749-BX749-BY749+BZ749</f>
        <v>0</v>
      </c>
      <c r="CI749" s="3">
        <f>BY749-BZ749</f>
        <v>0</v>
      </c>
      <c r="CJ749" s="3">
        <f>ROUND(SUMIF(AA734:AA747,"=78005709",GX734:GX747),2)</f>
        <v>0</v>
      </c>
      <c r="CK749" s="3">
        <f>ROUND(SUMIF(AA734:AA747,"=78005709",GY734:GY747),2)</f>
        <v>0</v>
      </c>
      <c r="CL749" s="3">
        <f>ROUND(SUMIF(AA734:AA747,"=78005709",GZ734:GZ747),2)</f>
        <v>0</v>
      </c>
      <c r="CM749" s="3">
        <f>ROUND(SUMIF(AA734:AA747,"=78005709",HD734:HD747),2)</f>
        <v>0</v>
      </c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4"/>
      <c r="DH749" s="4"/>
      <c r="DI749" s="4"/>
      <c r="DJ749" s="4"/>
      <c r="DK749" s="4"/>
      <c r="DL749" s="4"/>
      <c r="DM749" s="4"/>
      <c r="DN749" s="4"/>
      <c r="DO749" s="4"/>
      <c r="DP749" s="4"/>
      <c r="DQ749" s="4"/>
      <c r="DR749" s="4"/>
      <c r="DS749" s="4"/>
      <c r="DT749" s="4"/>
      <c r="DU749" s="4"/>
      <c r="DV749" s="4"/>
      <c r="DW749" s="4"/>
      <c r="DX749" s="4"/>
      <c r="DY749" s="4"/>
      <c r="DZ749" s="4"/>
      <c r="EA749" s="4"/>
      <c r="EB749" s="4"/>
      <c r="EC749" s="4"/>
      <c r="ED749" s="4"/>
      <c r="EE749" s="4"/>
      <c r="EF749" s="4"/>
      <c r="EG749" s="4"/>
      <c r="EH749" s="4"/>
      <c r="EI749" s="4"/>
      <c r="EJ749" s="4"/>
      <c r="EK749" s="4"/>
      <c r="EL749" s="4"/>
      <c r="EM749" s="4"/>
      <c r="EN749" s="4"/>
      <c r="EO749" s="4"/>
      <c r="EP749" s="4"/>
      <c r="EQ749" s="4"/>
      <c r="ER749" s="4"/>
      <c r="ES749" s="4"/>
      <c r="ET749" s="4"/>
      <c r="EU749" s="4"/>
      <c r="EV749" s="4"/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/>
      <c r="FQ749" s="4"/>
      <c r="FR749" s="4"/>
      <c r="FS749" s="4"/>
      <c r="FT749" s="4"/>
      <c r="FU749" s="4"/>
      <c r="FV749" s="4"/>
      <c r="FW749" s="4"/>
      <c r="FX749" s="4"/>
      <c r="FY749" s="4"/>
      <c r="FZ749" s="4"/>
      <c r="GA749" s="4"/>
      <c r="GB749" s="4"/>
      <c r="GC749" s="4"/>
      <c r="GD749" s="4"/>
      <c r="GE749" s="4"/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>
        <v>0</v>
      </c>
    </row>
    <row r="751" spans="1:255" x14ac:dyDescent="0.25">
      <c r="A751" s="5">
        <v>50</v>
      </c>
      <c r="B751" s="5">
        <v>0</v>
      </c>
      <c r="C751" s="5">
        <v>0</v>
      </c>
      <c r="D751" s="5">
        <v>1</v>
      </c>
      <c r="E751" s="5">
        <v>201</v>
      </c>
      <c r="F751" s="5">
        <f>ROUND(Source!O749,O751)</f>
        <v>0</v>
      </c>
      <c r="G751" s="5" t="s">
        <v>46</v>
      </c>
      <c r="H751" s="5" t="s">
        <v>47</v>
      </c>
      <c r="I751" s="5"/>
      <c r="J751" s="5"/>
      <c r="K751" s="5">
        <v>201</v>
      </c>
      <c r="L751" s="5">
        <v>1</v>
      </c>
      <c r="M751" s="5">
        <v>3</v>
      </c>
      <c r="N751" s="5" t="s">
        <v>3</v>
      </c>
      <c r="O751" s="5">
        <v>2</v>
      </c>
      <c r="P751" s="5"/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/>
      <c r="AA751" s="5"/>
      <c r="AB751" s="5"/>
    </row>
    <row r="752" spans="1:255" x14ac:dyDescent="0.25">
      <c r="A752" s="5">
        <v>50</v>
      </c>
      <c r="B752" s="5">
        <v>0</v>
      </c>
      <c r="C752" s="5">
        <v>0</v>
      </c>
      <c r="D752" s="5">
        <v>1</v>
      </c>
      <c r="E752" s="5">
        <v>202</v>
      </c>
      <c r="F752" s="5">
        <f>ROUND(Source!P749,O752)</f>
        <v>0</v>
      </c>
      <c r="G752" s="5" t="s">
        <v>48</v>
      </c>
      <c r="H752" s="5" t="s">
        <v>49</v>
      </c>
      <c r="I752" s="5"/>
      <c r="J752" s="5"/>
      <c r="K752" s="5">
        <v>202</v>
      </c>
      <c r="L752" s="5">
        <v>2</v>
      </c>
      <c r="M752" s="5">
        <v>3</v>
      </c>
      <c r="N752" s="5" t="s">
        <v>3</v>
      </c>
      <c r="O752" s="5">
        <v>2</v>
      </c>
      <c r="P752" s="5"/>
      <c r="Q752" s="5"/>
      <c r="R752" s="5"/>
      <c r="S752" s="5"/>
      <c r="T752" s="5"/>
      <c r="U752" s="5"/>
      <c r="V752" s="5"/>
      <c r="W752" s="5">
        <v>0</v>
      </c>
      <c r="X752" s="5">
        <v>1</v>
      </c>
      <c r="Y752" s="5">
        <v>0</v>
      </c>
      <c r="Z752" s="5"/>
      <c r="AA752" s="5"/>
      <c r="AB752" s="5"/>
    </row>
    <row r="753" spans="1:28" x14ac:dyDescent="0.25">
      <c r="A753" s="5">
        <v>50</v>
      </c>
      <c r="B753" s="5">
        <v>0</v>
      </c>
      <c r="C753" s="5">
        <v>0</v>
      </c>
      <c r="D753" s="5">
        <v>1</v>
      </c>
      <c r="E753" s="5">
        <v>222</v>
      </c>
      <c r="F753" s="5">
        <f>ROUND(Source!AO749,O753)</f>
        <v>0</v>
      </c>
      <c r="G753" s="5" t="s">
        <v>50</v>
      </c>
      <c r="H753" s="5" t="s">
        <v>51</v>
      </c>
      <c r="I753" s="5"/>
      <c r="J753" s="5"/>
      <c r="K753" s="5">
        <v>222</v>
      </c>
      <c r="L753" s="5">
        <v>3</v>
      </c>
      <c r="M753" s="5">
        <v>3</v>
      </c>
      <c r="N753" s="5" t="s">
        <v>3</v>
      </c>
      <c r="O753" s="5">
        <v>2</v>
      </c>
      <c r="P753" s="5"/>
      <c r="Q753" s="5"/>
      <c r="R753" s="5"/>
      <c r="S753" s="5"/>
      <c r="T753" s="5"/>
      <c r="U753" s="5"/>
      <c r="V753" s="5"/>
      <c r="W753" s="5">
        <v>0</v>
      </c>
      <c r="X753" s="5">
        <v>1</v>
      </c>
      <c r="Y753" s="5">
        <v>0</v>
      </c>
      <c r="Z753" s="5"/>
      <c r="AA753" s="5"/>
      <c r="AB753" s="5"/>
    </row>
    <row r="754" spans="1:28" x14ac:dyDescent="0.25">
      <c r="A754" s="5">
        <v>50</v>
      </c>
      <c r="B754" s="5">
        <v>0</v>
      </c>
      <c r="C754" s="5">
        <v>0</v>
      </c>
      <c r="D754" s="5">
        <v>1</v>
      </c>
      <c r="E754" s="5">
        <v>225</v>
      </c>
      <c r="F754" s="5">
        <f>ROUND(Source!AV749,O754)</f>
        <v>0</v>
      </c>
      <c r="G754" s="5" t="s">
        <v>52</v>
      </c>
      <c r="H754" s="5" t="s">
        <v>53</v>
      </c>
      <c r="I754" s="5"/>
      <c r="J754" s="5"/>
      <c r="K754" s="5">
        <v>225</v>
      </c>
      <c r="L754" s="5">
        <v>4</v>
      </c>
      <c r="M754" s="5">
        <v>3</v>
      </c>
      <c r="N754" s="5" t="s">
        <v>3</v>
      </c>
      <c r="O754" s="5">
        <v>2</v>
      </c>
      <c r="P754" s="5"/>
      <c r="Q754" s="5"/>
      <c r="R754" s="5"/>
      <c r="S754" s="5"/>
      <c r="T754" s="5"/>
      <c r="U754" s="5"/>
      <c r="V754" s="5"/>
      <c r="W754" s="5">
        <v>0</v>
      </c>
      <c r="X754" s="5">
        <v>1</v>
      </c>
      <c r="Y754" s="5">
        <v>0</v>
      </c>
      <c r="Z754" s="5"/>
      <c r="AA754" s="5"/>
      <c r="AB754" s="5"/>
    </row>
    <row r="755" spans="1:28" x14ac:dyDescent="0.25">
      <c r="A755" s="5">
        <v>50</v>
      </c>
      <c r="B755" s="5">
        <v>0</v>
      </c>
      <c r="C755" s="5">
        <v>0</v>
      </c>
      <c r="D755" s="5">
        <v>1</v>
      </c>
      <c r="E755" s="5">
        <v>226</v>
      </c>
      <c r="F755" s="5">
        <f>ROUND(Source!AW749,O755)</f>
        <v>0</v>
      </c>
      <c r="G755" s="5" t="s">
        <v>54</v>
      </c>
      <c r="H755" s="5" t="s">
        <v>55</v>
      </c>
      <c r="I755" s="5"/>
      <c r="J755" s="5"/>
      <c r="K755" s="5">
        <v>226</v>
      </c>
      <c r="L755" s="5">
        <v>5</v>
      </c>
      <c r="M755" s="5">
        <v>3</v>
      </c>
      <c r="N755" s="5" t="s">
        <v>3</v>
      </c>
      <c r="O755" s="5">
        <v>2</v>
      </c>
      <c r="P755" s="5"/>
      <c r="Q755" s="5"/>
      <c r="R755" s="5"/>
      <c r="S755" s="5"/>
      <c r="T755" s="5"/>
      <c r="U755" s="5"/>
      <c r="V755" s="5"/>
      <c r="W755" s="5">
        <v>0</v>
      </c>
      <c r="X755" s="5">
        <v>1</v>
      </c>
      <c r="Y755" s="5">
        <v>0</v>
      </c>
      <c r="Z755" s="5"/>
      <c r="AA755" s="5"/>
      <c r="AB755" s="5"/>
    </row>
    <row r="756" spans="1:28" x14ac:dyDescent="0.25">
      <c r="A756" s="5">
        <v>50</v>
      </c>
      <c r="B756" s="5">
        <v>0</v>
      </c>
      <c r="C756" s="5">
        <v>0</v>
      </c>
      <c r="D756" s="5">
        <v>1</v>
      </c>
      <c r="E756" s="5">
        <v>227</v>
      </c>
      <c r="F756" s="5">
        <f>ROUND(Source!AX749,O756)</f>
        <v>0</v>
      </c>
      <c r="G756" s="5" t="s">
        <v>56</v>
      </c>
      <c r="H756" s="5" t="s">
        <v>57</v>
      </c>
      <c r="I756" s="5"/>
      <c r="J756" s="5"/>
      <c r="K756" s="5">
        <v>227</v>
      </c>
      <c r="L756" s="5">
        <v>6</v>
      </c>
      <c r="M756" s="5">
        <v>3</v>
      </c>
      <c r="N756" s="5" t="s">
        <v>3</v>
      </c>
      <c r="O756" s="5">
        <v>2</v>
      </c>
      <c r="P756" s="5"/>
      <c r="Q756" s="5"/>
      <c r="R756" s="5"/>
      <c r="S756" s="5"/>
      <c r="T756" s="5"/>
      <c r="U756" s="5"/>
      <c r="V756" s="5"/>
      <c r="W756" s="5">
        <v>0</v>
      </c>
      <c r="X756" s="5">
        <v>1</v>
      </c>
      <c r="Y756" s="5">
        <v>0</v>
      </c>
      <c r="Z756" s="5"/>
      <c r="AA756" s="5"/>
      <c r="AB756" s="5"/>
    </row>
    <row r="757" spans="1:28" x14ac:dyDescent="0.25">
      <c r="A757" s="5">
        <v>50</v>
      </c>
      <c r="B757" s="5">
        <v>0</v>
      </c>
      <c r="C757" s="5">
        <v>0</v>
      </c>
      <c r="D757" s="5">
        <v>1</v>
      </c>
      <c r="E757" s="5">
        <v>228</v>
      </c>
      <c r="F757" s="5">
        <f>ROUND(Source!AY749,O757)</f>
        <v>0</v>
      </c>
      <c r="G757" s="5" t="s">
        <v>58</v>
      </c>
      <c r="H757" s="5" t="s">
        <v>59</v>
      </c>
      <c r="I757" s="5"/>
      <c r="J757" s="5"/>
      <c r="K757" s="5">
        <v>228</v>
      </c>
      <c r="L757" s="5">
        <v>7</v>
      </c>
      <c r="M757" s="5">
        <v>3</v>
      </c>
      <c r="N757" s="5" t="s">
        <v>3</v>
      </c>
      <c r="O757" s="5">
        <v>2</v>
      </c>
      <c r="P757" s="5"/>
      <c r="Q757" s="5"/>
      <c r="R757" s="5"/>
      <c r="S757" s="5"/>
      <c r="T757" s="5"/>
      <c r="U757" s="5"/>
      <c r="V757" s="5"/>
      <c r="W757" s="5">
        <v>0</v>
      </c>
      <c r="X757" s="5">
        <v>1</v>
      </c>
      <c r="Y757" s="5">
        <v>0</v>
      </c>
      <c r="Z757" s="5"/>
      <c r="AA757" s="5"/>
      <c r="AB757" s="5"/>
    </row>
    <row r="758" spans="1:28" x14ac:dyDescent="0.25">
      <c r="A758" s="5">
        <v>50</v>
      </c>
      <c r="B758" s="5">
        <v>0</v>
      </c>
      <c r="C758" s="5">
        <v>0</v>
      </c>
      <c r="D758" s="5">
        <v>1</v>
      </c>
      <c r="E758" s="5">
        <v>216</v>
      </c>
      <c r="F758" s="5">
        <f>ROUND(Source!AP749,O758)</f>
        <v>0</v>
      </c>
      <c r="G758" s="5" t="s">
        <v>60</v>
      </c>
      <c r="H758" s="5" t="s">
        <v>61</v>
      </c>
      <c r="I758" s="5"/>
      <c r="J758" s="5"/>
      <c r="K758" s="5">
        <v>216</v>
      </c>
      <c r="L758" s="5">
        <v>8</v>
      </c>
      <c r="M758" s="5">
        <v>3</v>
      </c>
      <c r="N758" s="5" t="s">
        <v>3</v>
      </c>
      <c r="O758" s="5">
        <v>2</v>
      </c>
      <c r="P758" s="5"/>
      <c r="Q758" s="5"/>
      <c r="R758" s="5"/>
      <c r="S758" s="5"/>
      <c r="T758" s="5"/>
      <c r="U758" s="5"/>
      <c r="V758" s="5"/>
      <c r="W758" s="5">
        <v>0</v>
      </c>
      <c r="X758" s="5">
        <v>1</v>
      </c>
      <c r="Y758" s="5">
        <v>0</v>
      </c>
      <c r="Z758" s="5"/>
      <c r="AA758" s="5"/>
      <c r="AB758" s="5"/>
    </row>
    <row r="759" spans="1:28" x14ac:dyDescent="0.25">
      <c r="A759" s="5">
        <v>50</v>
      </c>
      <c r="B759" s="5">
        <v>0</v>
      </c>
      <c r="C759" s="5">
        <v>0</v>
      </c>
      <c r="D759" s="5">
        <v>1</v>
      </c>
      <c r="E759" s="5">
        <v>223</v>
      </c>
      <c r="F759" s="5">
        <f>ROUND(Source!AQ749,O759)</f>
        <v>0</v>
      </c>
      <c r="G759" s="5" t="s">
        <v>62</v>
      </c>
      <c r="H759" s="5" t="s">
        <v>63</v>
      </c>
      <c r="I759" s="5"/>
      <c r="J759" s="5"/>
      <c r="K759" s="5">
        <v>223</v>
      </c>
      <c r="L759" s="5">
        <v>9</v>
      </c>
      <c r="M759" s="5">
        <v>3</v>
      </c>
      <c r="N759" s="5" t="s">
        <v>3</v>
      </c>
      <c r="O759" s="5">
        <v>2</v>
      </c>
      <c r="P759" s="5"/>
      <c r="Q759" s="5"/>
      <c r="R759" s="5"/>
      <c r="S759" s="5"/>
      <c r="T759" s="5"/>
      <c r="U759" s="5"/>
      <c r="V759" s="5"/>
      <c r="W759" s="5">
        <v>0</v>
      </c>
      <c r="X759" s="5">
        <v>1</v>
      </c>
      <c r="Y759" s="5">
        <v>0</v>
      </c>
      <c r="Z759" s="5"/>
      <c r="AA759" s="5"/>
      <c r="AB759" s="5"/>
    </row>
    <row r="760" spans="1:28" x14ac:dyDescent="0.25">
      <c r="A760" s="5">
        <v>50</v>
      </c>
      <c r="B760" s="5">
        <v>0</v>
      </c>
      <c r="C760" s="5">
        <v>0</v>
      </c>
      <c r="D760" s="5">
        <v>1</v>
      </c>
      <c r="E760" s="5">
        <v>229</v>
      </c>
      <c r="F760" s="5">
        <f>ROUND(Source!AZ749,O760)</f>
        <v>0</v>
      </c>
      <c r="G760" s="5" t="s">
        <v>64</v>
      </c>
      <c r="H760" s="5" t="s">
        <v>65</v>
      </c>
      <c r="I760" s="5"/>
      <c r="J760" s="5"/>
      <c r="K760" s="5">
        <v>229</v>
      </c>
      <c r="L760" s="5">
        <v>10</v>
      </c>
      <c r="M760" s="5">
        <v>3</v>
      </c>
      <c r="N760" s="5" t="s">
        <v>3</v>
      </c>
      <c r="O760" s="5">
        <v>2</v>
      </c>
      <c r="P760" s="5"/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/>
      <c r="AA760" s="5"/>
      <c r="AB760" s="5"/>
    </row>
    <row r="761" spans="1:28" x14ac:dyDescent="0.25">
      <c r="A761" s="5">
        <v>50</v>
      </c>
      <c r="B761" s="5">
        <v>0</v>
      </c>
      <c r="C761" s="5">
        <v>0</v>
      </c>
      <c r="D761" s="5">
        <v>1</v>
      </c>
      <c r="E761" s="5">
        <v>203</v>
      </c>
      <c r="F761" s="5">
        <f>ROUND(Source!Q749,O761)</f>
        <v>0</v>
      </c>
      <c r="G761" s="5" t="s">
        <v>66</v>
      </c>
      <c r="H761" s="5" t="s">
        <v>67</v>
      </c>
      <c r="I761" s="5"/>
      <c r="J761" s="5"/>
      <c r="K761" s="5">
        <v>203</v>
      </c>
      <c r="L761" s="5">
        <v>11</v>
      </c>
      <c r="M761" s="5">
        <v>3</v>
      </c>
      <c r="N761" s="5" t="s">
        <v>3</v>
      </c>
      <c r="O761" s="5">
        <v>2</v>
      </c>
      <c r="P761" s="5"/>
      <c r="Q761" s="5"/>
      <c r="R761" s="5"/>
      <c r="S761" s="5"/>
      <c r="T761" s="5"/>
      <c r="U761" s="5"/>
      <c r="V761" s="5"/>
      <c r="W761" s="5">
        <v>0</v>
      </c>
      <c r="X761" s="5">
        <v>1</v>
      </c>
      <c r="Y761" s="5">
        <v>0</v>
      </c>
      <c r="Z761" s="5"/>
      <c r="AA761" s="5"/>
      <c r="AB761" s="5"/>
    </row>
    <row r="762" spans="1:28" x14ac:dyDescent="0.25">
      <c r="A762" s="5">
        <v>50</v>
      </c>
      <c r="B762" s="5">
        <v>0</v>
      </c>
      <c r="C762" s="5">
        <v>0</v>
      </c>
      <c r="D762" s="5">
        <v>1</v>
      </c>
      <c r="E762" s="5">
        <v>231</v>
      </c>
      <c r="F762" s="5">
        <f>ROUND(Source!BB749,O762)</f>
        <v>0</v>
      </c>
      <c r="G762" s="5" t="s">
        <v>68</v>
      </c>
      <c r="H762" s="5" t="s">
        <v>69</v>
      </c>
      <c r="I762" s="5"/>
      <c r="J762" s="5"/>
      <c r="K762" s="5">
        <v>231</v>
      </c>
      <c r="L762" s="5">
        <v>12</v>
      </c>
      <c r="M762" s="5">
        <v>3</v>
      </c>
      <c r="N762" s="5" t="s">
        <v>3</v>
      </c>
      <c r="O762" s="5">
        <v>2</v>
      </c>
      <c r="P762" s="5"/>
      <c r="Q762" s="5"/>
      <c r="R762" s="5"/>
      <c r="S762" s="5"/>
      <c r="T762" s="5"/>
      <c r="U762" s="5"/>
      <c r="V762" s="5"/>
      <c r="W762" s="5">
        <v>0</v>
      </c>
      <c r="X762" s="5">
        <v>1</v>
      </c>
      <c r="Y762" s="5">
        <v>0</v>
      </c>
      <c r="Z762" s="5"/>
      <c r="AA762" s="5"/>
      <c r="AB762" s="5"/>
    </row>
    <row r="763" spans="1:28" x14ac:dyDescent="0.25">
      <c r="A763" s="5">
        <v>50</v>
      </c>
      <c r="B763" s="5">
        <v>0</v>
      </c>
      <c r="C763" s="5">
        <v>0</v>
      </c>
      <c r="D763" s="5">
        <v>1</v>
      </c>
      <c r="E763" s="5">
        <v>204</v>
      </c>
      <c r="F763" s="5">
        <f>ROUND(Source!R749,O763)</f>
        <v>0</v>
      </c>
      <c r="G763" s="5" t="s">
        <v>70</v>
      </c>
      <c r="H763" s="5" t="s">
        <v>71</v>
      </c>
      <c r="I763" s="5"/>
      <c r="J763" s="5"/>
      <c r="K763" s="5">
        <v>204</v>
      </c>
      <c r="L763" s="5">
        <v>13</v>
      </c>
      <c r="M763" s="5">
        <v>3</v>
      </c>
      <c r="N763" s="5" t="s">
        <v>3</v>
      </c>
      <c r="O763" s="5">
        <v>2</v>
      </c>
      <c r="P763" s="5"/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/>
      <c r="AA763" s="5"/>
      <c r="AB763" s="5"/>
    </row>
    <row r="764" spans="1:28" x14ac:dyDescent="0.25">
      <c r="A764" s="5">
        <v>50</v>
      </c>
      <c r="B764" s="5">
        <v>0</v>
      </c>
      <c r="C764" s="5">
        <v>0</v>
      </c>
      <c r="D764" s="5">
        <v>1</v>
      </c>
      <c r="E764" s="5">
        <v>205</v>
      </c>
      <c r="F764" s="5">
        <f>ROUND(Source!S749,O764)</f>
        <v>0</v>
      </c>
      <c r="G764" s="5" t="s">
        <v>72</v>
      </c>
      <c r="H764" s="5" t="s">
        <v>73</v>
      </c>
      <c r="I764" s="5"/>
      <c r="J764" s="5"/>
      <c r="K764" s="5">
        <v>205</v>
      </c>
      <c r="L764" s="5">
        <v>14</v>
      </c>
      <c r="M764" s="5">
        <v>3</v>
      </c>
      <c r="N764" s="5" t="s">
        <v>3</v>
      </c>
      <c r="O764" s="5">
        <v>2</v>
      </c>
      <c r="P764" s="5"/>
      <c r="Q764" s="5"/>
      <c r="R764" s="5"/>
      <c r="S764" s="5"/>
      <c r="T764" s="5"/>
      <c r="U764" s="5"/>
      <c r="V764" s="5"/>
      <c r="W764" s="5">
        <v>0</v>
      </c>
      <c r="X764" s="5">
        <v>1</v>
      </c>
      <c r="Y764" s="5">
        <v>0</v>
      </c>
      <c r="Z764" s="5"/>
      <c r="AA764" s="5"/>
      <c r="AB764" s="5"/>
    </row>
    <row r="765" spans="1:28" x14ac:dyDescent="0.25">
      <c r="A765" s="5">
        <v>50</v>
      </c>
      <c r="B765" s="5">
        <v>0</v>
      </c>
      <c r="C765" s="5">
        <v>0</v>
      </c>
      <c r="D765" s="5">
        <v>1</v>
      </c>
      <c r="E765" s="5">
        <v>232</v>
      </c>
      <c r="F765" s="5">
        <f>ROUND(Source!BC749,O765)</f>
        <v>0</v>
      </c>
      <c r="G765" s="5" t="s">
        <v>74</v>
      </c>
      <c r="H765" s="5" t="s">
        <v>75</v>
      </c>
      <c r="I765" s="5"/>
      <c r="J765" s="5"/>
      <c r="K765" s="5">
        <v>232</v>
      </c>
      <c r="L765" s="5">
        <v>15</v>
      </c>
      <c r="M765" s="5">
        <v>3</v>
      </c>
      <c r="N765" s="5" t="s">
        <v>3</v>
      </c>
      <c r="O765" s="5">
        <v>2</v>
      </c>
      <c r="P765" s="5"/>
      <c r="Q765" s="5"/>
      <c r="R765" s="5"/>
      <c r="S765" s="5"/>
      <c r="T765" s="5"/>
      <c r="U765" s="5"/>
      <c r="V765" s="5"/>
      <c r="W765" s="5">
        <v>0</v>
      </c>
      <c r="X765" s="5">
        <v>1</v>
      </c>
      <c r="Y765" s="5">
        <v>0</v>
      </c>
      <c r="Z765" s="5"/>
      <c r="AA765" s="5"/>
      <c r="AB765" s="5"/>
    </row>
    <row r="766" spans="1:28" x14ac:dyDescent="0.25">
      <c r="A766" s="5">
        <v>50</v>
      </c>
      <c r="B766" s="5">
        <v>0</v>
      </c>
      <c r="C766" s="5">
        <v>0</v>
      </c>
      <c r="D766" s="5">
        <v>1</v>
      </c>
      <c r="E766" s="5">
        <v>214</v>
      </c>
      <c r="F766" s="5">
        <f>ROUND(Source!AS749,O766)</f>
        <v>0</v>
      </c>
      <c r="G766" s="5" t="s">
        <v>76</v>
      </c>
      <c r="H766" s="5" t="s">
        <v>77</v>
      </c>
      <c r="I766" s="5"/>
      <c r="J766" s="5"/>
      <c r="K766" s="5">
        <v>214</v>
      </c>
      <c r="L766" s="5">
        <v>16</v>
      </c>
      <c r="M766" s="5">
        <v>3</v>
      </c>
      <c r="N766" s="5" t="s">
        <v>3</v>
      </c>
      <c r="O766" s="5">
        <v>2</v>
      </c>
      <c r="P766" s="5"/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/>
      <c r="AA766" s="5"/>
      <c r="AB766" s="5"/>
    </row>
    <row r="767" spans="1:28" x14ac:dyDescent="0.25">
      <c r="A767" s="5">
        <v>50</v>
      </c>
      <c r="B767" s="5">
        <v>0</v>
      </c>
      <c r="C767" s="5">
        <v>0</v>
      </c>
      <c r="D767" s="5">
        <v>1</v>
      </c>
      <c r="E767" s="5">
        <v>215</v>
      </c>
      <c r="F767" s="5">
        <f>ROUND(Source!AT749,O767)</f>
        <v>0</v>
      </c>
      <c r="G767" s="5" t="s">
        <v>78</v>
      </c>
      <c r="H767" s="5" t="s">
        <v>79</v>
      </c>
      <c r="I767" s="5"/>
      <c r="J767" s="5"/>
      <c r="K767" s="5">
        <v>215</v>
      </c>
      <c r="L767" s="5">
        <v>17</v>
      </c>
      <c r="M767" s="5">
        <v>3</v>
      </c>
      <c r="N767" s="5" t="s">
        <v>3</v>
      </c>
      <c r="O767" s="5">
        <v>2</v>
      </c>
      <c r="P767" s="5"/>
      <c r="Q767" s="5"/>
      <c r="R767" s="5"/>
      <c r="S767" s="5"/>
      <c r="T767" s="5"/>
      <c r="U767" s="5"/>
      <c r="V767" s="5"/>
      <c r="W767" s="5">
        <v>0</v>
      </c>
      <c r="X767" s="5">
        <v>1</v>
      </c>
      <c r="Y767" s="5">
        <v>0</v>
      </c>
      <c r="Z767" s="5"/>
      <c r="AA767" s="5"/>
      <c r="AB767" s="5"/>
    </row>
    <row r="768" spans="1:28" x14ac:dyDescent="0.25">
      <c r="A768" s="5">
        <v>50</v>
      </c>
      <c r="B768" s="5">
        <v>0</v>
      </c>
      <c r="C768" s="5">
        <v>0</v>
      </c>
      <c r="D768" s="5">
        <v>1</v>
      </c>
      <c r="E768" s="5">
        <v>217</v>
      </c>
      <c r="F768" s="5">
        <f>ROUND(Source!AU749,O768)</f>
        <v>0</v>
      </c>
      <c r="G768" s="5" t="s">
        <v>80</v>
      </c>
      <c r="H768" s="5" t="s">
        <v>81</v>
      </c>
      <c r="I768" s="5"/>
      <c r="J768" s="5"/>
      <c r="K768" s="5">
        <v>217</v>
      </c>
      <c r="L768" s="5">
        <v>18</v>
      </c>
      <c r="M768" s="5">
        <v>3</v>
      </c>
      <c r="N768" s="5" t="s">
        <v>3</v>
      </c>
      <c r="O768" s="5">
        <v>2</v>
      </c>
      <c r="P768" s="5"/>
      <c r="Q768" s="5"/>
      <c r="R768" s="5"/>
      <c r="S768" s="5"/>
      <c r="T768" s="5"/>
      <c r="U768" s="5"/>
      <c r="V768" s="5"/>
      <c r="W768" s="5">
        <v>0</v>
      </c>
      <c r="X768" s="5">
        <v>1</v>
      </c>
      <c r="Y768" s="5">
        <v>0</v>
      </c>
      <c r="Z768" s="5"/>
      <c r="AA768" s="5"/>
      <c r="AB768" s="5"/>
    </row>
    <row r="769" spans="1:255" x14ac:dyDescent="0.25">
      <c r="A769" s="5">
        <v>50</v>
      </c>
      <c r="B769" s="5">
        <v>0</v>
      </c>
      <c r="C769" s="5">
        <v>0</v>
      </c>
      <c r="D769" s="5">
        <v>1</v>
      </c>
      <c r="E769" s="5">
        <v>230</v>
      </c>
      <c r="F769" s="5">
        <f>ROUND(Source!BA749,O769)</f>
        <v>0</v>
      </c>
      <c r="G769" s="5" t="s">
        <v>82</v>
      </c>
      <c r="H769" s="5" t="s">
        <v>83</v>
      </c>
      <c r="I769" s="5"/>
      <c r="J769" s="5"/>
      <c r="K769" s="5">
        <v>230</v>
      </c>
      <c r="L769" s="5">
        <v>19</v>
      </c>
      <c r="M769" s="5">
        <v>3</v>
      </c>
      <c r="N769" s="5" t="s">
        <v>3</v>
      </c>
      <c r="O769" s="5">
        <v>2</v>
      </c>
      <c r="P769" s="5"/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/>
      <c r="AA769" s="5"/>
      <c r="AB769" s="5"/>
    </row>
    <row r="770" spans="1:255" x14ac:dyDescent="0.25">
      <c r="A770" s="5">
        <v>50</v>
      </c>
      <c r="B770" s="5">
        <v>0</v>
      </c>
      <c r="C770" s="5">
        <v>0</v>
      </c>
      <c r="D770" s="5">
        <v>1</v>
      </c>
      <c r="E770" s="5">
        <v>206</v>
      </c>
      <c r="F770" s="5">
        <f>ROUND(Source!T749,O770)</f>
        <v>0</v>
      </c>
      <c r="G770" s="5" t="s">
        <v>84</v>
      </c>
      <c r="H770" s="5" t="s">
        <v>85</v>
      </c>
      <c r="I770" s="5"/>
      <c r="J770" s="5"/>
      <c r="K770" s="5">
        <v>206</v>
      </c>
      <c r="L770" s="5">
        <v>20</v>
      </c>
      <c r="M770" s="5">
        <v>3</v>
      </c>
      <c r="N770" s="5" t="s">
        <v>3</v>
      </c>
      <c r="O770" s="5">
        <v>2</v>
      </c>
      <c r="P770" s="5"/>
      <c r="Q770" s="5"/>
      <c r="R770" s="5"/>
      <c r="S770" s="5"/>
      <c r="T770" s="5"/>
      <c r="U770" s="5"/>
      <c r="V770" s="5"/>
      <c r="W770" s="5">
        <v>0</v>
      </c>
      <c r="X770" s="5">
        <v>1</v>
      </c>
      <c r="Y770" s="5">
        <v>0</v>
      </c>
      <c r="Z770" s="5"/>
      <c r="AA770" s="5"/>
      <c r="AB770" s="5"/>
    </row>
    <row r="771" spans="1:255" x14ac:dyDescent="0.25">
      <c r="A771" s="5">
        <v>50</v>
      </c>
      <c r="B771" s="5">
        <v>0</v>
      </c>
      <c r="C771" s="5">
        <v>0</v>
      </c>
      <c r="D771" s="5">
        <v>1</v>
      </c>
      <c r="E771" s="5">
        <v>207</v>
      </c>
      <c r="F771" s="5">
        <f>ROUND(Source!U749,O771)</f>
        <v>0</v>
      </c>
      <c r="G771" s="5" t="s">
        <v>86</v>
      </c>
      <c r="H771" s="5" t="s">
        <v>87</v>
      </c>
      <c r="I771" s="5"/>
      <c r="J771" s="5"/>
      <c r="K771" s="5">
        <v>207</v>
      </c>
      <c r="L771" s="5">
        <v>21</v>
      </c>
      <c r="M771" s="5">
        <v>3</v>
      </c>
      <c r="N771" s="5" t="s">
        <v>3</v>
      </c>
      <c r="O771" s="5">
        <v>7</v>
      </c>
      <c r="P771" s="5"/>
      <c r="Q771" s="5"/>
      <c r="R771" s="5"/>
      <c r="S771" s="5"/>
      <c r="T771" s="5"/>
      <c r="U771" s="5"/>
      <c r="V771" s="5"/>
      <c r="W771" s="5">
        <v>0</v>
      </c>
      <c r="X771" s="5">
        <v>1</v>
      </c>
      <c r="Y771" s="5">
        <v>0</v>
      </c>
      <c r="Z771" s="5"/>
      <c r="AA771" s="5"/>
      <c r="AB771" s="5"/>
    </row>
    <row r="772" spans="1:255" x14ac:dyDescent="0.25">
      <c r="A772" s="5">
        <v>50</v>
      </c>
      <c r="B772" s="5">
        <v>0</v>
      </c>
      <c r="C772" s="5">
        <v>0</v>
      </c>
      <c r="D772" s="5">
        <v>1</v>
      </c>
      <c r="E772" s="5">
        <v>208</v>
      </c>
      <c r="F772" s="5">
        <f>ROUND(Source!V749,O772)</f>
        <v>0</v>
      </c>
      <c r="G772" s="5" t="s">
        <v>88</v>
      </c>
      <c r="H772" s="5" t="s">
        <v>89</v>
      </c>
      <c r="I772" s="5"/>
      <c r="J772" s="5"/>
      <c r="K772" s="5">
        <v>208</v>
      </c>
      <c r="L772" s="5">
        <v>22</v>
      </c>
      <c r="M772" s="5">
        <v>3</v>
      </c>
      <c r="N772" s="5" t="s">
        <v>3</v>
      </c>
      <c r="O772" s="5">
        <v>7</v>
      </c>
      <c r="P772" s="5"/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/>
      <c r="AA772" s="5"/>
      <c r="AB772" s="5"/>
    </row>
    <row r="773" spans="1:255" x14ac:dyDescent="0.25">
      <c r="A773" s="5">
        <v>50</v>
      </c>
      <c r="B773" s="5">
        <v>0</v>
      </c>
      <c r="C773" s="5">
        <v>0</v>
      </c>
      <c r="D773" s="5">
        <v>1</v>
      </c>
      <c r="E773" s="5">
        <v>209</v>
      </c>
      <c r="F773" s="5">
        <f>ROUND(Source!W749,O773)</f>
        <v>0</v>
      </c>
      <c r="G773" s="5" t="s">
        <v>90</v>
      </c>
      <c r="H773" s="5" t="s">
        <v>91</v>
      </c>
      <c r="I773" s="5"/>
      <c r="J773" s="5"/>
      <c r="K773" s="5">
        <v>209</v>
      </c>
      <c r="L773" s="5">
        <v>23</v>
      </c>
      <c r="M773" s="5">
        <v>3</v>
      </c>
      <c r="N773" s="5" t="s">
        <v>3</v>
      </c>
      <c r="O773" s="5">
        <v>2</v>
      </c>
      <c r="P773" s="5"/>
      <c r="Q773" s="5"/>
      <c r="R773" s="5"/>
      <c r="S773" s="5"/>
      <c r="T773" s="5"/>
      <c r="U773" s="5"/>
      <c r="V773" s="5"/>
      <c r="W773" s="5">
        <v>0</v>
      </c>
      <c r="X773" s="5">
        <v>1</v>
      </c>
      <c r="Y773" s="5">
        <v>0</v>
      </c>
      <c r="Z773" s="5"/>
      <c r="AA773" s="5"/>
      <c r="AB773" s="5"/>
    </row>
    <row r="774" spans="1:255" x14ac:dyDescent="0.25">
      <c r="A774" s="5">
        <v>50</v>
      </c>
      <c r="B774" s="5">
        <v>0</v>
      </c>
      <c r="C774" s="5">
        <v>0</v>
      </c>
      <c r="D774" s="5">
        <v>1</v>
      </c>
      <c r="E774" s="5">
        <v>233</v>
      </c>
      <c r="F774" s="5">
        <f>ROUND(Source!BD749,O774)</f>
        <v>0</v>
      </c>
      <c r="G774" s="5" t="s">
        <v>92</v>
      </c>
      <c r="H774" s="5" t="s">
        <v>93</v>
      </c>
      <c r="I774" s="5"/>
      <c r="J774" s="5"/>
      <c r="K774" s="5">
        <v>233</v>
      </c>
      <c r="L774" s="5">
        <v>24</v>
      </c>
      <c r="M774" s="5">
        <v>3</v>
      </c>
      <c r="N774" s="5" t="s">
        <v>3</v>
      </c>
      <c r="O774" s="5">
        <v>2</v>
      </c>
      <c r="P774" s="5"/>
      <c r="Q774" s="5"/>
      <c r="R774" s="5"/>
      <c r="S774" s="5"/>
      <c r="T774" s="5"/>
      <c r="U774" s="5"/>
      <c r="V774" s="5"/>
      <c r="W774" s="5">
        <v>0</v>
      </c>
      <c r="X774" s="5">
        <v>1</v>
      </c>
      <c r="Y774" s="5">
        <v>0</v>
      </c>
      <c r="Z774" s="5"/>
      <c r="AA774" s="5"/>
      <c r="AB774" s="5"/>
    </row>
    <row r="775" spans="1:255" x14ac:dyDescent="0.25">
      <c r="A775" s="5">
        <v>50</v>
      </c>
      <c r="B775" s="5">
        <v>0</v>
      </c>
      <c r="C775" s="5">
        <v>0</v>
      </c>
      <c r="D775" s="5">
        <v>1</v>
      </c>
      <c r="E775" s="5">
        <v>210</v>
      </c>
      <c r="F775" s="5">
        <f>ROUND(Source!X749,O775)</f>
        <v>0</v>
      </c>
      <c r="G775" s="5" t="s">
        <v>94</v>
      </c>
      <c r="H775" s="5" t="s">
        <v>95</v>
      </c>
      <c r="I775" s="5"/>
      <c r="J775" s="5"/>
      <c r="K775" s="5">
        <v>210</v>
      </c>
      <c r="L775" s="5">
        <v>25</v>
      </c>
      <c r="M775" s="5">
        <v>3</v>
      </c>
      <c r="N775" s="5" t="s">
        <v>3</v>
      </c>
      <c r="O775" s="5">
        <v>2</v>
      </c>
      <c r="P775" s="5"/>
      <c r="Q775" s="5"/>
      <c r="R775" s="5"/>
      <c r="S775" s="5"/>
      <c r="T775" s="5"/>
      <c r="U775" s="5"/>
      <c r="V775" s="5"/>
      <c r="W775" s="5">
        <v>0</v>
      </c>
      <c r="X775" s="5">
        <v>1</v>
      </c>
      <c r="Y775" s="5">
        <v>0</v>
      </c>
      <c r="Z775" s="5"/>
      <c r="AA775" s="5"/>
      <c r="AB775" s="5"/>
    </row>
    <row r="776" spans="1:255" x14ac:dyDescent="0.25">
      <c r="A776" s="5">
        <v>50</v>
      </c>
      <c r="B776" s="5">
        <v>0</v>
      </c>
      <c r="C776" s="5">
        <v>0</v>
      </c>
      <c r="D776" s="5">
        <v>1</v>
      </c>
      <c r="E776" s="5">
        <v>211</v>
      </c>
      <c r="F776" s="5">
        <f>ROUND(Source!Y749,O776)</f>
        <v>0</v>
      </c>
      <c r="G776" s="5" t="s">
        <v>96</v>
      </c>
      <c r="H776" s="5" t="s">
        <v>97</v>
      </c>
      <c r="I776" s="5"/>
      <c r="J776" s="5"/>
      <c r="K776" s="5">
        <v>211</v>
      </c>
      <c r="L776" s="5">
        <v>26</v>
      </c>
      <c r="M776" s="5">
        <v>3</v>
      </c>
      <c r="N776" s="5" t="s">
        <v>3</v>
      </c>
      <c r="O776" s="5">
        <v>2</v>
      </c>
      <c r="P776" s="5"/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/>
      <c r="AA776" s="5"/>
      <c r="AB776" s="5"/>
    </row>
    <row r="777" spans="1:255" x14ac:dyDescent="0.25">
      <c r="A777" s="5">
        <v>50</v>
      </c>
      <c r="B777" s="5">
        <v>0</v>
      </c>
      <c r="C777" s="5">
        <v>0</v>
      </c>
      <c r="D777" s="5">
        <v>1</v>
      </c>
      <c r="E777" s="5">
        <v>224</v>
      </c>
      <c r="F777" s="5">
        <f>ROUND(Source!AR749,O777)</f>
        <v>0</v>
      </c>
      <c r="G777" s="5" t="s">
        <v>98</v>
      </c>
      <c r="H777" s="5" t="s">
        <v>99</v>
      </c>
      <c r="I777" s="5"/>
      <c r="J777" s="5"/>
      <c r="K777" s="5">
        <v>224</v>
      </c>
      <c r="L777" s="5">
        <v>27</v>
      </c>
      <c r="M777" s="5">
        <v>3</v>
      </c>
      <c r="N777" s="5" t="s">
        <v>3</v>
      </c>
      <c r="O777" s="5">
        <v>2</v>
      </c>
      <c r="P777" s="5"/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/>
      <c r="AA777" s="5"/>
      <c r="AB777" s="5"/>
    </row>
    <row r="779" spans="1:255" x14ac:dyDescent="0.25">
      <c r="A779" s="1">
        <v>4</v>
      </c>
      <c r="B779" s="1">
        <v>0</v>
      </c>
      <c r="C779" s="1"/>
      <c r="D779" s="1">
        <f>ROW(A798)</f>
        <v>798</v>
      </c>
      <c r="E779" s="1"/>
      <c r="F779" s="1" t="s">
        <v>18</v>
      </c>
      <c r="G779" s="1" t="s">
        <v>207</v>
      </c>
      <c r="H779" s="1" t="s">
        <v>3</v>
      </c>
      <c r="I779" s="1">
        <v>0</v>
      </c>
      <c r="J779" s="1"/>
      <c r="K779" s="1">
        <v>0</v>
      </c>
      <c r="L779" s="1"/>
      <c r="M779" s="1" t="s">
        <v>3</v>
      </c>
      <c r="N779" s="1"/>
      <c r="O779" s="1"/>
      <c r="P779" s="1"/>
      <c r="Q779" s="1"/>
      <c r="R779" s="1"/>
      <c r="S779" s="1">
        <v>0</v>
      </c>
      <c r="T779" s="1"/>
      <c r="U779" s="1" t="s">
        <v>3</v>
      </c>
      <c r="V779" s="1">
        <v>2</v>
      </c>
      <c r="W779" s="1"/>
      <c r="X779" s="1"/>
      <c r="Y779" s="1"/>
      <c r="Z779" s="1"/>
      <c r="AA779" s="1"/>
      <c r="AB779" s="1" t="s">
        <v>3</v>
      </c>
      <c r="AC779" s="1" t="s">
        <v>3</v>
      </c>
      <c r="AD779" s="1" t="s">
        <v>3</v>
      </c>
      <c r="AE779" s="1" t="s">
        <v>3</v>
      </c>
      <c r="AF779" s="1" t="s">
        <v>3</v>
      </c>
      <c r="AG779" s="1" t="s">
        <v>3</v>
      </c>
      <c r="AH779" s="1"/>
      <c r="AI779" s="1"/>
      <c r="AJ779" s="1"/>
      <c r="AK779" s="1"/>
      <c r="AL779" s="1"/>
      <c r="AM779" s="1"/>
      <c r="AN779" s="1"/>
      <c r="AO779" s="1"/>
      <c r="AP779" s="1" t="s">
        <v>3</v>
      </c>
      <c r="AQ779" s="1" t="s">
        <v>3</v>
      </c>
      <c r="AR779" s="1" t="s">
        <v>3</v>
      </c>
      <c r="AS779" s="1"/>
      <c r="AT779" s="1"/>
      <c r="AU779" s="1"/>
      <c r="AV779" s="1"/>
      <c r="AW779" s="1"/>
      <c r="AX779" s="1"/>
      <c r="AY779" s="1"/>
      <c r="AZ779" s="1" t="s">
        <v>3</v>
      </c>
      <c r="BA779" s="1"/>
      <c r="BB779" s="1" t="s">
        <v>3</v>
      </c>
      <c r="BC779" s="1" t="s">
        <v>3</v>
      </c>
      <c r="BD779" s="1" t="s">
        <v>3</v>
      </c>
      <c r="BE779" s="1" t="s">
        <v>3</v>
      </c>
      <c r="BF779" s="1" t="s">
        <v>3</v>
      </c>
      <c r="BG779" s="1" t="s">
        <v>3</v>
      </c>
      <c r="BH779" s="1" t="s">
        <v>3</v>
      </c>
      <c r="BI779" s="1" t="s">
        <v>3</v>
      </c>
      <c r="BJ779" s="1" t="s">
        <v>3</v>
      </c>
      <c r="BK779" s="1" t="s">
        <v>3</v>
      </c>
      <c r="BL779" s="1" t="s">
        <v>3</v>
      </c>
      <c r="BM779" s="1" t="s">
        <v>3</v>
      </c>
      <c r="BN779" s="1" t="s">
        <v>3</v>
      </c>
      <c r="BO779" s="1" t="s">
        <v>3</v>
      </c>
      <c r="BP779" s="1" t="s">
        <v>3</v>
      </c>
      <c r="BQ779" s="1"/>
      <c r="BR779" s="1"/>
      <c r="BS779" s="1"/>
      <c r="BT779" s="1"/>
      <c r="BU779" s="1"/>
      <c r="BV779" s="1"/>
      <c r="BW779" s="1"/>
      <c r="BX779" s="1">
        <v>0</v>
      </c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>
        <v>0</v>
      </c>
    </row>
    <row r="781" spans="1:255" x14ac:dyDescent="0.25">
      <c r="A781" s="3">
        <v>52</v>
      </c>
      <c r="B781" s="3">
        <f t="shared" ref="B781:G781" si="499">B798</f>
        <v>0</v>
      </c>
      <c r="C781" s="3">
        <f t="shared" si="499"/>
        <v>4</v>
      </c>
      <c r="D781" s="3">
        <f t="shared" si="499"/>
        <v>779</v>
      </c>
      <c r="E781" s="3">
        <f t="shared" si="499"/>
        <v>0</v>
      </c>
      <c r="F781" s="3" t="str">
        <f t="shared" si="499"/>
        <v>Новый раздел</v>
      </c>
      <c r="G781" s="3" t="str">
        <f t="shared" si="499"/>
        <v>ГНБ №9. L=26 м (1 скв., 2  трубы, без напряжения)</v>
      </c>
      <c r="H781" s="3"/>
      <c r="I781" s="3"/>
      <c r="J781" s="3"/>
      <c r="K781" s="3"/>
      <c r="L781" s="3"/>
      <c r="M781" s="3"/>
      <c r="N781" s="3"/>
      <c r="O781" s="3">
        <f t="shared" ref="O781:AT781" si="500">O798</f>
        <v>0</v>
      </c>
      <c r="P781" s="3">
        <f t="shared" si="500"/>
        <v>0</v>
      </c>
      <c r="Q781" s="3">
        <f t="shared" si="500"/>
        <v>0</v>
      </c>
      <c r="R781" s="3">
        <f t="shared" si="500"/>
        <v>0</v>
      </c>
      <c r="S781" s="3">
        <f t="shared" si="500"/>
        <v>0</v>
      </c>
      <c r="T781" s="3">
        <f t="shared" si="500"/>
        <v>0</v>
      </c>
      <c r="U781" s="3">
        <f t="shared" si="500"/>
        <v>0</v>
      </c>
      <c r="V781" s="3">
        <f t="shared" si="500"/>
        <v>0</v>
      </c>
      <c r="W781" s="3">
        <f t="shared" si="500"/>
        <v>0</v>
      </c>
      <c r="X781" s="3">
        <f t="shared" si="500"/>
        <v>0</v>
      </c>
      <c r="Y781" s="3">
        <f t="shared" si="500"/>
        <v>0</v>
      </c>
      <c r="Z781" s="3">
        <f t="shared" si="500"/>
        <v>0</v>
      </c>
      <c r="AA781" s="3">
        <f t="shared" si="500"/>
        <v>0</v>
      </c>
      <c r="AB781" s="3">
        <f t="shared" si="500"/>
        <v>0</v>
      </c>
      <c r="AC781" s="3">
        <f t="shared" si="500"/>
        <v>0</v>
      </c>
      <c r="AD781" s="3">
        <f t="shared" si="500"/>
        <v>0</v>
      </c>
      <c r="AE781" s="3">
        <f t="shared" si="500"/>
        <v>0</v>
      </c>
      <c r="AF781" s="3">
        <f t="shared" si="500"/>
        <v>0</v>
      </c>
      <c r="AG781" s="3">
        <f t="shared" si="500"/>
        <v>0</v>
      </c>
      <c r="AH781" s="3">
        <f t="shared" si="500"/>
        <v>0</v>
      </c>
      <c r="AI781" s="3">
        <f t="shared" si="500"/>
        <v>0</v>
      </c>
      <c r="AJ781" s="3">
        <f t="shared" si="500"/>
        <v>0</v>
      </c>
      <c r="AK781" s="3">
        <f t="shared" si="500"/>
        <v>0</v>
      </c>
      <c r="AL781" s="3">
        <f t="shared" si="500"/>
        <v>0</v>
      </c>
      <c r="AM781" s="3">
        <f t="shared" si="500"/>
        <v>0</v>
      </c>
      <c r="AN781" s="3">
        <f t="shared" si="500"/>
        <v>0</v>
      </c>
      <c r="AO781" s="3">
        <f t="shared" si="500"/>
        <v>0</v>
      </c>
      <c r="AP781" s="3">
        <f t="shared" si="500"/>
        <v>0</v>
      </c>
      <c r="AQ781" s="3">
        <f t="shared" si="500"/>
        <v>0</v>
      </c>
      <c r="AR781" s="3">
        <f t="shared" si="500"/>
        <v>0</v>
      </c>
      <c r="AS781" s="3">
        <f t="shared" si="500"/>
        <v>0</v>
      </c>
      <c r="AT781" s="3">
        <f t="shared" si="500"/>
        <v>0</v>
      </c>
      <c r="AU781" s="3">
        <f t="shared" ref="AU781:BZ781" si="501">AU798</f>
        <v>0</v>
      </c>
      <c r="AV781" s="3">
        <f t="shared" si="501"/>
        <v>0</v>
      </c>
      <c r="AW781" s="3">
        <f t="shared" si="501"/>
        <v>0</v>
      </c>
      <c r="AX781" s="3">
        <f t="shared" si="501"/>
        <v>0</v>
      </c>
      <c r="AY781" s="3">
        <f t="shared" si="501"/>
        <v>0</v>
      </c>
      <c r="AZ781" s="3">
        <f t="shared" si="501"/>
        <v>0</v>
      </c>
      <c r="BA781" s="3">
        <f t="shared" si="501"/>
        <v>0</v>
      </c>
      <c r="BB781" s="3">
        <f t="shared" si="501"/>
        <v>0</v>
      </c>
      <c r="BC781" s="3">
        <f t="shared" si="501"/>
        <v>0</v>
      </c>
      <c r="BD781" s="3">
        <f t="shared" si="501"/>
        <v>0</v>
      </c>
      <c r="BE781" s="3">
        <f t="shared" si="501"/>
        <v>0</v>
      </c>
      <c r="BF781" s="3">
        <f t="shared" si="501"/>
        <v>0</v>
      </c>
      <c r="BG781" s="3">
        <f t="shared" si="501"/>
        <v>0</v>
      </c>
      <c r="BH781" s="3">
        <f t="shared" si="501"/>
        <v>0</v>
      </c>
      <c r="BI781" s="3">
        <f t="shared" si="501"/>
        <v>0</v>
      </c>
      <c r="BJ781" s="3">
        <f t="shared" si="501"/>
        <v>0</v>
      </c>
      <c r="BK781" s="3">
        <f t="shared" si="501"/>
        <v>0</v>
      </c>
      <c r="BL781" s="3">
        <f t="shared" si="501"/>
        <v>0</v>
      </c>
      <c r="BM781" s="3">
        <f t="shared" si="501"/>
        <v>0</v>
      </c>
      <c r="BN781" s="3">
        <f t="shared" si="501"/>
        <v>0</v>
      </c>
      <c r="BO781" s="3">
        <f t="shared" si="501"/>
        <v>0</v>
      </c>
      <c r="BP781" s="3">
        <f t="shared" si="501"/>
        <v>0</v>
      </c>
      <c r="BQ781" s="3">
        <f t="shared" si="501"/>
        <v>0</v>
      </c>
      <c r="BR781" s="3">
        <f t="shared" si="501"/>
        <v>0</v>
      </c>
      <c r="BS781" s="3">
        <f t="shared" si="501"/>
        <v>0</v>
      </c>
      <c r="BT781" s="3">
        <f t="shared" si="501"/>
        <v>0</v>
      </c>
      <c r="BU781" s="3">
        <f t="shared" si="501"/>
        <v>0</v>
      </c>
      <c r="BV781" s="3">
        <f t="shared" si="501"/>
        <v>0</v>
      </c>
      <c r="BW781" s="3">
        <f t="shared" si="501"/>
        <v>0</v>
      </c>
      <c r="BX781" s="3">
        <f t="shared" si="501"/>
        <v>0</v>
      </c>
      <c r="BY781" s="3">
        <f t="shared" si="501"/>
        <v>0</v>
      </c>
      <c r="BZ781" s="3">
        <f t="shared" si="501"/>
        <v>0</v>
      </c>
      <c r="CA781" s="3">
        <f t="shared" ref="CA781:DF781" si="502">CA798</f>
        <v>0</v>
      </c>
      <c r="CB781" s="3">
        <f t="shared" si="502"/>
        <v>0</v>
      </c>
      <c r="CC781" s="3">
        <f t="shared" si="502"/>
        <v>0</v>
      </c>
      <c r="CD781" s="3">
        <f t="shared" si="502"/>
        <v>0</v>
      </c>
      <c r="CE781" s="3">
        <f t="shared" si="502"/>
        <v>0</v>
      </c>
      <c r="CF781" s="3">
        <f t="shared" si="502"/>
        <v>0</v>
      </c>
      <c r="CG781" s="3">
        <f t="shared" si="502"/>
        <v>0</v>
      </c>
      <c r="CH781" s="3">
        <f t="shared" si="502"/>
        <v>0</v>
      </c>
      <c r="CI781" s="3">
        <f t="shared" si="502"/>
        <v>0</v>
      </c>
      <c r="CJ781" s="3">
        <f t="shared" si="502"/>
        <v>0</v>
      </c>
      <c r="CK781" s="3">
        <f t="shared" si="502"/>
        <v>0</v>
      </c>
      <c r="CL781" s="3">
        <f t="shared" si="502"/>
        <v>0</v>
      </c>
      <c r="CM781" s="3">
        <f t="shared" si="502"/>
        <v>0</v>
      </c>
      <c r="CN781" s="3">
        <f t="shared" si="502"/>
        <v>0</v>
      </c>
      <c r="CO781" s="3">
        <f t="shared" si="502"/>
        <v>0</v>
      </c>
      <c r="CP781" s="3">
        <f t="shared" si="502"/>
        <v>0</v>
      </c>
      <c r="CQ781" s="3">
        <f t="shared" si="502"/>
        <v>0</v>
      </c>
      <c r="CR781" s="3">
        <f t="shared" si="502"/>
        <v>0</v>
      </c>
      <c r="CS781" s="3">
        <f t="shared" si="502"/>
        <v>0</v>
      </c>
      <c r="CT781" s="3">
        <f t="shared" si="502"/>
        <v>0</v>
      </c>
      <c r="CU781" s="3">
        <f t="shared" si="502"/>
        <v>0</v>
      </c>
      <c r="CV781" s="3">
        <f t="shared" si="502"/>
        <v>0</v>
      </c>
      <c r="CW781" s="3">
        <f t="shared" si="502"/>
        <v>0</v>
      </c>
      <c r="CX781" s="3">
        <f t="shared" si="502"/>
        <v>0</v>
      </c>
      <c r="CY781" s="3">
        <f t="shared" si="502"/>
        <v>0</v>
      </c>
      <c r="CZ781" s="3">
        <f t="shared" si="502"/>
        <v>0</v>
      </c>
      <c r="DA781" s="3">
        <f t="shared" si="502"/>
        <v>0</v>
      </c>
      <c r="DB781" s="3">
        <f t="shared" si="502"/>
        <v>0</v>
      </c>
      <c r="DC781" s="3">
        <f t="shared" si="502"/>
        <v>0</v>
      </c>
      <c r="DD781" s="3">
        <f t="shared" si="502"/>
        <v>0</v>
      </c>
      <c r="DE781" s="3">
        <f t="shared" si="502"/>
        <v>0</v>
      </c>
      <c r="DF781" s="3">
        <f t="shared" si="502"/>
        <v>0</v>
      </c>
      <c r="DG781" s="4">
        <f t="shared" ref="DG781:EL781" si="503">DG798</f>
        <v>0</v>
      </c>
      <c r="DH781" s="4">
        <f t="shared" si="503"/>
        <v>0</v>
      </c>
      <c r="DI781" s="4">
        <f t="shared" si="503"/>
        <v>0</v>
      </c>
      <c r="DJ781" s="4">
        <f t="shared" si="503"/>
        <v>0</v>
      </c>
      <c r="DK781" s="4">
        <f t="shared" si="503"/>
        <v>0</v>
      </c>
      <c r="DL781" s="4">
        <f t="shared" si="503"/>
        <v>0</v>
      </c>
      <c r="DM781" s="4">
        <f t="shared" si="503"/>
        <v>0</v>
      </c>
      <c r="DN781" s="4">
        <f t="shared" si="503"/>
        <v>0</v>
      </c>
      <c r="DO781" s="4">
        <f t="shared" si="503"/>
        <v>0</v>
      </c>
      <c r="DP781" s="4">
        <f t="shared" si="503"/>
        <v>0</v>
      </c>
      <c r="DQ781" s="4">
        <f t="shared" si="503"/>
        <v>0</v>
      </c>
      <c r="DR781" s="4">
        <f t="shared" si="503"/>
        <v>0</v>
      </c>
      <c r="DS781" s="4">
        <f t="shared" si="503"/>
        <v>0</v>
      </c>
      <c r="DT781" s="4">
        <f t="shared" si="503"/>
        <v>0</v>
      </c>
      <c r="DU781" s="4">
        <f t="shared" si="503"/>
        <v>0</v>
      </c>
      <c r="DV781" s="4">
        <f t="shared" si="503"/>
        <v>0</v>
      </c>
      <c r="DW781" s="4">
        <f t="shared" si="503"/>
        <v>0</v>
      </c>
      <c r="DX781" s="4">
        <f t="shared" si="503"/>
        <v>0</v>
      </c>
      <c r="DY781" s="4">
        <f t="shared" si="503"/>
        <v>0</v>
      </c>
      <c r="DZ781" s="4">
        <f t="shared" si="503"/>
        <v>0</v>
      </c>
      <c r="EA781" s="4">
        <f t="shared" si="503"/>
        <v>0</v>
      </c>
      <c r="EB781" s="4">
        <f t="shared" si="503"/>
        <v>0</v>
      </c>
      <c r="EC781" s="4">
        <f t="shared" si="503"/>
        <v>0</v>
      </c>
      <c r="ED781" s="4">
        <f t="shared" si="503"/>
        <v>0</v>
      </c>
      <c r="EE781" s="4">
        <f t="shared" si="503"/>
        <v>0</v>
      </c>
      <c r="EF781" s="4">
        <f t="shared" si="503"/>
        <v>0</v>
      </c>
      <c r="EG781" s="4">
        <f t="shared" si="503"/>
        <v>0</v>
      </c>
      <c r="EH781" s="4">
        <f t="shared" si="503"/>
        <v>0</v>
      </c>
      <c r="EI781" s="4">
        <f t="shared" si="503"/>
        <v>0</v>
      </c>
      <c r="EJ781" s="4">
        <f t="shared" si="503"/>
        <v>0</v>
      </c>
      <c r="EK781" s="4">
        <f t="shared" si="503"/>
        <v>0</v>
      </c>
      <c r="EL781" s="4">
        <f t="shared" si="503"/>
        <v>0</v>
      </c>
      <c r="EM781" s="4">
        <f t="shared" ref="EM781:FR781" si="504">EM798</f>
        <v>0</v>
      </c>
      <c r="EN781" s="4">
        <f t="shared" si="504"/>
        <v>0</v>
      </c>
      <c r="EO781" s="4">
        <f t="shared" si="504"/>
        <v>0</v>
      </c>
      <c r="EP781" s="4">
        <f t="shared" si="504"/>
        <v>0</v>
      </c>
      <c r="EQ781" s="4">
        <f t="shared" si="504"/>
        <v>0</v>
      </c>
      <c r="ER781" s="4">
        <f t="shared" si="504"/>
        <v>0</v>
      </c>
      <c r="ES781" s="4">
        <f t="shared" si="504"/>
        <v>0</v>
      </c>
      <c r="ET781" s="4">
        <f t="shared" si="504"/>
        <v>0</v>
      </c>
      <c r="EU781" s="4">
        <f t="shared" si="504"/>
        <v>0</v>
      </c>
      <c r="EV781" s="4">
        <f t="shared" si="504"/>
        <v>0</v>
      </c>
      <c r="EW781" s="4">
        <f t="shared" si="504"/>
        <v>0</v>
      </c>
      <c r="EX781" s="4">
        <f t="shared" si="504"/>
        <v>0</v>
      </c>
      <c r="EY781" s="4">
        <f t="shared" si="504"/>
        <v>0</v>
      </c>
      <c r="EZ781" s="4">
        <f t="shared" si="504"/>
        <v>0</v>
      </c>
      <c r="FA781" s="4">
        <f t="shared" si="504"/>
        <v>0</v>
      </c>
      <c r="FB781" s="4">
        <f t="shared" si="504"/>
        <v>0</v>
      </c>
      <c r="FC781" s="4">
        <f t="shared" si="504"/>
        <v>0</v>
      </c>
      <c r="FD781" s="4">
        <f t="shared" si="504"/>
        <v>0</v>
      </c>
      <c r="FE781" s="4">
        <f t="shared" si="504"/>
        <v>0</v>
      </c>
      <c r="FF781" s="4">
        <f t="shared" si="504"/>
        <v>0</v>
      </c>
      <c r="FG781" s="4">
        <f t="shared" si="504"/>
        <v>0</v>
      </c>
      <c r="FH781" s="4">
        <f t="shared" si="504"/>
        <v>0</v>
      </c>
      <c r="FI781" s="4">
        <f t="shared" si="504"/>
        <v>0</v>
      </c>
      <c r="FJ781" s="4">
        <f t="shared" si="504"/>
        <v>0</v>
      </c>
      <c r="FK781" s="4">
        <f t="shared" si="504"/>
        <v>0</v>
      </c>
      <c r="FL781" s="4">
        <f t="shared" si="504"/>
        <v>0</v>
      </c>
      <c r="FM781" s="4">
        <f t="shared" si="504"/>
        <v>0</v>
      </c>
      <c r="FN781" s="4">
        <f t="shared" si="504"/>
        <v>0</v>
      </c>
      <c r="FO781" s="4">
        <f t="shared" si="504"/>
        <v>0</v>
      </c>
      <c r="FP781" s="4">
        <f t="shared" si="504"/>
        <v>0</v>
      </c>
      <c r="FQ781" s="4">
        <f t="shared" si="504"/>
        <v>0</v>
      </c>
      <c r="FR781" s="4">
        <f t="shared" si="504"/>
        <v>0</v>
      </c>
      <c r="FS781" s="4">
        <f t="shared" ref="FS781:GX781" si="505">FS798</f>
        <v>0</v>
      </c>
      <c r="FT781" s="4">
        <f t="shared" si="505"/>
        <v>0</v>
      </c>
      <c r="FU781" s="4">
        <f t="shared" si="505"/>
        <v>0</v>
      </c>
      <c r="FV781" s="4">
        <f t="shared" si="505"/>
        <v>0</v>
      </c>
      <c r="FW781" s="4">
        <f t="shared" si="505"/>
        <v>0</v>
      </c>
      <c r="FX781" s="4">
        <f t="shared" si="505"/>
        <v>0</v>
      </c>
      <c r="FY781" s="4">
        <f t="shared" si="505"/>
        <v>0</v>
      </c>
      <c r="FZ781" s="4">
        <f t="shared" si="505"/>
        <v>0</v>
      </c>
      <c r="GA781" s="4">
        <f t="shared" si="505"/>
        <v>0</v>
      </c>
      <c r="GB781" s="4">
        <f t="shared" si="505"/>
        <v>0</v>
      </c>
      <c r="GC781" s="4">
        <f t="shared" si="505"/>
        <v>0</v>
      </c>
      <c r="GD781" s="4">
        <f t="shared" si="505"/>
        <v>0</v>
      </c>
      <c r="GE781" s="4">
        <f t="shared" si="505"/>
        <v>0</v>
      </c>
      <c r="GF781" s="4">
        <f t="shared" si="505"/>
        <v>0</v>
      </c>
      <c r="GG781" s="4">
        <f t="shared" si="505"/>
        <v>0</v>
      </c>
      <c r="GH781" s="4">
        <f t="shared" si="505"/>
        <v>0</v>
      </c>
      <c r="GI781" s="4">
        <f t="shared" si="505"/>
        <v>0</v>
      </c>
      <c r="GJ781" s="4">
        <f t="shared" si="505"/>
        <v>0</v>
      </c>
      <c r="GK781" s="4">
        <f t="shared" si="505"/>
        <v>0</v>
      </c>
      <c r="GL781" s="4">
        <f t="shared" si="505"/>
        <v>0</v>
      </c>
      <c r="GM781" s="4">
        <f t="shared" si="505"/>
        <v>0</v>
      </c>
      <c r="GN781" s="4">
        <f t="shared" si="505"/>
        <v>0</v>
      </c>
      <c r="GO781" s="4">
        <f t="shared" si="505"/>
        <v>0</v>
      </c>
      <c r="GP781" s="4">
        <f t="shared" si="505"/>
        <v>0</v>
      </c>
      <c r="GQ781" s="4">
        <f t="shared" si="505"/>
        <v>0</v>
      </c>
      <c r="GR781" s="4">
        <f t="shared" si="505"/>
        <v>0</v>
      </c>
      <c r="GS781" s="4">
        <f t="shared" si="505"/>
        <v>0</v>
      </c>
      <c r="GT781" s="4">
        <f t="shared" si="505"/>
        <v>0</v>
      </c>
      <c r="GU781" s="4">
        <f t="shared" si="505"/>
        <v>0</v>
      </c>
      <c r="GV781" s="4">
        <f t="shared" si="505"/>
        <v>0</v>
      </c>
      <c r="GW781" s="4">
        <f t="shared" si="505"/>
        <v>0</v>
      </c>
      <c r="GX781" s="4">
        <f t="shared" si="505"/>
        <v>0</v>
      </c>
    </row>
    <row r="783" spans="1:255" x14ac:dyDescent="0.25">
      <c r="A783" s="2">
        <v>17</v>
      </c>
      <c r="B783" s="2">
        <v>0</v>
      </c>
      <c r="C783" s="2">
        <f>ROW(SmtRes!A591)</f>
        <v>591</v>
      </c>
      <c r="D783" s="2">
        <f>ROW(EtalonRes!A577)</f>
        <v>577</v>
      </c>
      <c r="E783" s="2" t="s">
        <v>3</v>
      </c>
      <c r="F783" s="2" t="s">
        <v>101</v>
      </c>
      <c r="G783" s="2" t="s">
        <v>102</v>
      </c>
      <c r="H783" s="2" t="s">
        <v>103</v>
      </c>
      <c r="I783" s="2">
        <f>ROUND(1,7)</f>
        <v>1</v>
      </c>
      <c r="J783" s="2">
        <v>0</v>
      </c>
      <c r="K783" s="2">
        <f>ROUND(1,7)</f>
        <v>1</v>
      </c>
      <c r="L783" s="2"/>
      <c r="M783" s="2"/>
      <c r="N783" s="2"/>
      <c r="O783" s="2">
        <f t="shared" ref="O783:O794" si="506">ROUND(CP783,2)</f>
        <v>2393.84</v>
      </c>
      <c r="P783" s="2">
        <f>SUMIF(SmtRes!AQ589:'SmtRes'!AQ591,"=1",SmtRes!DF589:'SmtRes'!DF591)</f>
        <v>0</v>
      </c>
      <c r="Q783" s="2">
        <f>SUMIF(SmtRes!AQ589:'SmtRes'!AQ591,"=1",SmtRes!DG589:'SmtRes'!DG591)</f>
        <v>1652.21</v>
      </c>
      <c r="R783" s="2">
        <f>SUMIF(SmtRes!AQ589:'SmtRes'!AQ591,"=1",SmtRes!DH589:'SmtRes'!DH591)</f>
        <v>522.45000000000005</v>
      </c>
      <c r="S783" s="2">
        <f>SUMIF(SmtRes!AQ589:'SmtRes'!AQ591,"=1",SmtRes!DI589:'SmtRes'!DI591)</f>
        <v>219.18</v>
      </c>
      <c r="T783" s="2">
        <f t="shared" ref="T783:T796" si="507">ROUND(CU783*I783,2)</f>
        <v>0</v>
      </c>
      <c r="U783" s="2">
        <f>SUMIF(SmtRes!AQ589:'SmtRes'!AQ591,"=1",SmtRes!CV589:'SmtRes'!CV591)</f>
        <v>0.27</v>
      </c>
      <c r="V783" s="2">
        <f>SUMIF(SmtRes!AQ589:'SmtRes'!AQ591,"=1",SmtRes!CW589:'SmtRes'!CW591)</f>
        <v>0.56000000000000005</v>
      </c>
      <c r="W783" s="2">
        <f t="shared" ref="W783:W796" si="508">ROUND(CX783*I783,2)</f>
        <v>0</v>
      </c>
      <c r="X783" s="2">
        <f t="shared" ref="X783:X796" si="509">ROUND(CY783,2)</f>
        <v>786.13</v>
      </c>
      <c r="Y783" s="2">
        <f t="shared" ref="Y783:Y796" si="510">ROUND(CZ783,2)</f>
        <v>333.73</v>
      </c>
      <c r="Z783" s="2"/>
      <c r="AA783" s="2">
        <v>-1</v>
      </c>
      <c r="AB783" s="2">
        <f t="shared" ref="AB783:AB796" si="511">ROUND((AC783+AD783+AF783),6)</f>
        <v>1551.6108999999999</v>
      </c>
      <c r="AC783" s="2">
        <f>ROUND((0),6)</f>
        <v>0</v>
      </c>
      <c r="AD783" s="2">
        <f>ROUND((((SUM(SmtRes!BR589:'SmtRes'!BR591))-(SUM(SmtRes!BS589:'SmtRes'!BS591)))+AE783),6)</f>
        <v>1332.4276</v>
      </c>
      <c r="AE783" s="2">
        <f>ROUND((SUM(SmtRes!BS589:'SmtRes'!BS591)),6)</f>
        <v>522.452</v>
      </c>
      <c r="AF783" s="2">
        <f>ROUND((SUM(SmtRes!BT589:'SmtRes'!BT591)),6)</f>
        <v>219.1833</v>
      </c>
      <c r="AG783" s="2">
        <f t="shared" ref="AG783:AG796" si="512">ROUND((AP783),6)</f>
        <v>0</v>
      </c>
      <c r="AH783" s="2">
        <f>(SUM(SmtRes!BU589:'SmtRes'!BU591))</f>
        <v>0.27</v>
      </c>
      <c r="AI783" s="2">
        <f>(SUM(SmtRes!BV589:'SmtRes'!BV591))</f>
        <v>0.56000000000000005</v>
      </c>
      <c r="AJ783" s="2">
        <f t="shared" ref="AJ783:AJ796" si="513">(AS783)</f>
        <v>0</v>
      </c>
      <c r="AK783" s="2">
        <v>2074.0629000000004</v>
      </c>
      <c r="AL783" s="2">
        <v>0</v>
      </c>
      <c r="AM783" s="2">
        <v>1332.4276000000002</v>
      </c>
      <c r="AN783" s="2">
        <v>522.45200000000011</v>
      </c>
      <c r="AO783" s="2">
        <v>219.1833</v>
      </c>
      <c r="AP783" s="2">
        <v>0</v>
      </c>
      <c r="AQ783" s="2">
        <v>0.27</v>
      </c>
      <c r="AR783" s="2">
        <v>0.56000000000000005</v>
      </c>
      <c r="AS783" s="2">
        <v>0</v>
      </c>
      <c r="AT783" s="2">
        <v>106</v>
      </c>
      <c r="AU783" s="2">
        <v>45</v>
      </c>
      <c r="AV783" s="2">
        <v>1</v>
      </c>
      <c r="AW783" s="2">
        <v>1</v>
      </c>
      <c r="AX783" s="2"/>
      <c r="AY783" s="2"/>
      <c r="AZ783" s="2">
        <v>1</v>
      </c>
      <c r="BA783" s="2">
        <v>1</v>
      </c>
      <c r="BB783" s="2">
        <v>1</v>
      </c>
      <c r="BC783" s="2">
        <v>1</v>
      </c>
      <c r="BD783" s="2" t="s">
        <v>3</v>
      </c>
      <c r="BE783" s="2" t="s">
        <v>3</v>
      </c>
      <c r="BF783" s="2" t="s">
        <v>3</v>
      </c>
      <c r="BG783" s="2" t="s">
        <v>3</v>
      </c>
      <c r="BH783" s="2">
        <v>0</v>
      </c>
      <c r="BI783" s="2">
        <v>1</v>
      </c>
      <c r="BJ783" s="2" t="s">
        <v>104</v>
      </c>
      <c r="BK783" s="2"/>
      <c r="BL783" s="2"/>
      <c r="BM783" s="2">
        <v>4001</v>
      </c>
      <c r="BN783" s="2">
        <v>0</v>
      </c>
      <c r="BO783" s="2" t="s">
        <v>3</v>
      </c>
      <c r="BP783" s="2">
        <v>0</v>
      </c>
      <c r="BQ783" s="2">
        <v>2</v>
      </c>
      <c r="BR783" s="2">
        <v>0</v>
      </c>
      <c r="BS783" s="2">
        <v>1</v>
      </c>
      <c r="BT783" s="2">
        <v>1</v>
      </c>
      <c r="BU783" s="2">
        <v>1</v>
      </c>
      <c r="BV783" s="2">
        <v>1</v>
      </c>
      <c r="BW783" s="2">
        <v>1</v>
      </c>
      <c r="BX783" s="2">
        <v>1</v>
      </c>
      <c r="BY783" s="2" t="s">
        <v>3</v>
      </c>
      <c r="BZ783" s="2">
        <v>106</v>
      </c>
      <c r="CA783" s="2">
        <v>45</v>
      </c>
      <c r="CB783" s="2" t="s">
        <v>3</v>
      </c>
      <c r="CC783" s="2"/>
      <c r="CD783" s="2"/>
      <c r="CE783" s="2">
        <v>0</v>
      </c>
      <c r="CF783" s="2">
        <v>0</v>
      </c>
      <c r="CG783" s="2">
        <v>0</v>
      </c>
      <c r="CH783" s="2"/>
      <c r="CI783" s="2"/>
      <c r="CJ783" s="2"/>
      <c r="CK783" s="2"/>
      <c r="CL783" s="2"/>
      <c r="CM783" s="2">
        <v>0</v>
      </c>
      <c r="CN783" s="2" t="s">
        <v>3</v>
      </c>
      <c r="CO783" s="2">
        <v>0</v>
      </c>
      <c r="CP783" s="2">
        <f t="shared" ref="CP783:CP794" si="514">(P783+Q783+S783+R783)</f>
        <v>2393.84</v>
      </c>
      <c r="CQ783" s="2">
        <f>SUMIF(SmtRes!AQ589:'SmtRes'!AQ591,"=1",SmtRes!AA589:'SmtRes'!AA591)</f>
        <v>0</v>
      </c>
      <c r="CR783" s="2">
        <f>SUMIF(SmtRes!AQ589:'SmtRes'!AQ591,"=1",SmtRes!AB589:'SmtRes'!AB591)</f>
        <v>5900.75</v>
      </c>
      <c r="CS783" s="2">
        <f>SUMIF(SmtRes!AQ589:'SmtRes'!AQ591,"=1",SmtRes!AC589:'SmtRes'!AC591)</f>
        <v>1865.9</v>
      </c>
      <c r="CT783" s="2">
        <f>SUMIF(SmtRes!AQ589:'SmtRes'!AQ591,"=1",SmtRes!AD589:'SmtRes'!AD591)</f>
        <v>811.79</v>
      </c>
      <c r="CU783" s="2">
        <f t="shared" ref="CU783:CU794" si="515">AG783</f>
        <v>0</v>
      </c>
      <c r="CV783" s="2">
        <f>SUMIF(SmtRes!AQ589:'SmtRes'!AQ591,"=1",SmtRes!BU589:'SmtRes'!BU591)</f>
        <v>0.27</v>
      </c>
      <c r="CW783" s="2">
        <f>SUMIF(SmtRes!AQ589:'SmtRes'!AQ591,"=1",SmtRes!BV589:'SmtRes'!BV591)</f>
        <v>0.56000000000000005</v>
      </c>
      <c r="CX783" s="2">
        <f t="shared" ref="CX783:CX794" si="516">AJ783</f>
        <v>0</v>
      </c>
      <c r="CY783" s="2">
        <f t="shared" ref="CY783:CY790" si="517">(((S783+R783)*AT783)/100)</f>
        <v>786.12780000000009</v>
      </c>
      <c r="CZ783" s="2">
        <f t="shared" ref="CZ783:CZ790" si="518">(((S783+R783)*AU783)/100)</f>
        <v>333.73350000000005</v>
      </c>
      <c r="DA783" s="2"/>
      <c r="DB783" s="2"/>
      <c r="DC783" s="2" t="s">
        <v>3</v>
      </c>
      <c r="DD783" s="2" t="s">
        <v>3</v>
      </c>
      <c r="DE783" s="2" t="s">
        <v>3</v>
      </c>
      <c r="DF783" s="2" t="s">
        <v>3</v>
      </c>
      <c r="DG783" s="2" t="s">
        <v>3</v>
      </c>
      <c r="DH783" s="2" t="s">
        <v>3</v>
      </c>
      <c r="DI783" s="2" t="s">
        <v>3</v>
      </c>
      <c r="DJ783" s="2" t="s">
        <v>3</v>
      </c>
      <c r="DK783" s="2" t="s">
        <v>3</v>
      </c>
      <c r="DL783" s="2" t="s">
        <v>3</v>
      </c>
      <c r="DM783" s="2" t="s">
        <v>3</v>
      </c>
      <c r="DN783" s="2">
        <v>0</v>
      </c>
      <c r="DO783" s="2">
        <v>0</v>
      </c>
      <c r="DP783" s="2">
        <v>1</v>
      </c>
      <c r="DQ783" s="2">
        <v>1</v>
      </c>
      <c r="DR783" s="2"/>
      <c r="DS783" s="2"/>
      <c r="DT783" s="2"/>
      <c r="DU783" s="2">
        <v>1013</v>
      </c>
      <c r="DV783" s="2" t="s">
        <v>103</v>
      </c>
      <c r="DW783" s="2" t="s">
        <v>105</v>
      </c>
      <c r="DX783" s="2">
        <v>1</v>
      </c>
      <c r="DY783" s="2"/>
      <c r="DZ783" s="2" t="s">
        <v>3</v>
      </c>
      <c r="EA783" s="2" t="s">
        <v>3</v>
      </c>
      <c r="EB783" s="2" t="s">
        <v>3</v>
      </c>
      <c r="EC783" s="2" t="s">
        <v>3</v>
      </c>
      <c r="ED783" s="2"/>
      <c r="EE783" s="2">
        <v>75084939</v>
      </c>
      <c r="EF783" s="2">
        <v>2</v>
      </c>
      <c r="EG783" s="2" t="s">
        <v>25</v>
      </c>
      <c r="EH783" s="2">
        <v>4</v>
      </c>
      <c r="EI783" s="2" t="s">
        <v>106</v>
      </c>
      <c r="EJ783" s="2">
        <v>1</v>
      </c>
      <c r="EK783" s="2">
        <v>4001</v>
      </c>
      <c r="EL783" s="2" t="s">
        <v>106</v>
      </c>
      <c r="EM783" s="2" t="s">
        <v>107</v>
      </c>
      <c r="EN783" s="2"/>
      <c r="EO783" s="2" t="s">
        <v>3</v>
      </c>
      <c r="EP783" s="2"/>
      <c r="EQ783" s="2">
        <v>1024</v>
      </c>
      <c r="ER783" s="2">
        <v>0</v>
      </c>
      <c r="ES783" s="2">
        <v>0</v>
      </c>
      <c r="ET783" s="2">
        <v>0</v>
      </c>
      <c r="EU783" s="2">
        <v>0</v>
      </c>
      <c r="EV783" s="2">
        <v>0</v>
      </c>
      <c r="EW783" s="2">
        <v>0.27</v>
      </c>
      <c r="EX783" s="2">
        <v>0.56000000000000005</v>
      </c>
      <c r="EY783" s="2">
        <v>0</v>
      </c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>
        <v>0</v>
      </c>
      <c r="FR783" s="2">
        <v>0</v>
      </c>
      <c r="FS783" s="2">
        <v>0</v>
      </c>
      <c r="FT783" s="2"/>
      <c r="FU783" s="2"/>
      <c r="FV783" s="2"/>
      <c r="FW783" s="2"/>
      <c r="FX783" s="2">
        <v>106</v>
      </c>
      <c r="FY783" s="2">
        <v>45</v>
      </c>
      <c r="FZ783" s="2"/>
      <c r="GA783" s="2" t="s">
        <v>3</v>
      </c>
      <c r="GB783" s="2"/>
      <c r="GC783" s="2"/>
      <c r="GD783" s="2">
        <v>1</v>
      </c>
      <c r="GE783" s="2"/>
      <c r="GF783" s="2">
        <v>-1043627693</v>
      </c>
      <c r="GG783" s="2">
        <v>2</v>
      </c>
      <c r="GH783" s="2">
        <v>1</v>
      </c>
      <c r="GI783" s="2">
        <v>-2</v>
      </c>
      <c r="GJ783" s="2">
        <v>0</v>
      </c>
      <c r="GK783" s="2">
        <v>0</v>
      </c>
      <c r="GL783" s="2">
        <f t="shared" ref="GL783:GL796" si="519">ROUND(IF(AND(BH783=3,BI783=3,FS783&lt;&gt;0),P783,0),2)</f>
        <v>0</v>
      </c>
      <c r="GM783" s="2">
        <f t="shared" ref="GM783:GM796" si="520">ROUND(O783+X783+Y783,2)+GX783</f>
        <v>3513.7</v>
      </c>
      <c r="GN783" s="2">
        <f t="shared" ref="GN783:GN796" si="521">IF(OR(BI783=0,BI783=1),GM783-GX783,0)</f>
        <v>3513.7</v>
      </c>
      <c r="GO783" s="2">
        <f t="shared" ref="GO783:GO796" si="522">IF(BI783=2,GM783-GX783,0)</f>
        <v>0</v>
      </c>
      <c r="GP783" s="2">
        <f t="shared" ref="GP783:GP796" si="523">IF(BI783=4,GM783-GX783,0)</f>
        <v>0</v>
      </c>
      <c r="GQ783" s="2"/>
      <c r="GR783" s="2">
        <v>0</v>
      </c>
      <c r="GS783" s="2">
        <v>3</v>
      </c>
      <c r="GT783" s="2">
        <v>0</v>
      </c>
      <c r="GU783" s="2" t="s">
        <v>3</v>
      </c>
      <c r="GV783" s="2">
        <f t="shared" ref="GV783:GV796" si="524">ROUND((GT783),6)</f>
        <v>0</v>
      </c>
      <c r="GW783" s="2">
        <v>1</v>
      </c>
      <c r="GX783" s="2">
        <f t="shared" ref="GX783:GX796" si="525">ROUND(HC783*I783,2)</f>
        <v>0</v>
      </c>
      <c r="GY783" s="2"/>
      <c r="GZ783" s="2"/>
      <c r="HA783" s="2">
        <v>0</v>
      </c>
      <c r="HB783" s="2">
        <v>0</v>
      </c>
      <c r="HC783" s="2">
        <f t="shared" ref="HC783:HC794" si="526">GV783*GW783</f>
        <v>0</v>
      </c>
      <c r="HD783" s="2"/>
      <c r="HE783" s="2" t="s">
        <v>3</v>
      </c>
      <c r="HF783" s="2" t="s">
        <v>3</v>
      </c>
      <c r="HG783" s="2"/>
      <c r="HH783" s="2"/>
      <c r="HI783" s="2"/>
      <c r="HJ783" s="2"/>
      <c r="HK783" s="2"/>
      <c r="HL783" s="2"/>
      <c r="HM783" s="2" t="s">
        <v>3</v>
      </c>
      <c r="HN783" s="2" t="s">
        <v>108</v>
      </c>
      <c r="HO783" s="2" t="s">
        <v>109</v>
      </c>
      <c r="HP783" s="2" t="s">
        <v>106</v>
      </c>
      <c r="HQ783" s="2" t="s">
        <v>106</v>
      </c>
      <c r="HR783" s="2"/>
      <c r="HS783" s="2">
        <v>0</v>
      </c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>
        <v>0</v>
      </c>
      <c r="IL783" s="2"/>
      <c r="IM783" s="2"/>
      <c r="IN783" s="2"/>
      <c r="IO783" s="2"/>
      <c r="IP783" s="2"/>
      <c r="IQ783" s="2"/>
      <c r="IR783" s="2"/>
      <c r="IS783" s="2"/>
      <c r="IT783" s="2"/>
      <c r="IU783" s="2"/>
    </row>
    <row r="784" spans="1:255" x14ac:dyDescent="0.25">
      <c r="A784" s="2">
        <v>17</v>
      </c>
      <c r="B784" s="2">
        <v>0</v>
      </c>
      <c r="C784" s="2">
        <f>ROW(SmtRes!A594)</f>
        <v>594</v>
      </c>
      <c r="D784" s="2">
        <f>ROW(EtalonRes!A580)</f>
        <v>580</v>
      </c>
      <c r="E784" s="2" t="s">
        <v>3</v>
      </c>
      <c r="F784" s="2" t="s">
        <v>110</v>
      </c>
      <c r="G784" s="2" t="s">
        <v>111</v>
      </c>
      <c r="H784" s="2" t="s">
        <v>103</v>
      </c>
      <c r="I784" s="2">
        <f>ROUND(1,7)</f>
        <v>1</v>
      </c>
      <c r="J784" s="2">
        <v>0</v>
      </c>
      <c r="K784" s="2">
        <f>ROUND(1,7)</f>
        <v>1</v>
      </c>
      <c r="L784" s="2"/>
      <c r="M784" s="2"/>
      <c r="N784" s="2"/>
      <c r="O784" s="2">
        <f t="shared" si="506"/>
        <v>2230.4</v>
      </c>
      <c r="P784" s="2">
        <f>SUMIF(SmtRes!AQ592:'SmtRes'!AQ594,"=1",SmtRes!DF592:'SmtRes'!DF594)</f>
        <v>0</v>
      </c>
      <c r="Q784" s="2">
        <f>SUMIF(SmtRes!AQ592:'SmtRes'!AQ594,"=1",SmtRes!DG592:'SmtRes'!DG594)</f>
        <v>1534.2</v>
      </c>
      <c r="R784" s="2">
        <f>SUMIF(SmtRes!AQ592:'SmtRes'!AQ594,"=1",SmtRes!DH592:'SmtRes'!DH594)</f>
        <v>485.13</v>
      </c>
      <c r="S784" s="2">
        <f>SUMIF(SmtRes!AQ592:'SmtRes'!AQ594,"=1",SmtRes!DI592:'SmtRes'!DI594)</f>
        <v>211.07</v>
      </c>
      <c r="T784" s="2">
        <f t="shared" si="507"/>
        <v>0</v>
      </c>
      <c r="U784" s="2">
        <f>SUMIF(SmtRes!AQ592:'SmtRes'!AQ594,"=1",SmtRes!CV592:'SmtRes'!CV594)</f>
        <v>0.26</v>
      </c>
      <c r="V784" s="2">
        <f>SUMIF(SmtRes!AQ592:'SmtRes'!AQ594,"=1",SmtRes!CW592:'SmtRes'!CW594)</f>
        <v>0.52</v>
      </c>
      <c r="W784" s="2">
        <f t="shared" si="508"/>
        <v>0</v>
      </c>
      <c r="X784" s="2">
        <f t="shared" si="509"/>
        <v>737.97</v>
      </c>
      <c r="Y784" s="2">
        <f t="shared" si="510"/>
        <v>313.29000000000002</v>
      </c>
      <c r="Z784" s="2"/>
      <c r="AA784" s="2">
        <v>-1</v>
      </c>
      <c r="AB784" s="2">
        <f t="shared" si="511"/>
        <v>1448.3196</v>
      </c>
      <c r="AC784" s="2">
        <f>ROUND((0),6)</f>
        <v>0</v>
      </c>
      <c r="AD784" s="2">
        <f>ROUND((((SUM(SmtRes!BR592:'SmtRes'!BR594))-(SUM(SmtRes!BS592:'SmtRes'!BS594)))+AE784),6)</f>
        <v>1237.2542000000001</v>
      </c>
      <c r="AE784" s="2">
        <f>ROUND((SUM(SmtRes!BS592:'SmtRes'!BS594)),6)</f>
        <v>485.13400000000001</v>
      </c>
      <c r="AF784" s="2">
        <f>ROUND((SUM(SmtRes!BT592:'SmtRes'!BT594)),6)</f>
        <v>211.06540000000001</v>
      </c>
      <c r="AG784" s="2">
        <f t="shared" si="512"/>
        <v>0</v>
      </c>
      <c r="AH784" s="2">
        <f>(SUM(SmtRes!BU592:'SmtRes'!BU594))</f>
        <v>0.26</v>
      </c>
      <c r="AI784" s="2">
        <f>(SUM(SmtRes!BV592:'SmtRes'!BV594))</f>
        <v>0.52</v>
      </c>
      <c r="AJ784" s="2">
        <f t="shared" si="513"/>
        <v>0</v>
      </c>
      <c r="AK784" s="2">
        <v>1933.4536000000001</v>
      </c>
      <c r="AL784" s="2">
        <v>0</v>
      </c>
      <c r="AM784" s="2">
        <v>1237.2542000000001</v>
      </c>
      <c r="AN784" s="2">
        <v>485.13400000000001</v>
      </c>
      <c r="AO784" s="2">
        <v>211.06540000000001</v>
      </c>
      <c r="AP784" s="2">
        <v>0</v>
      </c>
      <c r="AQ784" s="2">
        <v>0.26</v>
      </c>
      <c r="AR784" s="2">
        <v>0.52</v>
      </c>
      <c r="AS784" s="2">
        <v>0</v>
      </c>
      <c r="AT784" s="2">
        <v>106</v>
      </c>
      <c r="AU784" s="2">
        <v>45</v>
      </c>
      <c r="AV784" s="2">
        <v>1</v>
      </c>
      <c r="AW784" s="2">
        <v>1</v>
      </c>
      <c r="AX784" s="2"/>
      <c r="AY784" s="2"/>
      <c r="AZ784" s="2">
        <v>1</v>
      </c>
      <c r="BA784" s="2">
        <v>1</v>
      </c>
      <c r="BB784" s="2">
        <v>1</v>
      </c>
      <c r="BC784" s="2">
        <v>1</v>
      </c>
      <c r="BD784" s="2" t="s">
        <v>3</v>
      </c>
      <c r="BE784" s="2" t="s">
        <v>3</v>
      </c>
      <c r="BF784" s="2" t="s">
        <v>3</v>
      </c>
      <c r="BG784" s="2" t="s">
        <v>3</v>
      </c>
      <c r="BH784" s="2">
        <v>0</v>
      </c>
      <c r="BI784" s="2">
        <v>1</v>
      </c>
      <c r="BJ784" s="2" t="s">
        <v>112</v>
      </c>
      <c r="BK784" s="2"/>
      <c r="BL784" s="2"/>
      <c r="BM784" s="2">
        <v>4001</v>
      </c>
      <c r="BN784" s="2">
        <v>0</v>
      </c>
      <c r="BO784" s="2" t="s">
        <v>3</v>
      </c>
      <c r="BP784" s="2">
        <v>0</v>
      </c>
      <c r="BQ784" s="2">
        <v>2</v>
      </c>
      <c r="BR784" s="2">
        <v>0</v>
      </c>
      <c r="BS784" s="2">
        <v>1</v>
      </c>
      <c r="BT784" s="2">
        <v>1</v>
      </c>
      <c r="BU784" s="2">
        <v>1</v>
      </c>
      <c r="BV784" s="2">
        <v>1</v>
      </c>
      <c r="BW784" s="2">
        <v>1</v>
      </c>
      <c r="BX784" s="2">
        <v>1</v>
      </c>
      <c r="BY784" s="2" t="s">
        <v>3</v>
      </c>
      <c r="BZ784" s="2">
        <v>106</v>
      </c>
      <c r="CA784" s="2">
        <v>45</v>
      </c>
      <c r="CB784" s="2" t="s">
        <v>3</v>
      </c>
      <c r="CC784" s="2"/>
      <c r="CD784" s="2"/>
      <c r="CE784" s="2">
        <v>0</v>
      </c>
      <c r="CF784" s="2">
        <v>0</v>
      </c>
      <c r="CG784" s="2">
        <v>0</v>
      </c>
      <c r="CH784" s="2"/>
      <c r="CI784" s="2"/>
      <c r="CJ784" s="2"/>
      <c r="CK784" s="2"/>
      <c r="CL784" s="2"/>
      <c r="CM784" s="2">
        <v>0</v>
      </c>
      <c r="CN784" s="2" t="s">
        <v>3</v>
      </c>
      <c r="CO784" s="2">
        <v>0</v>
      </c>
      <c r="CP784" s="2">
        <f t="shared" si="514"/>
        <v>2230.4</v>
      </c>
      <c r="CQ784" s="2">
        <f>SUMIF(SmtRes!AQ592:'SmtRes'!AQ594,"=1",SmtRes!AA592:'SmtRes'!AA594)</f>
        <v>0</v>
      </c>
      <c r="CR784" s="2">
        <f>SUMIF(SmtRes!AQ592:'SmtRes'!AQ594,"=1",SmtRes!AB592:'SmtRes'!AB594)</f>
        <v>5900.75</v>
      </c>
      <c r="CS784" s="2">
        <f>SUMIF(SmtRes!AQ592:'SmtRes'!AQ594,"=1",SmtRes!AC592:'SmtRes'!AC594)</f>
        <v>1865.9</v>
      </c>
      <c r="CT784" s="2">
        <f>SUMIF(SmtRes!AQ592:'SmtRes'!AQ594,"=1",SmtRes!AD592:'SmtRes'!AD594)</f>
        <v>811.79</v>
      </c>
      <c r="CU784" s="2">
        <f t="shared" si="515"/>
        <v>0</v>
      </c>
      <c r="CV784" s="2">
        <f>SUMIF(SmtRes!AQ592:'SmtRes'!AQ594,"=1",SmtRes!BU592:'SmtRes'!BU594)</f>
        <v>0.26</v>
      </c>
      <c r="CW784" s="2">
        <f>SUMIF(SmtRes!AQ592:'SmtRes'!AQ594,"=1",SmtRes!BV592:'SmtRes'!BV594)</f>
        <v>0.52</v>
      </c>
      <c r="CX784" s="2">
        <f t="shared" si="516"/>
        <v>0</v>
      </c>
      <c r="CY784" s="2">
        <f t="shared" si="517"/>
        <v>737.97200000000009</v>
      </c>
      <c r="CZ784" s="2">
        <f t="shared" si="518"/>
        <v>313.29000000000002</v>
      </c>
      <c r="DA784" s="2"/>
      <c r="DB784" s="2"/>
      <c r="DC784" s="2" t="s">
        <v>3</v>
      </c>
      <c r="DD784" s="2" t="s">
        <v>3</v>
      </c>
      <c r="DE784" s="2" t="s">
        <v>3</v>
      </c>
      <c r="DF784" s="2" t="s">
        <v>3</v>
      </c>
      <c r="DG784" s="2" t="s">
        <v>3</v>
      </c>
      <c r="DH784" s="2" t="s">
        <v>3</v>
      </c>
      <c r="DI784" s="2" t="s">
        <v>3</v>
      </c>
      <c r="DJ784" s="2" t="s">
        <v>3</v>
      </c>
      <c r="DK784" s="2" t="s">
        <v>3</v>
      </c>
      <c r="DL784" s="2" t="s">
        <v>3</v>
      </c>
      <c r="DM784" s="2" t="s">
        <v>3</v>
      </c>
      <c r="DN784" s="2">
        <v>0</v>
      </c>
      <c r="DO784" s="2">
        <v>0</v>
      </c>
      <c r="DP784" s="2">
        <v>1</v>
      </c>
      <c r="DQ784" s="2">
        <v>1</v>
      </c>
      <c r="DR784" s="2"/>
      <c r="DS784" s="2"/>
      <c r="DT784" s="2"/>
      <c r="DU784" s="2">
        <v>1013</v>
      </c>
      <c r="DV784" s="2" t="s">
        <v>103</v>
      </c>
      <c r="DW784" s="2" t="s">
        <v>105</v>
      </c>
      <c r="DX784" s="2">
        <v>1</v>
      </c>
      <c r="DY784" s="2"/>
      <c r="DZ784" s="2" t="s">
        <v>3</v>
      </c>
      <c r="EA784" s="2" t="s">
        <v>3</v>
      </c>
      <c r="EB784" s="2" t="s">
        <v>3</v>
      </c>
      <c r="EC784" s="2" t="s">
        <v>3</v>
      </c>
      <c r="ED784" s="2"/>
      <c r="EE784" s="2">
        <v>75084939</v>
      </c>
      <c r="EF784" s="2">
        <v>2</v>
      </c>
      <c r="EG784" s="2" t="s">
        <v>25</v>
      </c>
      <c r="EH784" s="2">
        <v>4</v>
      </c>
      <c r="EI784" s="2" t="s">
        <v>106</v>
      </c>
      <c r="EJ784" s="2">
        <v>1</v>
      </c>
      <c r="EK784" s="2">
        <v>4001</v>
      </c>
      <c r="EL784" s="2" t="s">
        <v>106</v>
      </c>
      <c r="EM784" s="2" t="s">
        <v>107</v>
      </c>
      <c r="EN784" s="2"/>
      <c r="EO784" s="2" t="s">
        <v>3</v>
      </c>
      <c r="EP784" s="2"/>
      <c r="EQ784" s="2">
        <v>1024</v>
      </c>
      <c r="ER784" s="2">
        <v>0</v>
      </c>
      <c r="ES784" s="2">
        <v>0</v>
      </c>
      <c r="ET784" s="2">
        <v>0</v>
      </c>
      <c r="EU784" s="2">
        <v>0</v>
      </c>
      <c r="EV784" s="2">
        <v>0</v>
      </c>
      <c r="EW784" s="2">
        <v>0.26</v>
      </c>
      <c r="EX784" s="2">
        <v>0.52</v>
      </c>
      <c r="EY784" s="2">
        <v>0</v>
      </c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>
        <v>0</v>
      </c>
      <c r="FR784" s="2">
        <v>0</v>
      </c>
      <c r="FS784" s="2">
        <v>0</v>
      </c>
      <c r="FT784" s="2"/>
      <c r="FU784" s="2"/>
      <c r="FV784" s="2"/>
      <c r="FW784" s="2"/>
      <c r="FX784" s="2">
        <v>106</v>
      </c>
      <c r="FY784" s="2">
        <v>45</v>
      </c>
      <c r="FZ784" s="2"/>
      <c r="GA784" s="2" t="s">
        <v>3</v>
      </c>
      <c r="GB784" s="2"/>
      <c r="GC784" s="2"/>
      <c r="GD784" s="2">
        <v>1</v>
      </c>
      <c r="GE784" s="2"/>
      <c r="GF784" s="2">
        <v>386095510</v>
      </c>
      <c r="GG784" s="2">
        <v>2</v>
      </c>
      <c r="GH784" s="2">
        <v>1</v>
      </c>
      <c r="GI784" s="2">
        <v>-2</v>
      </c>
      <c r="GJ784" s="2">
        <v>0</v>
      </c>
      <c r="GK784" s="2">
        <v>0</v>
      </c>
      <c r="GL784" s="2">
        <f t="shared" si="519"/>
        <v>0</v>
      </c>
      <c r="GM784" s="2">
        <f t="shared" si="520"/>
        <v>3281.66</v>
      </c>
      <c r="GN784" s="2">
        <f t="shared" si="521"/>
        <v>3281.66</v>
      </c>
      <c r="GO784" s="2">
        <f t="shared" si="522"/>
        <v>0</v>
      </c>
      <c r="GP784" s="2">
        <f t="shared" si="523"/>
        <v>0</v>
      </c>
      <c r="GQ784" s="2"/>
      <c r="GR784" s="2">
        <v>0</v>
      </c>
      <c r="GS784" s="2">
        <v>3</v>
      </c>
      <c r="GT784" s="2">
        <v>0</v>
      </c>
      <c r="GU784" s="2" t="s">
        <v>3</v>
      </c>
      <c r="GV784" s="2">
        <f t="shared" si="524"/>
        <v>0</v>
      </c>
      <c r="GW784" s="2">
        <v>1</v>
      </c>
      <c r="GX784" s="2">
        <f t="shared" si="525"/>
        <v>0</v>
      </c>
      <c r="GY784" s="2"/>
      <c r="GZ784" s="2"/>
      <c r="HA784" s="2">
        <v>0</v>
      </c>
      <c r="HB784" s="2">
        <v>0</v>
      </c>
      <c r="HC784" s="2">
        <f t="shared" si="526"/>
        <v>0</v>
      </c>
      <c r="HD784" s="2"/>
      <c r="HE784" s="2" t="s">
        <v>3</v>
      </c>
      <c r="HF784" s="2" t="s">
        <v>3</v>
      </c>
      <c r="HG784" s="2"/>
      <c r="HH784" s="2"/>
      <c r="HI784" s="2"/>
      <c r="HJ784" s="2"/>
      <c r="HK784" s="2"/>
      <c r="HL784" s="2"/>
      <c r="HM784" s="2" t="s">
        <v>3</v>
      </c>
      <c r="HN784" s="2" t="s">
        <v>108</v>
      </c>
      <c r="HO784" s="2" t="s">
        <v>109</v>
      </c>
      <c r="HP784" s="2" t="s">
        <v>106</v>
      </c>
      <c r="HQ784" s="2" t="s">
        <v>106</v>
      </c>
      <c r="HR784" s="2"/>
      <c r="HS784" s="2">
        <v>0</v>
      </c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>
        <v>0</v>
      </c>
      <c r="IL784" s="2"/>
      <c r="IM784" s="2"/>
      <c r="IN784" s="2"/>
      <c r="IO784" s="2"/>
      <c r="IP784" s="2"/>
      <c r="IQ784" s="2"/>
      <c r="IR784" s="2"/>
      <c r="IS784" s="2"/>
      <c r="IT784" s="2"/>
      <c r="IU784" s="2"/>
    </row>
    <row r="785" spans="1:255" x14ac:dyDescent="0.25">
      <c r="A785" s="2">
        <v>17</v>
      </c>
      <c r="B785" s="2">
        <v>0</v>
      </c>
      <c r="C785" s="2">
        <f>ROW(SmtRes!A608)</f>
        <v>608</v>
      </c>
      <c r="D785" s="2">
        <f>ROW(EtalonRes!A594)</f>
        <v>594</v>
      </c>
      <c r="E785" s="2" t="s">
        <v>3</v>
      </c>
      <c r="F785" s="2" t="s">
        <v>113</v>
      </c>
      <c r="G785" s="2" t="s">
        <v>114</v>
      </c>
      <c r="H785" s="2" t="s">
        <v>115</v>
      </c>
      <c r="I785" s="2">
        <f>ROUND(26,7)</f>
        <v>26</v>
      </c>
      <c r="J785" s="2">
        <v>0</v>
      </c>
      <c r="K785" s="2">
        <f>ROUND(26,7)</f>
        <v>26</v>
      </c>
      <c r="L785" s="2"/>
      <c r="M785" s="2"/>
      <c r="N785" s="2"/>
      <c r="O785" s="2">
        <f t="shared" si="506"/>
        <v>348358.12</v>
      </c>
      <c r="P785" s="2">
        <f>SUMIF(SmtRes!AQ595:'SmtRes'!AQ608,"=1",SmtRes!DF595:'SmtRes'!DF608)</f>
        <v>5241.16</v>
      </c>
      <c r="Q785" s="2">
        <f>SUMIF(SmtRes!AQ595:'SmtRes'!AQ608,"=1",SmtRes!DG595:'SmtRes'!DG608)</f>
        <v>210681.72999999995</v>
      </c>
      <c r="R785" s="2">
        <f>SUMIF(SmtRes!AQ595:'SmtRes'!AQ608,"=1",SmtRes!DH595:'SmtRes'!DH608)</f>
        <v>83713.990000000005</v>
      </c>
      <c r="S785" s="2">
        <f>SUMIF(SmtRes!AQ595:'SmtRes'!AQ608,"=1",SmtRes!DI595:'SmtRes'!DI608)</f>
        <v>48721.24</v>
      </c>
      <c r="T785" s="2">
        <f t="shared" si="507"/>
        <v>0</v>
      </c>
      <c r="U785" s="2">
        <f>SUMIF(SmtRes!AQ595:'SmtRes'!AQ608,"=1",SmtRes!CV595:'SmtRes'!CV608)</f>
        <v>54.34</v>
      </c>
      <c r="V785" s="2">
        <f>SUMIF(SmtRes!AQ595:'SmtRes'!AQ608,"=1",SmtRes!CW595:'SmtRes'!CW608)</f>
        <v>89.7</v>
      </c>
      <c r="W785" s="2">
        <f t="shared" si="508"/>
        <v>0</v>
      </c>
      <c r="X785" s="2">
        <f t="shared" si="509"/>
        <v>140381.34</v>
      </c>
      <c r="Y785" s="2">
        <f t="shared" si="510"/>
        <v>59595.85</v>
      </c>
      <c r="Z785" s="2"/>
      <c r="AA785" s="2">
        <v>-1</v>
      </c>
      <c r="AB785" s="2">
        <f t="shared" si="511"/>
        <v>8605.9090930000002</v>
      </c>
      <c r="AC785" s="2">
        <f>ROUND((SUM(SmtRes!BQ595:'SmtRes'!BQ608)),6)</f>
        <v>165.58969300000001</v>
      </c>
      <c r="AD785" s="2">
        <f>ROUND((((SUM(SmtRes!BR595:'SmtRes'!BR608))-(SUM(SmtRes!BS595:'SmtRes'!BS608)))+AE785),6)</f>
        <v>6566.4254000000001</v>
      </c>
      <c r="AE785" s="2">
        <f>ROUND((SUM(SmtRes!BS595:'SmtRes'!BS608)),6)</f>
        <v>3219.7682</v>
      </c>
      <c r="AF785" s="2">
        <f>ROUND((SUM(SmtRes!BT595:'SmtRes'!BT608)),6)</f>
        <v>1873.894</v>
      </c>
      <c r="AG785" s="2">
        <f t="shared" si="512"/>
        <v>0</v>
      </c>
      <c r="AH785" s="2">
        <f>(SUM(SmtRes!BU595:'SmtRes'!BU608))</f>
        <v>2.09</v>
      </c>
      <c r="AI785" s="2">
        <f>(SUM(SmtRes!BV595:'SmtRes'!BV608))</f>
        <v>3.4499999999999997</v>
      </c>
      <c r="AJ785" s="2">
        <f t="shared" si="513"/>
        <v>0</v>
      </c>
      <c r="AK785" s="2">
        <v>11825.677292599998</v>
      </c>
      <c r="AL785" s="2">
        <v>165.58969260000001</v>
      </c>
      <c r="AM785" s="2">
        <v>6566.4254000000001</v>
      </c>
      <c r="AN785" s="2">
        <v>3219.7681999999995</v>
      </c>
      <c r="AO785" s="2">
        <v>1873.894</v>
      </c>
      <c r="AP785" s="2">
        <v>0</v>
      </c>
      <c r="AQ785" s="2">
        <v>2.09</v>
      </c>
      <c r="AR785" s="2">
        <v>3.4499999999999997</v>
      </c>
      <c r="AS785" s="2">
        <v>0</v>
      </c>
      <c r="AT785" s="2">
        <v>106</v>
      </c>
      <c r="AU785" s="2">
        <v>45</v>
      </c>
      <c r="AV785" s="2">
        <v>1</v>
      </c>
      <c r="AW785" s="2">
        <v>1</v>
      </c>
      <c r="AX785" s="2"/>
      <c r="AY785" s="2"/>
      <c r="AZ785" s="2">
        <v>1</v>
      </c>
      <c r="BA785" s="2">
        <v>1</v>
      </c>
      <c r="BB785" s="2">
        <v>1</v>
      </c>
      <c r="BC785" s="2">
        <v>1</v>
      </c>
      <c r="BD785" s="2" t="s">
        <v>3</v>
      </c>
      <c r="BE785" s="2" t="s">
        <v>3</v>
      </c>
      <c r="BF785" s="2" t="s">
        <v>3</v>
      </c>
      <c r="BG785" s="2" t="s">
        <v>3</v>
      </c>
      <c r="BH785" s="2">
        <v>0</v>
      </c>
      <c r="BI785" s="2">
        <v>1</v>
      </c>
      <c r="BJ785" s="2" t="s">
        <v>116</v>
      </c>
      <c r="BK785" s="2"/>
      <c r="BL785" s="2"/>
      <c r="BM785" s="2">
        <v>4001</v>
      </c>
      <c r="BN785" s="2">
        <v>0</v>
      </c>
      <c r="BO785" s="2" t="s">
        <v>3</v>
      </c>
      <c r="BP785" s="2">
        <v>0</v>
      </c>
      <c r="BQ785" s="2">
        <v>2</v>
      </c>
      <c r="BR785" s="2">
        <v>0</v>
      </c>
      <c r="BS785" s="2">
        <v>1</v>
      </c>
      <c r="BT785" s="2">
        <v>1</v>
      </c>
      <c r="BU785" s="2">
        <v>1</v>
      </c>
      <c r="BV785" s="2">
        <v>1</v>
      </c>
      <c r="BW785" s="2">
        <v>1</v>
      </c>
      <c r="BX785" s="2">
        <v>1</v>
      </c>
      <c r="BY785" s="2" t="s">
        <v>3</v>
      </c>
      <c r="BZ785" s="2">
        <v>106</v>
      </c>
      <c r="CA785" s="2">
        <v>45</v>
      </c>
      <c r="CB785" s="2" t="s">
        <v>3</v>
      </c>
      <c r="CC785" s="2"/>
      <c r="CD785" s="2"/>
      <c r="CE785" s="2">
        <v>0</v>
      </c>
      <c r="CF785" s="2">
        <v>0</v>
      </c>
      <c r="CG785" s="2">
        <v>0</v>
      </c>
      <c r="CH785" s="2"/>
      <c r="CI785" s="2"/>
      <c r="CJ785" s="2"/>
      <c r="CK785" s="2"/>
      <c r="CL785" s="2"/>
      <c r="CM785" s="2">
        <v>0</v>
      </c>
      <c r="CN785" s="2" t="s">
        <v>3</v>
      </c>
      <c r="CO785" s="2">
        <v>0</v>
      </c>
      <c r="CP785" s="2">
        <f t="shared" si="514"/>
        <v>348358.11999999994</v>
      </c>
      <c r="CQ785" s="2">
        <f>SUMIF(SmtRes!AQ595:'SmtRes'!AQ608,"=1",SmtRes!AA595:'SmtRes'!AA608)</f>
        <v>43845.46</v>
      </c>
      <c r="CR785" s="2">
        <f>SUMIF(SmtRes!AQ595:'SmtRes'!AQ608,"=1",SmtRes!AB595:'SmtRes'!AB608)</f>
        <v>13386.630000000001</v>
      </c>
      <c r="CS785" s="2">
        <f>SUMIF(SmtRes!AQ595:'SmtRes'!AQ608,"=1",SmtRes!AC595:'SmtRes'!AC608)</f>
        <v>6724.51</v>
      </c>
      <c r="CT785" s="2">
        <f>SUMIF(SmtRes!AQ595:'SmtRes'!AQ608,"=1",SmtRes!AD595:'SmtRes'!AD608)</f>
        <v>896.6</v>
      </c>
      <c r="CU785" s="2">
        <f t="shared" si="515"/>
        <v>0</v>
      </c>
      <c r="CV785" s="2">
        <f>SUMIF(SmtRes!AQ595:'SmtRes'!AQ608,"=1",SmtRes!BU595:'SmtRes'!BU608)</f>
        <v>2.09</v>
      </c>
      <c r="CW785" s="2">
        <f>SUMIF(SmtRes!AQ595:'SmtRes'!AQ608,"=1",SmtRes!BV595:'SmtRes'!BV608)</f>
        <v>3.4499999999999997</v>
      </c>
      <c r="CX785" s="2">
        <f t="shared" si="516"/>
        <v>0</v>
      </c>
      <c r="CY785" s="2">
        <f t="shared" si="517"/>
        <v>140381.3438</v>
      </c>
      <c r="CZ785" s="2">
        <f t="shared" si="518"/>
        <v>59595.853500000005</v>
      </c>
      <c r="DA785" s="2"/>
      <c r="DB785" s="2"/>
      <c r="DC785" s="2" t="s">
        <v>3</v>
      </c>
      <c r="DD785" s="2" t="s">
        <v>3</v>
      </c>
      <c r="DE785" s="2" t="s">
        <v>3</v>
      </c>
      <c r="DF785" s="2" t="s">
        <v>3</v>
      </c>
      <c r="DG785" s="2" t="s">
        <v>3</v>
      </c>
      <c r="DH785" s="2" t="s">
        <v>3</v>
      </c>
      <c r="DI785" s="2" t="s">
        <v>3</v>
      </c>
      <c r="DJ785" s="2" t="s">
        <v>3</v>
      </c>
      <c r="DK785" s="2" t="s">
        <v>3</v>
      </c>
      <c r="DL785" s="2" t="s">
        <v>3</v>
      </c>
      <c r="DM785" s="2" t="s">
        <v>3</v>
      </c>
      <c r="DN785" s="2">
        <v>0</v>
      </c>
      <c r="DO785" s="2">
        <v>0</v>
      </c>
      <c r="DP785" s="2">
        <v>1</v>
      </c>
      <c r="DQ785" s="2">
        <v>1</v>
      </c>
      <c r="DR785" s="2"/>
      <c r="DS785" s="2"/>
      <c r="DT785" s="2"/>
      <c r="DU785" s="2">
        <v>1003</v>
      </c>
      <c r="DV785" s="2" t="s">
        <v>115</v>
      </c>
      <c r="DW785" s="2" t="s">
        <v>115</v>
      </c>
      <c r="DX785" s="2">
        <v>1</v>
      </c>
      <c r="DY785" s="2"/>
      <c r="DZ785" s="2" t="s">
        <v>3</v>
      </c>
      <c r="EA785" s="2" t="s">
        <v>3</v>
      </c>
      <c r="EB785" s="2" t="s">
        <v>3</v>
      </c>
      <c r="EC785" s="2" t="s">
        <v>3</v>
      </c>
      <c r="ED785" s="2"/>
      <c r="EE785" s="2">
        <v>75084939</v>
      </c>
      <c r="EF785" s="2">
        <v>2</v>
      </c>
      <c r="EG785" s="2" t="s">
        <v>25</v>
      </c>
      <c r="EH785" s="2">
        <v>4</v>
      </c>
      <c r="EI785" s="2" t="s">
        <v>106</v>
      </c>
      <c r="EJ785" s="2">
        <v>1</v>
      </c>
      <c r="EK785" s="2">
        <v>4001</v>
      </c>
      <c r="EL785" s="2" t="s">
        <v>106</v>
      </c>
      <c r="EM785" s="2" t="s">
        <v>107</v>
      </c>
      <c r="EN785" s="2"/>
      <c r="EO785" s="2" t="s">
        <v>3</v>
      </c>
      <c r="EP785" s="2"/>
      <c r="EQ785" s="2">
        <v>1024</v>
      </c>
      <c r="ER785" s="2">
        <v>0</v>
      </c>
      <c r="ES785" s="2">
        <v>0</v>
      </c>
      <c r="ET785" s="2">
        <v>0</v>
      </c>
      <c r="EU785" s="2">
        <v>0</v>
      </c>
      <c r="EV785" s="2">
        <v>0</v>
      </c>
      <c r="EW785" s="2">
        <v>2.09</v>
      </c>
      <c r="EX785" s="2">
        <v>3.45</v>
      </c>
      <c r="EY785" s="2">
        <v>0</v>
      </c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>
        <v>0</v>
      </c>
      <c r="FR785" s="2">
        <v>0</v>
      </c>
      <c r="FS785" s="2">
        <v>0</v>
      </c>
      <c r="FT785" s="2"/>
      <c r="FU785" s="2"/>
      <c r="FV785" s="2"/>
      <c r="FW785" s="2"/>
      <c r="FX785" s="2">
        <v>106</v>
      </c>
      <c r="FY785" s="2">
        <v>45</v>
      </c>
      <c r="FZ785" s="2"/>
      <c r="GA785" s="2" t="s">
        <v>3</v>
      </c>
      <c r="GB785" s="2"/>
      <c r="GC785" s="2"/>
      <c r="GD785" s="2">
        <v>1</v>
      </c>
      <c r="GE785" s="2"/>
      <c r="GF785" s="2">
        <v>746756338</v>
      </c>
      <c r="GG785" s="2">
        <v>2</v>
      </c>
      <c r="GH785" s="2">
        <v>1</v>
      </c>
      <c r="GI785" s="2">
        <v>-2</v>
      </c>
      <c r="GJ785" s="2">
        <v>0</v>
      </c>
      <c r="GK785" s="2">
        <v>0</v>
      </c>
      <c r="GL785" s="2">
        <f t="shared" si="519"/>
        <v>0</v>
      </c>
      <c r="GM785" s="2">
        <f t="shared" si="520"/>
        <v>548335.31000000006</v>
      </c>
      <c r="GN785" s="2">
        <f t="shared" si="521"/>
        <v>548335.31000000006</v>
      </c>
      <c r="GO785" s="2">
        <f t="shared" si="522"/>
        <v>0</v>
      </c>
      <c r="GP785" s="2">
        <f t="shared" si="523"/>
        <v>0</v>
      </c>
      <c r="GQ785" s="2"/>
      <c r="GR785" s="2">
        <v>0</v>
      </c>
      <c r="GS785" s="2">
        <v>3</v>
      </c>
      <c r="GT785" s="2">
        <v>0</v>
      </c>
      <c r="GU785" s="2" t="s">
        <v>3</v>
      </c>
      <c r="GV785" s="2">
        <f t="shared" si="524"/>
        <v>0</v>
      </c>
      <c r="GW785" s="2">
        <v>1</v>
      </c>
      <c r="GX785" s="2">
        <f t="shared" si="525"/>
        <v>0</v>
      </c>
      <c r="GY785" s="2"/>
      <c r="GZ785" s="2"/>
      <c r="HA785" s="2">
        <v>0</v>
      </c>
      <c r="HB785" s="2">
        <v>0</v>
      </c>
      <c r="HC785" s="2">
        <f t="shared" si="526"/>
        <v>0</v>
      </c>
      <c r="HD785" s="2"/>
      <c r="HE785" s="2" t="s">
        <v>3</v>
      </c>
      <c r="HF785" s="2" t="s">
        <v>3</v>
      </c>
      <c r="HG785" s="2"/>
      <c r="HH785" s="2"/>
      <c r="HI785" s="2"/>
      <c r="HJ785" s="2"/>
      <c r="HK785" s="2"/>
      <c r="HL785" s="2"/>
      <c r="HM785" s="2" t="s">
        <v>3</v>
      </c>
      <c r="HN785" s="2" t="s">
        <v>108</v>
      </c>
      <c r="HO785" s="2" t="s">
        <v>109</v>
      </c>
      <c r="HP785" s="2" t="s">
        <v>106</v>
      </c>
      <c r="HQ785" s="2" t="s">
        <v>106</v>
      </c>
      <c r="HR785" s="2"/>
      <c r="HS785" s="2">
        <v>0</v>
      </c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>
        <v>0</v>
      </c>
      <c r="IL785" s="2"/>
      <c r="IM785" s="2"/>
      <c r="IN785" s="2"/>
      <c r="IO785" s="2"/>
      <c r="IP785" s="2"/>
      <c r="IQ785" s="2"/>
      <c r="IR785" s="2"/>
      <c r="IS785" s="2"/>
      <c r="IT785" s="2"/>
      <c r="IU785" s="2"/>
    </row>
    <row r="786" spans="1:255" x14ac:dyDescent="0.25">
      <c r="A786" s="2">
        <v>18</v>
      </c>
      <c r="B786" s="2">
        <v>0</v>
      </c>
      <c r="C786" s="2">
        <v>606</v>
      </c>
      <c r="D786" s="2"/>
      <c r="E786" s="2" t="s">
        <v>3</v>
      </c>
      <c r="F786" s="2" t="s">
        <v>117</v>
      </c>
      <c r="G786" s="2" t="s">
        <v>118</v>
      </c>
      <c r="H786" s="2" t="s">
        <v>119</v>
      </c>
      <c r="I786" s="2">
        <f>I785*J786</f>
        <v>3.4320000000000004</v>
      </c>
      <c r="J786" s="2">
        <v>0.13200000000000001</v>
      </c>
      <c r="K786" s="2">
        <v>0.13200000000000001</v>
      </c>
      <c r="L786" s="2"/>
      <c r="M786" s="2"/>
      <c r="N786" s="2"/>
      <c r="O786" s="2">
        <f t="shared" si="506"/>
        <v>48572.38</v>
      </c>
      <c r="P786" s="2">
        <f>ROUND(CQ786*I786,2)</f>
        <v>48572.38</v>
      </c>
      <c r="Q786" s="2">
        <f>ROUND(CR786*I786,2)</f>
        <v>0</v>
      </c>
      <c r="R786" s="2">
        <f>ROUND(CS786*I786,2)</f>
        <v>0</v>
      </c>
      <c r="S786" s="2">
        <f>ROUND(CT786*I786,2)</f>
        <v>0</v>
      </c>
      <c r="T786" s="2">
        <f t="shared" si="507"/>
        <v>0</v>
      </c>
      <c r="U786" s="2">
        <f>ROUND(CV786*I786,7)</f>
        <v>0</v>
      </c>
      <c r="V786" s="2">
        <f>ROUND(CW786*I786,7)</f>
        <v>0</v>
      </c>
      <c r="W786" s="2">
        <f t="shared" si="508"/>
        <v>0</v>
      </c>
      <c r="X786" s="2">
        <f t="shared" si="509"/>
        <v>0</v>
      </c>
      <c r="Y786" s="2">
        <f t="shared" si="510"/>
        <v>0</v>
      </c>
      <c r="Z786" s="2"/>
      <c r="AA786" s="2">
        <v>-1</v>
      </c>
      <c r="AB786" s="2">
        <f t="shared" si="511"/>
        <v>16456.73</v>
      </c>
      <c r="AC786" s="2">
        <f>ROUND((ES786),6)</f>
        <v>16456.73</v>
      </c>
      <c r="AD786" s="2">
        <f>ROUND((((ET786)-(EU786))+AE786),6)</f>
        <v>0</v>
      </c>
      <c r="AE786" s="2">
        <f>ROUND((EU786),6)</f>
        <v>0</v>
      </c>
      <c r="AF786" s="2">
        <f>ROUND((EV786),6)</f>
        <v>0</v>
      </c>
      <c r="AG786" s="2">
        <f t="shared" si="512"/>
        <v>0</v>
      </c>
      <c r="AH786" s="2">
        <f>(EW786)</f>
        <v>0</v>
      </c>
      <c r="AI786" s="2">
        <f>(EX786)</f>
        <v>0</v>
      </c>
      <c r="AJ786" s="2">
        <f t="shared" si="513"/>
        <v>0</v>
      </c>
      <c r="AK786" s="2">
        <v>16456.73</v>
      </c>
      <c r="AL786" s="2">
        <v>16456.73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106</v>
      </c>
      <c r="AU786" s="2">
        <v>45</v>
      </c>
      <c r="AV786" s="2">
        <v>1</v>
      </c>
      <c r="AW786" s="2">
        <v>1</v>
      </c>
      <c r="AX786" s="2"/>
      <c r="AY786" s="2"/>
      <c r="AZ786" s="2">
        <v>1</v>
      </c>
      <c r="BA786" s="2">
        <v>1</v>
      </c>
      <c r="BB786" s="2">
        <v>1</v>
      </c>
      <c r="BC786" s="2">
        <v>0.86</v>
      </c>
      <c r="BD786" s="2" t="s">
        <v>3</v>
      </c>
      <c r="BE786" s="2" t="s">
        <v>3</v>
      </c>
      <c r="BF786" s="2" t="s">
        <v>3</v>
      </c>
      <c r="BG786" s="2" t="s">
        <v>3</v>
      </c>
      <c r="BH786" s="2">
        <v>3</v>
      </c>
      <c r="BI786" s="2">
        <v>1</v>
      </c>
      <c r="BJ786" s="2" t="s">
        <v>120</v>
      </c>
      <c r="BK786" s="2"/>
      <c r="BL786" s="2"/>
      <c r="BM786" s="2">
        <v>4001</v>
      </c>
      <c r="BN786" s="2">
        <v>0</v>
      </c>
      <c r="BO786" s="2" t="s">
        <v>117</v>
      </c>
      <c r="BP786" s="2">
        <v>1</v>
      </c>
      <c r="BQ786" s="2">
        <v>2</v>
      </c>
      <c r="BR786" s="2">
        <v>0</v>
      </c>
      <c r="BS786" s="2">
        <v>1</v>
      </c>
      <c r="BT786" s="2">
        <v>1</v>
      </c>
      <c r="BU786" s="2">
        <v>1</v>
      </c>
      <c r="BV786" s="2">
        <v>1</v>
      </c>
      <c r="BW786" s="2">
        <v>1</v>
      </c>
      <c r="BX786" s="2">
        <v>1</v>
      </c>
      <c r="BY786" s="2" t="s">
        <v>3</v>
      </c>
      <c r="BZ786" s="2">
        <v>106</v>
      </c>
      <c r="CA786" s="2">
        <v>45</v>
      </c>
      <c r="CB786" s="2" t="s">
        <v>3</v>
      </c>
      <c r="CC786" s="2"/>
      <c r="CD786" s="2"/>
      <c r="CE786" s="2">
        <v>0</v>
      </c>
      <c r="CF786" s="2">
        <v>0</v>
      </c>
      <c r="CG786" s="2">
        <v>0</v>
      </c>
      <c r="CH786" s="2"/>
      <c r="CI786" s="2"/>
      <c r="CJ786" s="2"/>
      <c r="CK786" s="2"/>
      <c r="CL786" s="2"/>
      <c r="CM786" s="2">
        <v>0</v>
      </c>
      <c r="CN786" s="2" t="s">
        <v>3</v>
      </c>
      <c r="CO786" s="2">
        <v>0</v>
      </c>
      <c r="CP786" s="2">
        <f t="shared" si="514"/>
        <v>48572.38</v>
      </c>
      <c r="CQ786" s="2">
        <f>ROUND(AL786*BC786,2)</f>
        <v>14152.79</v>
      </c>
      <c r="CR786" s="2">
        <f>ROUND(AM786*BB786,2)</f>
        <v>0</v>
      </c>
      <c r="CS786" s="2">
        <f>ROUND(AN786*BS786,2)</f>
        <v>0</v>
      </c>
      <c r="CT786" s="2">
        <f>ROUND(AO786*BA786,2)</f>
        <v>0</v>
      </c>
      <c r="CU786" s="2">
        <f t="shared" si="515"/>
        <v>0</v>
      </c>
      <c r="CV786" s="2">
        <f>AH786</f>
        <v>0</v>
      </c>
      <c r="CW786" s="2">
        <f>AI786</f>
        <v>0</v>
      </c>
      <c r="CX786" s="2">
        <f t="shared" si="516"/>
        <v>0</v>
      </c>
      <c r="CY786" s="2">
        <f t="shared" si="517"/>
        <v>0</v>
      </c>
      <c r="CZ786" s="2">
        <f t="shared" si="518"/>
        <v>0</v>
      </c>
      <c r="DA786" s="2"/>
      <c r="DB786" s="2"/>
      <c r="DC786" s="2" t="s">
        <v>3</v>
      </c>
      <c r="DD786" s="2" t="s">
        <v>3</v>
      </c>
      <c r="DE786" s="2" t="s">
        <v>3</v>
      </c>
      <c r="DF786" s="2" t="s">
        <v>3</v>
      </c>
      <c r="DG786" s="2" t="s">
        <v>3</v>
      </c>
      <c r="DH786" s="2" t="s">
        <v>3</v>
      </c>
      <c r="DI786" s="2" t="s">
        <v>3</v>
      </c>
      <c r="DJ786" s="2" t="s">
        <v>3</v>
      </c>
      <c r="DK786" s="2" t="s">
        <v>3</v>
      </c>
      <c r="DL786" s="2" t="s">
        <v>3</v>
      </c>
      <c r="DM786" s="2" t="s">
        <v>3</v>
      </c>
      <c r="DN786" s="2">
        <v>0</v>
      </c>
      <c r="DO786" s="2">
        <v>0</v>
      </c>
      <c r="DP786" s="2">
        <v>1</v>
      </c>
      <c r="DQ786" s="2">
        <v>1</v>
      </c>
      <c r="DR786" s="2"/>
      <c r="DS786" s="2"/>
      <c r="DT786" s="2"/>
      <c r="DU786" s="2">
        <v>1009</v>
      </c>
      <c r="DV786" s="2" t="s">
        <v>119</v>
      </c>
      <c r="DW786" s="2" t="s">
        <v>119</v>
      </c>
      <c r="DX786" s="2">
        <v>1000</v>
      </c>
      <c r="DY786" s="2"/>
      <c r="DZ786" s="2" t="s">
        <v>3</v>
      </c>
      <c r="EA786" s="2" t="s">
        <v>3</v>
      </c>
      <c r="EB786" s="2" t="s">
        <v>3</v>
      </c>
      <c r="EC786" s="2" t="s">
        <v>3</v>
      </c>
      <c r="ED786" s="2"/>
      <c r="EE786" s="2">
        <v>75084939</v>
      </c>
      <c r="EF786" s="2">
        <v>2</v>
      </c>
      <c r="EG786" s="2" t="s">
        <v>25</v>
      </c>
      <c r="EH786" s="2">
        <v>4</v>
      </c>
      <c r="EI786" s="2" t="s">
        <v>106</v>
      </c>
      <c r="EJ786" s="2">
        <v>1</v>
      </c>
      <c r="EK786" s="2">
        <v>4001</v>
      </c>
      <c r="EL786" s="2" t="s">
        <v>106</v>
      </c>
      <c r="EM786" s="2" t="s">
        <v>107</v>
      </c>
      <c r="EN786" s="2"/>
      <c r="EO786" s="2" t="s">
        <v>3</v>
      </c>
      <c r="EP786" s="2"/>
      <c r="EQ786" s="2">
        <v>1024</v>
      </c>
      <c r="ER786" s="2">
        <v>16456.73</v>
      </c>
      <c r="ES786" s="2">
        <v>16456.73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>
        <v>0</v>
      </c>
      <c r="FR786" s="2">
        <v>0</v>
      </c>
      <c r="FS786" s="2">
        <v>0</v>
      </c>
      <c r="FT786" s="2"/>
      <c r="FU786" s="2"/>
      <c r="FV786" s="2"/>
      <c r="FW786" s="2"/>
      <c r="FX786" s="2">
        <v>106</v>
      </c>
      <c r="FY786" s="2">
        <v>45</v>
      </c>
      <c r="FZ786" s="2"/>
      <c r="GA786" s="2" t="s">
        <v>3</v>
      </c>
      <c r="GB786" s="2"/>
      <c r="GC786" s="2"/>
      <c r="GD786" s="2">
        <v>1</v>
      </c>
      <c r="GE786" s="2"/>
      <c r="GF786" s="2">
        <v>-1591594887</v>
      </c>
      <c r="GG786" s="2">
        <v>2</v>
      </c>
      <c r="GH786" s="2">
        <v>1</v>
      </c>
      <c r="GI786" s="2">
        <v>2</v>
      </c>
      <c r="GJ786" s="2">
        <v>0</v>
      </c>
      <c r="GK786" s="2">
        <v>0</v>
      </c>
      <c r="GL786" s="2">
        <f t="shared" si="519"/>
        <v>0</v>
      </c>
      <c r="GM786" s="2">
        <f t="shared" si="520"/>
        <v>48572.38</v>
      </c>
      <c r="GN786" s="2">
        <f t="shared" si="521"/>
        <v>48572.38</v>
      </c>
      <c r="GO786" s="2">
        <f t="shared" si="522"/>
        <v>0</v>
      </c>
      <c r="GP786" s="2">
        <f t="shared" si="523"/>
        <v>0</v>
      </c>
      <c r="GQ786" s="2"/>
      <c r="GR786" s="2">
        <v>0</v>
      </c>
      <c r="GS786" s="2">
        <v>3</v>
      </c>
      <c r="GT786" s="2">
        <v>0</v>
      </c>
      <c r="GU786" s="2" t="s">
        <v>3</v>
      </c>
      <c r="GV786" s="2">
        <f t="shared" si="524"/>
        <v>0</v>
      </c>
      <c r="GW786" s="2">
        <v>1</v>
      </c>
      <c r="GX786" s="2">
        <f t="shared" si="525"/>
        <v>0</v>
      </c>
      <c r="GY786" s="2"/>
      <c r="GZ786" s="2"/>
      <c r="HA786" s="2">
        <v>0</v>
      </c>
      <c r="HB786" s="2">
        <v>0</v>
      </c>
      <c r="HC786" s="2">
        <f t="shared" si="526"/>
        <v>0</v>
      </c>
      <c r="HD786" s="2"/>
      <c r="HE786" s="2" t="s">
        <v>3</v>
      </c>
      <c r="HF786" s="2" t="s">
        <v>3</v>
      </c>
      <c r="HG786" s="2"/>
      <c r="HH786" s="2"/>
      <c r="HI786" s="2"/>
      <c r="HJ786" s="2"/>
      <c r="HK786" s="2"/>
      <c r="HL786" s="2"/>
      <c r="HM786" s="2" t="s">
        <v>3</v>
      </c>
      <c r="HN786" s="2" t="s">
        <v>108</v>
      </c>
      <c r="HO786" s="2" t="s">
        <v>109</v>
      </c>
      <c r="HP786" s="2" t="s">
        <v>106</v>
      </c>
      <c r="HQ786" s="2" t="s">
        <v>106</v>
      </c>
      <c r="HR786" s="2"/>
      <c r="HS786" s="2">
        <v>0</v>
      </c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>
        <v>0</v>
      </c>
      <c r="IL786" s="2"/>
      <c r="IM786" s="2"/>
      <c r="IN786" s="2"/>
      <c r="IO786" s="2"/>
      <c r="IP786" s="2"/>
      <c r="IQ786" s="2"/>
      <c r="IR786" s="2"/>
      <c r="IS786" s="2"/>
      <c r="IT786" s="2"/>
      <c r="IU786" s="2"/>
    </row>
    <row r="787" spans="1:255" x14ac:dyDescent="0.25">
      <c r="A787" s="2">
        <v>18</v>
      </c>
      <c r="B787" s="2">
        <v>0</v>
      </c>
      <c r="C787" s="2">
        <v>607</v>
      </c>
      <c r="D787" s="2"/>
      <c r="E787" s="2" t="s">
        <v>3</v>
      </c>
      <c r="F787" s="2" t="s">
        <v>121</v>
      </c>
      <c r="G787" s="2" t="s">
        <v>488</v>
      </c>
      <c r="H787" s="2" t="s">
        <v>119</v>
      </c>
      <c r="I787" s="2">
        <f>I785*J787</f>
        <v>0.17108000000000001</v>
      </c>
      <c r="J787" s="2">
        <v>6.5800000000000008E-3</v>
      </c>
      <c r="K787" s="2">
        <v>6.5799999999999999E-3</v>
      </c>
      <c r="L787" s="2"/>
      <c r="M787" s="2"/>
      <c r="N787" s="2"/>
      <c r="O787" s="2">
        <f t="shared" si="506"/>
        <v>74180.08</v>
      </c>
      <c r="P787" s="2">
        <f>ROUND(CQ787*I787,2)</f>
        <v>74180.08</v>
      </c>
      <c r="Q787" s="2">
        <f>ROUND(CR787*I787,2)</f>
        <v>0</v>
      </c>
      <c r="R787" s="2">
        <f>ROUND(CS787*I787,2)</f>
        <v>0</v>
      </c>
      <c r="S787" s="2">
        <f>ROUND(CT787*I787,2)</f>
        <v>0</v>
      </c>
      <c r="T787" s="2">
        <f t="shared" si="507"/>
        <v>0</v>
      </c>
      <c r="U787" s="2">
        <f>ROUND(CV787*I787,7)</f>
        <v>0</v>
      </c>
      <c r="V787" s="2">
        <f>ROUND(CW787*I787,7)</f>
        <v>0</v>
      </c>
      <c r="W787" s="2">
        <f t="shared" si="508"/>
        <v>0</v>
      </c>
      <c r="X787" s="2">
        <f t="shared" si="509"/>
        <v>0</v>
      </c>
      <c r="Y787" s="2">
        <f t="shared" si="510"/>
        <v>0</v>
      </c>
      <c r="Z787" s="2"/>
      <c r="AA787" s="2">
        <v>-1</v>
      </c>
      <c r="AB787" s="2">
        <f t="shared" si="511"/>
        <v>409055.47</v>
      </c>
      <c r="AC787" s="2">
        <f>ROUND((ES787),6)</f>
        <v>409055.47</v>
      </c>
      <c r="AD787" s="2">
        <f>ROUND((((ET787)-(EU787))+AE787),6)</f>
        <v>0</v>
      </c>
      <c r="AE787" s="2">
        <f>ROUND((EU787),6)</f>
        <v>0</v>
      </c>
      <c r="AF787" s="2">
        <f>ROUND((EV787),6)</f>
        <v>0</v>
      </c>
      <c r="AG787" s="2">
        <f t="shared" si="512"/>
        <v>0</v>
      </c>
      <c r="AH787" s="2">
        <f>(EW787)</f>
        <v>0</v>
      </c>
      <c r="AI787" s="2">
        <f>(EX787)</f>
        <v>0</v>
      </c>
      <c r="AJ787" s="2">
        <f t="shared" si="513"/>
        <v>0</v>
      </c>
      <c r="AK787" s="2">
        <v>409055.47</v>
      </c>
      <c r="AL787" s="2">
        <v>409055.47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106</v>
      </c>
      <c r="AU787" s="2">
        <v>45</v>
      </c>
      <c r="AV787" s="2">
        <v>1</v>
      </c>
      <c r="AW787" s="2">
        <v>1</v>
      </c>
      <c r="AX787" s="2"/>
      <c r="AY787" s="2"/>
      <c r="AZ787" s="2">
        <v>1</v>
      </c>
      <c r="BA787" s="2">
        <v>1</v>
      </c>
      <c r="BB787" s="2">
        <v>1</v>
      </c>
      <c r="BC787" s="2">
        <v>1.06</v>
      </c>
      <c r="BD787" s="2" t="s">
        <v>3</v>
      </c>
      <c r="BE787" s="2" t="s">
        <v>3</v>
      </c>
      <c r="BF787" s="2" t="s">
        <v>3</v>
      </c>
      <c r="BG787" s="2" t="s">
        <v>3</v>
      </c>
      <c r="BH787" s="2">
        <v>3</v>
      </c>
      <c r="BI787" s="2">
        <v>1</v>
      </c>
      <c r="BJ787" s="2" t="s">
        <v>122</v>
      </c>
      <c r="BK787" s="2"/>
      <c r="BL787" s="2"/>
      <c r="BM787" s="2">
        <v>4001</v>
      </c>
      <c r="BN787" s="2">
        <v>0</v>
      </c>
      <c r="BO787" s="2" t="s">
        <v>121</v>
      </c>
      <c r="BP787" s="2">
        <v>1</v>
      </c>
      <c r="BQ787" s="2">
        <v>2</v>
      </c>
      <c r="BR787" s="2">
        <v>0</v>
      </c>
      <c r="BS787" s="2">
        <v>1</v>
      </c>
      <c r="BT787" s="2">
        <v>1</v>
      </c>
      <c r="BU787" s="2">
        <v>1</v>
      </c>
      <c r="BV787" s="2">
        <v>1</v>
      </c>
      <c r="BW787" s="2">
        <v>1</v>
      </c>
      <c r="BX787" s="2">
        <v>1</v>
      </c>
      <c r="BY787" s="2" t="s">
        <v>3</v>
      </c>
      <c r="BZ787" s="2">
        <v>106</v>
      </c>
      <c r="CA787" s="2">
        <v>45</v>
      </c>
      <c r="CB787" s="2" t="s">
        <v>3</v>
      </c>
      <c r="CC787" s="2"/>
      <c r="CD787" s="2"/>
      <c r="CE787" s="2">
        <v>0</v>
      </c>
      <c r="CF787" s="2">
        <v>0</v>
      </c>
      <c r="CG787" s="2">
        <v>0</v>
      </c>
      <c r="CH787" s="2"/>
      <c r="CI787" s="2"/>
      <c r="CJ787" s="2"/>
      <c r="CK787" s="2"/>
      <c r="CL787" s="2"/>
      <c r="CM787" s="2">
        <v>0</v>
      </c>
      <c r="CN787" s="2" t="s">
        <v>3</v>
      </c>
      <c r="CO787" s="2">
        <v>0</v>
      </c>
      <c r="CP787" s="2">
        <f t="shared" si="514"/>
        <v>74180.08</v>
      </c>
      <c r="CQ787" s="2">
        <f>ROUND(AL787*BC787,2)</f>
        <v>433598.8</v>
      </c>
      <c r="CR787" s="2">
        <f>ROUND(AM787*BB787,2)</f>
        <v>0</v>
      </c>
      <c r="CS787" s="2">
        <f>ROUND(AN787*BS787,2)</f>
        <v>0</v>
      </c>
      <c r="CT787" s="2">
        <f>ROUND(AO787*BA787,2)</f>
        <v>0</v>
      </c>
      <c r="CU787" s="2">
        <f t="shared" si="515"/>
        <v>0</v>
      </c>
      <c r="CV787" s="2">
        <f>AH787</f>
        <v>0</v>
      </c>
      <c r="CW787" s="2">
        <f>AI787</f>
        <v>0</v>
      </c>
      <c r="CX787" s="2">
        <f t="shared" si="516"/>
        <v>0</v>
      </c>
      <c r="CY787" s="2">
        <f t="shared" si="517"/>
        <v>0</v>
      </c>
      <c r="CZ787" s="2">
        <f t="shared" si="518"/>
        <v>0</v>
      </c>
      <c r="DA787" s="2"/>
      <c r="DB787" s="2"/>
      <c r="DC787" s="2" t="s">
        <v>3</v>
      </c>
      <c r="DD787" s="2" t="s">
        <v>3</v>
      </c>
      <c r="DE787" s="2" t="s">
        <v>3</v>
      </c>
      <c r="DF787" s="2" t="s">
        <v>3</v>
      </c>
      <c r="DG787" s="2" t="s">
        <v>3</v>
      </c>
      <c r="DH787" s="2" t="s">
        <v>3</v>
      </c>
      <c r="DI787" s="2" t="s">
        <v>3</v>
      </c>
      <c r="DJ787" s="2" t="s">
        <v>3</v>
      </c>
      <c r="DK787" s="2" t="s">
        <v>3</v>
      </c>
      <c r="DL787" s="2" t="s">
        <v>3</v>
      </c>
      <c r="DM787" s="2" t="s">
        <v>3</v>
      </c>
      <c r="DN787" s="2">
        <v>0</v>
      </c>
      <c r="DO787" s="2">
        <v>0</v>
      </c>
      <c r="DP787" s="2">
        <v>1</v>
      </c>
      <c r="DQ787" s="2">
        <v>1</v>
      </c>
      <c r="DR787" s="2"/>
      <c r="DS787" s="2"/>
      <c r="DT787" s="2"/>
      <c r="DU787" s="2">
        <v>1009</v>
      </c>
      <c r="DV787" s="2" t="s">
        <v>119</v>
      </c>
      <c r="DW787" s="2" t="s">
        <v>119</v>
      </c>
      <c r="DX787" s="2">
        <v>1000</v>
      </c>
      <c r="DY787" s="2"/>
      <c r="DZ787" s="2" t="s">
        <v>3</v>
      </c>
      <c r="EA787" s="2" t="s">
        <v>3</v>
      </c>
      <c r="EB787" s="2" t="s">
        <v>3</v>
      </c>
      <c r="EC787" s="2" t="s">
        <v>3</v>
      </c>
      <c r="ED787" s="2"/>
      <c r="EE787" s="2">
        <v>75084939</v>
      </c>
      <c r="EF787" s="2">
        <v>2</v>
      </c>
      <c r="EG787" s="2" t="s">
        <v>25</v>
      </c>
      <c r="EH787" s="2">
        <v>4</v>
      </c>
      <c r="EI787" s="2" t="s">
        <v>106</v>
      </c>
      <c r="EJ787" s="2">
        <v>1</v>
      </c>
      <c r="EK787" s="2">
        <v>4001</v>
      </c>
      <c r="EL787" s="2" t="s">
        <v>106</v>
      </c>
      <c r="EM787" s="2" t="s">
        <v>107</v>
      </c>
      <c r="EN787" s="2"/>
      <c r="EO787" s="2" t="s">
        <v>3</v>
      </c>
      <c r="EP787" s="2"/>
      <c r="EQ787" s="2">
        <v>1024</v>
      </c>
      <c r="ER787" s="2">
        <v>409055.47</v>
      </c>
      <c r="ES787" s="2">
        <v>409055.47</v>
      </c>
      <c r="ET787" s="2">
        <v>0</v>
      </c>
      <c r="EU787" s="2">
        <v>0</v>
      </c>
      <c r="EV787" s="2">
        <v>0</v>
      </c>
      <c r="EW787" s="2">
        <v>0</v>
      </c>
      <c r="EX787" s="2">
        <v>0</v>
      </c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>
        <v>0</v>
      </c>
      <c r="FR787" s="2">
        <v>0</v>
      </c>
      <c r="FS787" s="2">
        <v>0</v>
      </c>
      <c r="FT787" s="2"/>
      <c r="FU787" s="2"/>
      <c r="FV787" s="2"/>
      <c r="FW787" s="2"/>
      <c r="FX787" s="2">
        <v>106</v>
      </c>
      <c r="FY787" s="2">
        <v>45</v>
      </c>
      <c r="FZ787" s="2"/>
      <c r="GA787" s="2" t="s">
        <v>3</v>
      </c>
      <c r="GB787" s="2"/>
      <c r="GC787" s="2"/>
      <c r="GD787" s="2">
        <v>1</v>
      </c>
      <c r="GE787" s="2"/>
      <c r="GF787" s="2">
        <v>-288656221</v>
      </c>
      <c r="GG787" s="2">
        <v>2</v>
      </c>
      <c r="GH787" s="2">
        <v>1</v>
      </c>
      <c r="GI787" s="2">
        <v>2</v>
      </c>
      <c r="GJ787" s="2">
        <v>0</v>
      </c>
      <c r="GK787" s="2">
        <v>0</v>
      </c>
      <c r="GL787" s="2">
        <f t="shared" si="519"/>
        <v>0</v>
      </c>
      <c r="GM787" s="2">
        <f t="shared" si="520"/>
        <v>74180.08</v>
      </c>
      <c r="GN787" s="2">
        <f t="shared" si="521"/>
        <v>74180.08</v>
      </c>
      <c r="GO787" s="2">
        <f t="shared" si="522"/>
        <v>0</v>
      </c>
      <c r="GP787" s="2">
        <f t="shared" si="523"/>
        <v>0</v>
      </c>
      <c r="GQ787" s="2"/>
      <c r="GR787" s="2">
        <v>0</v>
      </c>
      <c r="GS787" s="2">
        <v>3</v>
      </c>
      <c r="GT787" s="2">
        <v>0</v>
      </c>
      <c r="GU787" s="2" t="s">
        <v>3</v>
      </c>
      <c r="GV787" s="2">
        <f t="shared" si="524"/>
        <v>0</v>
      </c>
      <c r="GW787" s="2">
        <v>1</v>
      </c>
      <c r="GX787" s="2">
        <f t="shared" si="525"/>
        <v>0</v>
      </c>
      <c r="GY787" s="2"/>
      <c r="GZ787" s="2"/>
      <c r="HA787" s="2">
        <v>0</v>
      </c>
      <c r="HB787" s="2">
        <v>0</v>
      </c>
      <c r="HC787" s="2">
        <f t="shared" si="526"/>
        <v>0</v>
      </c>
      <c r="HD787" s="2"/>
      <c r="HE787" s="2" t="s">
        <v>3</v>
      </c>
      <c r="HF787" s="2" t="s">
        <v>3</v>
      </c>
      <c r="HG787" s="2"/>
      <c r="HH787" s="2"/>
      <c r="HI787" s="2"/>
      <c r="HJ787" s="2"/>
      <c r="HK787" s="2"/>
      <c r="HL787" s="2"/>
      <c r="HM787" s="2" t="s">
        <v>3</v>
      </c>
      <c r="HN787" s="2" t="s">
        <v>108</v>
      </c>
      <c r="HO787" s="2" t="s">
        <v>109</v>
      </c>
      <c r="HP787" s="2" t="s">
        <v>106</v>
      </c>
      <c r="HQ787" s="2" t="s">
        <v>106</v>
      </c>
      <c r="HR787" s="2"/>
      <c r="HS787" s="2">
        <v>0</v>
      </c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>
        <v>0</v>
      </c>
      <c r="IL787" s="2"/>
      <c r="IM787" s="2"/>
      <c r="IN787" s="2"/>
      <c r="IO787" s="2"/>
      <c r="IP787" s="2"/>
      <c r="IQ787" s="2"/>
      <c r="IR787" s="2"/>
      <c r="IS787" s="2"/>
      <c r="IT787" s="2"/>
      <c r="IU787" s="2"/>
    </row>
    <row r="788" spans="1:255" x14ac:dyDescent="0.25">
      <c r="A788" s="2">
        <v>17</v>
      </c>
      <c r="B788" s="2">
        <v>0</v>
      </c>
      <c r="C788" s="2">
        <f>ROW(SmtRes!A622)</f>
        <v>622</v>
      </c>
      <c r="D788" s="2">
        <f>ROW(EtalonRes!A608)</f>
        <v>608</v>
      </c>
      <c r="E788" s="2" t="s">
        <v>3</v>
      </c>
      <c r="F788" s="2" t="s">
        <v>113</v>
      </c>
      <c r="G788" s="2" t="s">
        <v>114</v>
      </c>
      <c r="H788" s="2" t="s">
        <v>115</v>
      </c>
      <c r="I788" s="2">
        <f>ROUND(26,7)</f>
        <v>26</v>
      </c>
      <c r="J788" s="2">
        <v>0</v>
      </c>
      <c r="K788" s="2">
        <f>ROUND(26,7)</f>
        <v>26</v>
      </c>
      <c r="L788" s="2"/>
      <c r="M788" s="2"/>
      <c r="N788" s="2"/>
      <c r="O788" s="2">
        <f t="shared" si="506"/>
        <v>348358.12</v>
      </c>
      <c r="P788" s="2">
        <f>SUMIF(SmtRes!AQ609:'SmtRes'!AQ622,"=1",SmtRes!DF609:'SmtRes'!DF622)</f>
        <v>5241.16</v>
      </c>
      <c r="Q788" s="2">
        <f>SUMIF(SmtRes!AQ609:'SmtRes'!AQ622,"=1",SmtRes!DG609:'SmtRes'!DG622)</f>
        <v>210681.72999999995</v>
      </c>
      <c r="R788" s="2">
        <f>SUMIF(SmtRes!AQ609:'SmtRes'!AQ622,"=1",SmtRes!DH609:'SmtRes'!DH622)</f>
        <v>83713.990000000005</v>
      </c>
      <c r="S788" s="2">
        <f>SUMIF(SmtRes!AQ609:'SmtRes'!AQ622,"=1",SmtRes!DI609:'SmtRes'!DI622)</f>
        <v>48721.24</v>
      </c>
      <c r="T788" s="2">
        <f t="shared" si="507"/>
        <v>0</v>
      </c>
      <c r="U788" s="2">
        <f>SUMIF(SmtRes!AQ609:'SmtRes'!AQ622,"=1",SmtRes!CV609:'SmtRes'!CV622)</f>
        <v>54.34</v>
      </c>
      <c r="V788" s="2">
        <f>SUMIF(SmtRes!AQ609:'SmtRes'!AQ622,"=1",SmtRes!CW609:'SmtRes'!CW622)</f>
        <v>89.7</v>
      </c>
      <c r="W788" s="2">
        <f t="shared" si="508"/>
        <v>0</v>
      </c>
      <c r="X788" s="2">
        <f t="shared" si="509"/>
        <v>140381.34</v>
      </c>
      <c r="Y788" s="2">
        <f t="shared" si="510"/>
        <v>59595.85</v>
      </c>
      <c r="Z788" s="2"/>
      <c r="AA788" s="2">
        <v>-1</v>
      </c>
      <c r="AB788" s="2">
        <f t="shared" si="511"/>
        <v>8605.9090930000002</v>
      </c>
      <c r="AC788" s="2">
        <f>ROUND((SUM(SmtRes!BQ609:'SmtRes'!BQ622)),6)</f>
        <v>165.58969300000001</v>
      </c>
      <c r="AD788" s="2">
        <f>ROUND((((SUM(SmtRes!BR609:'SmtRes'!BR622))-(SUM(SmtRes!BS609:'SmtRes'!BS622)))+AE788),6)</f>
        <v>6566.4254000000001</v>
      </c>
      <c r="AE788" s="2">
        <f>ROUND((SUM(SmtRes!BS609:'SmtRes'!BS622)),6)</f>
        <v>3219.7682</v>
      </c>
      <c r="AF788" s="2">
        <f>ROUND((SUM(SmtRes!BT609:'SmtRes'!BT622)),6)</f>
        <v>1873.894</v>
      </c>
      <c r="AG788" s="2">
        <f t="shared" si="512"/>
        <v>0</v>
      </c>
      <c r="AH788" s="2">
        <f>(SUM(SmtRes!BU609:'SmtRes'!BU622))</f>
        <v>2.09</v>
      </c>
      <c r="AI788" s="2">
        <f>(SUM(SmtRes!BV609:'SmtRes'!BV622))</f>
        <v>3.4499999999999997</v>
      </c>
      <c r="AJ788" s="2">
        <f t="shared" si="513"/>
        <v>0</v>
      </c>
      <c r="AK788" s="2">
        <v>11825.677292599998</v>
      </c>
      <c r="AL788" s="2">
        <v>165.58969260000001</v>
      </c>
      <c r="AM788" s="2">
        <v>6566.4254000000001</v>
      </c>
      <c r="AN788" s="2">
        <v>3219.7681999999995</v>
      </c>
      <c r="AO788" s="2">
        <v>1873.894</v>
      </c>
      <c r="AP788" s="2">
        <v>0</v>
      </c>
      <c r="AQ788" s="2">
        <v>2.09</v>
      </c>
      <c r="AR788" s="2">
        <v>3.4499999999999997</v>
      </c>
      <c r="AS788" s="2">
        <v>0</v>
      </c>
      <c r="AT788" s="2">
        <v>106</v>
      </c>
      <c r="AU788" s="2">
        <v>45</v>
      </c>
      <c r="AV788" s="2">
        <v>1</v>
      </c>
      <c r="AW788" s="2">
        <v>1</v>
      </c>
      <c r="AX788" s="2"/>
      <c r="AY788" s="2"/>
      <c r="AZ788" s="2">
        <v>1</v>
      </c>
      <c r="BA788" s="2">
        <v>1</v>
      </c>
      <c r="BB788" s="2">
        <v>1</v>
      </c>
      <c r="BC788" s="2">
        <v>1</v>
      </c>
      <c r="BD788" s="2" t="s">
        <v>3</v>
      </c>
      <c r="BE788" s="2" t="s">
        <v>3</v>
      </c>
      <c r="BF788" s="2" t="s">
        <v>3</v>
      </c>
      <c r="BG788" s="2" t="s">
        <v>3</v>
      </c>
      <c r="BH788" s="2">
        <v>0</v>
      </c>
      <c r="BI788" s="2">
        <v>1</v>
      </c>
      <c r="BJ788" s="2" t="s">
        <v>116</v>
      </c>
      <c r="BK788" s="2"/>
      <c r="BL788" s="2"/>
      <c r="BM788" s="2">
        <v>4001</v>
      </c>
      <c r="BN788" s="2">
        <v>0</v>
      </c>
      <c r="BO788" s="2" t="s">
        <v>3</v>
      </c>
      <c r="BP788" s="2">
        <v>0</v>
      </c>
      <c r="BQ788" s="2">
        <v>2</v>
      </c>
      <c r="BR788" s="2">
        <v>0</v>
      </c>
      <c r="BS788" s="2">
        <v>1</v>
      </c>
      <c r="BT788" s="2">
        <v>1</v>
      </c>
      <c r="BU788" s="2">
        <v>1</v>
      </c>
      <c r="BV788" s="2">
        <v>1</v>
      </c>
      <c r="BW788" s="2">
        <v>1</v>
      </c>
      <c r="BX788" s="2">
        <v>1</v>
      </c>
      <c r="BY788" s="2" t="s">
        <v>3</v>
      </c>
      <c r="BZ788" s="2">
        <v>106</v>
      </c>
      <c r="CA788" s="2">
        <v>45</v>
      </c>
      <c r="CB788" s="2" t="s">
        <v>3</v>
      </c>
      <c r="CC788" s="2"/>
      <c r="CD788" s="2"/>
      <c r="CE788" s="2">
        <v>0</v>
      </c>
      <c r="CF788" s="2">
        <v>0</v>
      </c>
      <c r="CG788" s="2">
        <v>0</v>
      </c>
      <c r="CH788" s="2"/>
      <c r="CI788" s="2"/>
      <c r="CJ788" s="2"/>
      <c r="CK788" s="2"/>
      <c r="CL788" s="2"/>
      <c r="CM788" s="2">
        <v>0</v>
      </c>
      <c r="CN788" s="2" t="s">
        <v>3</v>
      </c>
      <c r="CO788" s="2">
        <v>0</v>
      </c>
      <c r="CP788" s="2">
        <f t="shared" si="514"/>
        <v>348358.11999999994</v>
      </c>
      <c r="CQ788" s="2">
        <f>SUMIF(SmtRes!AQ609:'SmtRes'!AQ622,"=1",SmtRes!AA609:'SmtRes'!AA622)</f>
        <v>43845.46</v>
      </c>
      <c r="CR788" s="2">
        <f>SUMIF(SmtRes!AQ609:'SmtRes'!AQ622,"=1",SmtRes!AB609:'SmtRes'!AB622)</f>
        <v>13386.630000000001</v>
      </c>
      <c r="CS788" s="2">
        <f>SUMIF(SmtRes!AQ609:'SmtRes'!AQ622,"=1",SmtRes!AC609:'SmtRes'!AC622)</f>
        <v>6724.51</v>
      </c>
      <c r="CT788" s="2">
        <f>SUMIF(SmtRes!AQ609:'SmtRes'!AQ622,"=1",SmtRes!AD609:'SmtRes'!AD622)</f>
        <v>896.6</v>
      </c>
      <c r="CU788" s="2">
        <f t="shared" si="515"/>
        <v>0</v>
      </c>
      <c r="CV788" s="2">
        <f>SUMIF(SmtRes!AQ609:'SmtRes'!AQ622,"=1",SmtRes!BU609:'SmtRes'!BU622)</f>
        <v>2.09</v>
      </c>
      <c r="CW788" s="2">
        <f>SUMIF(SmtRes!AQ609:'SmtRes'!AQ622,"=1",SmtRes!BV609:'SmtRes'!BV622)</f>
        <v>3.4499999999999997</v>
      </c>
      <c r="CX788" s="2">
        <f t="shared" si="516"/>
        <v>0</v>
      </c>
      <c r="CY788" s="2">
        <f t="shared" si="517"/>
        <v>140381.3438</v>
      </c>
      <c r="CZ788" s="2">
        <f t="shared" si="518"/>
        <v>59595.853500000005</v>
      </c>
      <c r="DA788" s="2"/>
      <c r="DB788" s="2"/>
      <c r="DC788" s="2" t="s">
        <v>3</v>
      </c>
      <c r="DD788" s="2" t="s">
        <v>3</v>
      </c>
      <c r="DE788" s="2" t="s">
        <v>3</v>
      </c>
      <c r="DF788" s="2" t="s">
        <v>3</v>
      </c>
      <c r="DG788" s="2" t="s">
        <v>3</v>
      </c>
      <c r="DH788" s="2" t="s">
        <v>3</v>
      </c>
      <c r="DI788" s="2" t="s">
        <v>3</v>
      </c>
      <c r="DJ788" s="2" t="s">
        <v>3</v>
      </c>
      <c r="DK788" s="2" t="s">
        <v>3</v>
      </c>
      <c r="DL788" s="2" t="s">
        <v>3</v>
      </c>
      <c r="DM788" s="2" t="s">
        <v>3</v>
      </c>
      <c r="DN788" s="2">
        <v>0</v>
      </c>
      <c r="DO788" s="2">
        <v>0</v>
      </c>
      <c r="DP788" s="2">
        <v>1</v>
      </c>
      <c r="DQ788" s="2">
        <v>1</v>
      </c>
      <c r="DR788" s="2"/>
      <c r="DS788" s="2"/>
      <c r="DT788" s="2"/>
      <c r="DU788" s="2">
        <v>1003</v>
      </c>
      <c r="DV788" s="2" t="s">
        <v>115</v>
      </c>
      <c r="DW788" s="2" t="s">
        <v>115</v>
      </c>
      <c r="DX788" s="2">
        <v>1</v>
      </c>
      <c r="DY788" s="2"/>
      <c r="DZ788" s="2" t="s">
        <v>3</v>
      </c>
      <c r="EA788" s="2" t="s">
        <v>3</v>
      </c>
      <c r="EB788" s="2" t="s">
        <v>3</v>
      </c>
      <c r="EC788" s="2" t="s">
        <v>3</v>
      </c>
      <c r="ED788" s="2"/>
      <c r="EE788" s="2">
        <v>75084939</v>
      </c>
      <c r="EF788" s="2">
        <v>2</v>
      </c>
      <c r="EG788" s="2" t="s">
        <v>25</v>
      </c>
      <c r="EH788" s="2">
        <v>4</v>
      </c>
      <c r="EI788" s="2" t="s">
        <v>106</v>
      </c>
      <c r="EJ788" s="2">
        <v>1</v>
      </c>
      <c r="EK788" s="2">
        <v>4001</v>
      </c>
      <c r="EL788" s="2" t="s">
        <v>106</v>
      </c>
      <c r="EM788" s="2" t="s">
        <v>107</v>
      </c>
      <c r="EN788" s="2"/>
      <c r="EO788" s="2" t="s">
        <v>3</v>
      </c>
      <c r="EP788" s="2"/>
      <c r="EQ788" s="2">
        <v>1024</v>
      </c>
      <c r="ER788" s="2">
        <v>0</v>
      </c>
      <c r="ES788" s="2">
        <v>0</v>
      </c>
      <c r="ET788" s="2">
        <v>0</v>
      </c>
      <c r="EU788" s="2">
        <v>0</v>
      </c>
      <c r="EV788" s="2">
        <v>0</v>
      </c>
      <c r="EW788" s="2">
        <v>2.09</v>
      </c>
      <c r="EX788" s="2">
        <v>3.45</v>
      </c>
      <c r="EY788" s="2">
        <v>0</v>
      </c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>
        <v>0</v>
      </c>
      <c r="FR788" s="2">
        <v>0</v>
      </c>
      <c r="FS788" s="2">
        <v>0</v>
      </c>
      <c r="FT788" s="2"/>
      <c r="FU788" s="2"/>
      <c r="FV788" s="2"/>
      <c r="FW788" s="2"/>
      <c r="FX788" s="2">
        <v>106</v>
      </c>
      <c r="FY788" s="2">
        <v>45</v>
      </c>
      <c r="FZ788" s="2"/>
      <c r="GA788" s="2" t="s">
        <v>3</v>
      </c>
      <c r="GB788" s="2"/>
      <c r="GC788" s="2"/>
      <c r="GD788" s="2">
        <v>1</v>
      </c>
      <c r="GE788" s="2"/>
      <c r="GF788" s="2">
        <v>746756338</v>
      </c>
      <c r="GG788" s="2">
        <v>2</v>
      </c>
      <c r="GH788" s="2">
        <v>1</v>
      </c>
      <c r="GI788" s="2">
        <v>-2</v>
      </c>
      <c r="GJ788" s="2">
        <v>0</v>
      </c>
      <c r="GK788" s="2">
        <v>0</v>
      </c>
      <c r="GL788" s="2">
        <f t="shared" si="519"/>
        <v>0</v>
      </c>
      <c r="GM788" s="2">
        <f t="shared" si="520"/>
        <v>548335.31000000006</v>
      </c>
      <c r="GN788" s="2">
        <f t="shared" si="521"/>
        <v>548335.31000000006</v>
      </c>
      <c r="GO788" s="2">
        <f t="shared" si="522"/>
        <v>0</v>
      </c>
      <c r="GP788" s="2">
        <f t="shared" si="523"/>
        <v>0</v>
      </c>
      <c r="GQ788" s="2"/>
      <c r="GR788" s="2">
        <v>0</v>
      </c>
      <c r="GS788" s="2">
        <v>3</v>
      </c>
      <c r="GT788" s="2">
        <v>0</v>
      </c>
      <c r="GU788" s="2" t="s">
        <v>3</v>
      </c>
      <c r="GV788" s="2">
        <f t="shared" si="524"/>
        <v>0</v>
      </c>
      <c r="GW788" s="2">
        <v>1</v>
      </c>
      <c r="GX788" s="2">
        <f t="shared" si="525"/>
        <v>0</v>
      </c>
      <c r="GY788" s="2"/>
      <c r="GZ788" s="2"/>
      <c r="HA788" s="2">
        <v>0</v>
      </c>
      <c r="HB788" s="2">
        <v>0</v>
      </c>
      <c r="HC788" s="2">
        <f t="shared" si="526"/>
        <v>0</v>
      </c>
      <c r="HD788" s="2"/>
      <c r="HE788" s="2" t="s">
        <v>3</v>
      </c>
      <c r="HF788" s="2" t="s">
        <v>3</v>
      </c>
      <c r="HG788" s="2"/>
      <c r="HH788" s="2"/>
      <c r="HI788" s="2"/>
      <c r="HJ788" s="2"/>
      <c r="HK788" s="2"/>
      <c r="HL788" s="2"/>
      <c r="HM788" s="2" t="s">
        <v>3</v>
      </c>
      <c r="HN788" s="2" t="s">
        <v>108</v>
      </c>
      <c r="HO788" s="2" t="s">
        <v>109</v>
      </c>
      <c r="HP788" s="2" t="s">
        <v>106</v>
      </c>
      <c r="HQ788" s="2" t="s">
        <v>106</v>
      </c>
      <c r="HR788" s="2"/>
      <c r="HS788" s="2">
        <v>0</v>
      </c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>
        <v>0</v>
      </c>
      <c r="IL788" s="2"/>
      <c r="IM788" s="2"/>
      <c r="IN788" s="2"/>
      <c r="IO788" s="2"/>
      <c r="IP788" s="2"/>
      <c r="IQ788" s="2"/>
      <c r="IR788" s="2"/>
      <c r="IS788" s="2"/>
      <c r="IT788" s="2"/>
      <c r="IU788" s="2"/>
    </row>
    <row r="789" spans="1:255" x14ac:dyDescent="0.25">
      <c r="A789" s="2">
        <v>18</v>
      </c>
      <c r="B789" s="2">
        <v>0</v>
      </c>
      <c r="C789" s="2">
        <v>620</v>
      </c>
      <c r="D789" s="2"/>
      <c r="E789" s="2" t="s">
        <v>3</v>
      </c>
      <c r="F789" s="2" t="s">
        <v>117</v>
      </c>
      <c r="G789" s="2" t="s">
        <v>118</v>
      </c>
      <c r="H789" s="2" t="s">
        <v>119</v>
      </c>
      <c r="I789" s="2">
        <f>I788*J789</f>
        <v>3.4320000000000004</v>
      </c>
      <c r="J789" s="2">
        <v>0.13200000000000001</v>
      </c>
      <c r="K789" s="2">
        <v>0.13200000000000001</v>
      </c>
      <c r="L789" s="2"/>
      <c r="M789" s="2"/>
      <c r="N789" s="2"/>
      <c r="O789" s="2">
        <f t="shared" si="506"/>
        <v>48572.38</v>
      </c>
      <c r="P789" s="2">
        <f>ROUND(CQ789*I789,2)</f>
        <v>48572.38</v>
      </c>
      <c r="Q789" s="2">
        <f>ROUND(CR789*I789,2)</f>
        <v>0</v>
      </c>
      <c r="R789" s="2">
        <f>ROUND(CS789*I789,2)</f>
        <v>0</v>
      </c>
      <c r="S789" s="2">
        <f>ROUND(CT789*I789,2)</f>
        <v>0</v>
      </c>
      <c r="T789" s="2">
        <f t="shared" si="507"/>
        <v>0</v>
      </c>
      <c r="U789" s="2">
        <f>ROUND(CV789*I789,7)</f>
        <v>0</v>
      </c>
      <c r="V789" s="2">
        <f>ROUND(CW789*I789,7)</f>
        <v>0</v>
      </c>
      <c r="W789" s="2">
        <f t="shared" si="508"/>
        <v>0</v>
      </c>
      <c r="X789" s="2">
        <f t="shared" si="509"/>
        <v>0</v>
      </c>
      <c r="Y789" s="2">
        <f t="shared" si="510"/>
        <v>0</v>
      </c>
      <c r="Z789" s="2"/>
      <c r="AA789" s="2">
        <v>-1</v>
      </c>
      <c r="AB789" s="2">
        <f t="shared" si="511"/>
        <v>16456.73</v>
      </c>
      <c r="AC789" s="2">
        <f>ROUND((ES789),6)</f>
        <v>16456.73</v>
      </c>
      <c r="AD789" s="2">
        <f>ROUND((((ET789)-(EU789))+AE789),6)</f>
        <v>0</v>
      </c>
      <c r="AE789" s="2">
        <f t="shared" ref="AE789:AF791" si="527">ROUND((EU789),6)</f>
        <v>0</v>
      </c>
      <c r="AF789" s="2">
        <f t="shared" si="527"/>
        <v>0</v>
      </c>
      <c r="AG789" s="2">
        <f t="shared" si="512"/>
        <v>0</v>
      </c>
      <c r="AH789" s="2">
        <f t="shared" ref="AH789:AI791" si="528">(EW789)</f>
        <v>0</v>
      </c>
      <c r="AI789" s="2">
        <f t="shared" si="528"/>
        <v>0</v>
      </c>
      <c r="AJ789" s="2">
        <f t="shared" si="513"/>
        <v>0</v>
      </c>
      <c r="AK789" s="2">
        <v>16456.73</v>
      </c>
      <c r="AL789" s="2">
        <v>16456.73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106</v>
      </c>
      <c r="AU789" s="2">
        <v>45</v>
      </c>
      <c r="AV789" s="2">
        <v>1</v>
      </c>
      <c r="AW789" s="2">
        <v>1</v>
      </c>
      <c r="AX789" s="2"/>
      <c r="AY789" s="2"/>
      <c r="AZ789" s="2">
        <v>1</v>
      </c>
      <c r="BA789" s="2">
        <v>1</v>
      </c>
      <c r="BB789" s="2">
        <v>1</v>
      </c>
      <c r="BC789" s="2">
        <v>0.86</v>
      </c>
      <c r="BD789" s="2" t="s">
        <v>3</v>
      </c>
      <c r="BE789" s="2" t="s">
        <v>3</v>
      </c>
      <c r="BF789" s="2" t="s">
        <v>3</v>
      </c>
      <c r="BG789" s="2" t="s">
        <v>3</v>
      </c>
      <c r="BH789" s="2">
        <v>3</v>
      </c>
      <c r="BI789" s="2">
        <v>1</v>
      </c>
      <c r="BJ789" s="2" t="s">
        <v>120</v>
      </c>
      <c r="BK789" s="2"/>
      <c r="BL789" s="2"/>
      <c r="BM789" s="2">
        <v>4001</v>
      </c>
      <c r="BN789" s="2">
        <v>0</v>
      </c>
      <c r="BO789" s="2" t="s">
        <v>117</v>
      </c>
      <c r="BP789" s="2">
        <v>1</v>
      </c>
      <c r="BQ789" s="2">
        <v>2</v>
      </c>
      <c r="BR789" s="2">
        <v>0</v>
      </c>
      <c r="BS789" s="2">
        <v>1</v>
      </c>
      <c r="BT789" s="2">
        <v>1</v>
      </c>
      <c r="BU789" s="2">
        <v>1</v>
      </c>
      <c r="BV789" s="2">
        <v>1</v>
      </c>
      <c r="BW789" s="2">
        <v>1</v>
      </c>
      <c r="BX789" s="2">
        <v>1</v>
      </c>
      <c r="BY789" s="2" t="s">
        <v>3</v>
      </c>
      <c r="BZ789" s="2">
        <v>106</v>
      </c>
      <c r="CA789" s="2">
        <v>45</v>
      </c>
      <c r="CB789" s="2" t="s">
        <v>3</v>
      </c>
      <c r="CC789" s="2"/>
      <c r="CD789" s="2"/>
      <c r="CE789" s="2">
        <v>0</v>
      </c>
      <c r="CF789" s="2">
        <v>0</v>
      </c>
      <c r="CG789" s="2">
        <v>0</v>
      </c>
      <c r="CH789" s="2"/>
      <c r="CI789" s="2"/>
      <c r="CJ789" s="2"/>
      <c r="CK789" s="2"/>
      <c r="CL789" s="2"/>
      <c r="CM789" s="2">
        <v>0</v>
      </c>
      <c r="CN789" s="2" t="s">
        <v>3</v>
      </c>
      <c r="CO789" s="2">
        <v>0</v>
      </c>
      <c r="CP789" s="2">
        <f t="shared" si="514"/>
        <v>48572.38</v>
      </c>
      <c r="CQ789" s="2">
        <f>ROUND(AL789*BC789,2)</f>
        <v>14152.79</v>
      </c>
      <c r="CR789" s="2">
        <f>ROUND(AM789*BB789,2)</f>
        <v>0</v>
      </c>
      <c r="CS789" s="2">
        <f>ROUND(AN789*BS789,2)</f>
        <v>0</v>
      </c>
      <c r="CT789" s="2">
        <f>ROUND(AO789*BA789,2)</f>
        <v>0</v>
      </c>
      <c r="CU789" s="2">
        <f t="shared" si="515"/>
        <v>0</v>
      </c>
      <c r="CV789" s="2">
        <f t="shared" ref="CV789:CW791" si="529">AH789</f>
        <v>0</v>
      </c>
      <c r="CW789" s="2">
        <f t="shared" si="529"/>
        <v>0</v>
      </c>
      <c r="CX789" s="2">
        <f t="shared" si="516"/>
        <v>0</v>
      </c>
      <c r="CY789" s="2">
        <f t="shared" si="517"/>
        <v>0</v>
      </c>
      <c r="CZ789" s="2">
        <f t="shared" si="518"/>
        <v>0</v>
      </c>
      <c r="DA789" s="2"/>
      <c r="DB789" s="2"/>
      <c r="DC789" s="2" t="s">
        <v>3</v>
      </c>
      <c r="DD789" s="2" t="s">
        <v>3</v>
      </c>
      <c r="DE789" s="2" t="s">
        <v>3</v>
      </c>
      <c r="DF789" s="2" t="s">
        <v>3</v>
      </c>
      <c r="DG789" s="2" t="s">
        <v>3</v>
      </c>
      <c r="DH789" s="2" t="s">
        <v>3</v>
      </c>
      <c r="DI789" s="2" t="s">
        <v>3</v>
      </c>
      <c r="DJ789" s="2" t="s">
        <v>3</v>
      </c>
      <c r="DK789" s="2" t="s">
        <v>3</v>
      </c>
      <c r="DL789" s="2" t="s">
        <v>3</v>
      </c>
      <c r="DM789" s="2" t="s">
        <v>3</v>
      </c>
      <c r="DN789" s="2">
        <v>0</v>
      </c>
      <c r="DO789" s="2">
        <v>0</v>
      </c>
      <c r="DP789" s="2">
        <v>1</v>
      </c>
      <c r="DQ789" s="2">
        <v>1</v>
      </c>
      <c r="DR789" s="2"/>
      <c r="DS789" s="2"/>
      <c r="DT789" s="2"/>
      <c r="DU789" s="2">
        <v>1009</v>
      </c>
      <c r="DV789" s="2" t="s">
        <v>119</v>
      </c>
      <c r="DW789" s="2" t="s">
        <v>119</v>
      </c>
      <c r="DX789" s="2">
        <v>1000</v>
      </c>
      <c r="DY789" s="2"/>
      <c r="DZ789" s="2" t="s">
        <v>3</v>
      </c>
      <c r="EA789" s="2" t="s">
        <v>3</v>
      </c>
      <c r="EB789" s="2" t="s">
        <v>3</v>
      </c>
      <c r="EC789" s="2" t="s">
        <v>3</v>
      </c>
      <c r="ED789" s="2"/>
      <c r="EE789" s="2">
        <v>75084939</v>
      </c>
      <c r="EF789" s="2">
        <v>2</v>
      </c>
      <c r="EG789" s="2" t="s">
        <v>25</v>
      </c>
      <c r="EH789" s="2">
        <v>4</v>
      </c>
      <c r="EI789" s="2" t="s">
        <v>106</v>
      </c>
      <c r="EJ789" s="2">
        <v>1</v>
      </c>
      <c r="EK789" s="2">
        <v>4001</v>
      </c>
      <c r="EL789" s="2" t="s">
        <v>106</v>
      </c>
      <c r="EM789" s="2" t="s">
        <v>107</v>
      </c>
      <c r="EN789" s="2"/>
      <c r="EO789" s="2" t="s">
        <v>3</v>
      </c>
      <c r="EP789" s="2"/>
      <c r="EQ789" s="2">
        <v>1024</v>
      </c>
      <c r="ER789" s="2">
        <v>16456.73</v>
      </c>
      <c r="ES789" s="2">
        <v>16456.73</v>
      </c>
      <c r="ET789" s="2">
        <v>0</v>
      </c>
      <c r="EU789" s="2">
        <v>0</v>
      </c>
      <c r="EV789" s="2">
        <v>0</v>
      </c>
      <c r="EW789" s="2">
        <v>0</v>
      </c>
      <c r="EX789" s="2">
        <v>0</v>
      </c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>
        <v>0</v>
      </c>
      <c r="FR789" s="2">
        <v>0</v>
      </c>
      <c r="FS789" s="2">
        <v>0</v>
      </c>
      <c r="FT789" s="2"/>
      <c r="FU789" s="2"/>
      <c r="FV789" s="2"/>
      <c r="FW789" s="2"/>
      <c r="FX789" s="2">
        <v>106</v>
      </c>
      <c r="FY789" s="2">
        <v>45</v>
      </c>
      <c r="FZ789" s="2"/>
      <c r="GA789" s="2" t="s">
        <v>3</v>
      </c>
      <c r="GB789" s="2"/>
      <c r="GC789" s="2"/>
      <c r="GD789" s="2">
        <v>1</v>
      </c>
      <c r="GE789" s="2"/>
      <c r="GF789" s="2">
        <v>-1591594887</v>
      </c>
      <c r="GG789" s="2">
        <v>2</v>
      </c>
      <c r="GH789" s="2">
        <v>1</v>
      </c>
      <c r="GI789" s="2">
        <v>2</v>
      </c>
      <c r="GJ789" s="2">
        <v>0</v>
      </c>
      <c r="GK789" s="2">
        <v>0</v>
      </c>
      <c r="GL789" s="2">
        <f t="shared" si="519"/>
        <v>0</v>
      </c>
      <c r="GM789" s="2">
        <f t="shared" si="520"/>
        <v>48572.38</v>
      </c>
      <c r="GN789" s="2">
        <f t="shared" si="521"/>
        <v>48572.38</v>
      </c>
      <c r="GO789" s="2">
        <f t="shared" si="522"/>
        <v>0</v>
      </c>
      <c r="GP789" s="2">
        <f t="shared" si="523"/>
        <v>0</v>
      </c>
      <c r="GQ789" s="2"/>
      <c r="GR789" s="2">
        <v>0</v>
      </c>
      <c r="GS789" s="2">
        <v>3</v>
      </c>
      <c r="GT789" s="2">
        <v>0</v>
      </c>
      <c r="GU789" s="2" t="s">
        <v>3</v>
      </c>
      <c r="GV789" s="2">
        <f t="shared" si="524"/>
        <v>0</v>
      </c>
      <c r="GW789" s="2">
        <v>1</v>
      </c>
      <c r="GX789" s="2">
        <f t="shared" si="525"/>
        <v>0</v>
      </c>
      <c r="GY789" s="2"/>
      <c r="GZ789" s="2"/>
      <c r="HA789" s="2">
        <v>0</v>
      </c>
      <c r="HB789" s="2">
        <v>0</v>
      </c>
      <c r="HC789" s="2">
        <f t="shared" si="526"/>
        <v>0</v>
      </c>
      <c r="HD789" s="2"/>
      <c r="HE789" s="2" t="s">
        <v>3</v>
      </c>
      <c r="HF789" s="2" t="s">
        <v>3</v>
      </c>
      <c r="HG789" s="2"/>
      <c r="HH789" s="2"/>
      <c r="HI789" s="2"/>
      <c r="HJ789" s="2"/>
      <c r="HK789" s="2"/>
      <c r="HL789" s="2"/>
      <c r="HM789" s="2" t="s">
        <v>3</v>
      </c>
      <c r="HN789" s="2" t="s">
        <v>108</v>
      </c>
      <c r="HO789" s="2" t="s">
        <v>109</v>
      </c>
      <c r="HP789" s="2" t="s">
        <v>106</v>
      </c>
      <c r="HQ789" s="2" t="s">
        <v>106</v>
      </c>
      <c r="HR789" s="2"/>
      <c r="HS789" s="2">
        <v>0</v>
      </c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>
        <v>0</v>
      </c>
      <c r="IL789" s="2"/>
      <c r="IM789" s="2"/>
      <c r="IN789" s="2"/>
      <c r="IO789" s="2"/>
      <c r="IP789" s="2"/>
      <c r="IQ789" s="2"/>
      <c r="IR789" s="2"/>
      <c r="IS789" s="2"/>
      <c r="IT789" s="2"/>
      <c r="IU789" s="2"/>
    </row>
    <row r="790" spans="1:255" x14ac:dyDescent="0.25">
      <c r="A790" s="2">
        <v>18</v>
      </c>
      <c r="B790" s="2">
        <v>0</v>
      </c>
      <c r="C790" s="2">
        <v>621</v>
      </c>
      <c r="D790" s="2"/>
      <c r="E790" s="2" t="s">
        <v>3</v>
      </c>
      <c r="F790" s="2" t="s">
        <v>123</v>
      </c>
      <c r="G790" s="2" t="s">
        <v>124</v>
      </c>
      <c r="H790" s="2" t="s">
        <v>125</v>
      </c>
      <c r="I790" s="2">
        <f>I788*J790</f>
        <v>171.08</v>
      </c>
      <c r="J790" s="2">
        <v>6.58</v>
      </c>
      <c r="K790" s="2">
        <v>6.58</v>
      </c>
      <c r="L790" s="2"/>
      <c r="M790" s="2"/>
      <c r="N790" s="2"/>
      <c r="O790" s="2">
        <f t="shared" si="506"/>
        <v>126062.01</v>
      </c>
      <c r="P790" s="2">
        <f>ROUND(CQ790*I790,2)</f>
        <v>126062.01</v>
      </c>
      <c r="Q790" s="2">
        <f>ROUND(CR790*I790,2)</f>
        <v>0</v>
      </c>
      <c r="R790" s="2">
        <f>ROUND(CS790*I790,2)</f>
        <v>0</v>
      </c>
      <c r="S790" s="2">
        <f>ROUND(CT790*I790,2)</f>
        <v>0</v>
      </c>
      <c r="T790" s="2">
        <f t="shared" si="507"/>
        <v>0</v>
      </c>
      <c r="U790" s="2">
        <f>ROUND(CV790*I790,7)</f>
        <v>0</v>
      </c>
      <c r="V790" s="2">
        <f>ROUND(CW790*I790,7)</f>
        <v>0</v>
      </c>
      <c r="W790" s="2">
        <f t="shared" si="508"/>
        <v>0</v>
      </c>
      <c r="X790" s="2">
        <f t="shared" si="509"/>
        <v>0</v>
      </c>
      <c r="Y790" s="2">
        <f t="shared" si="510"/>
        <v>0</v>
      </c>
      <c r="Z790" s="2"/>
      <c r="AA790" s="2">
        <v>-1</v>
      </c>
      <c r="AB790" s="2">
        <f t="shared" si="511"/>
        <v>695.15</v>
      </c>
      <c r="AC790" s="2">
        <f>ROUND((ES790),6)</f>
        <v>695.15</v>
      </c>
      <c r="AD790" s="2">
        <f>ROUND((((ET790)-(EU790))+AE790),6)</f>
        <v>0</v>
      </c>
      <c r="AE790" s="2">
        <f t="shared" si="527"/>
        <v>0</v>
      </c>
      <c r="AF790" s="2">
        <f t="shared" si="527"/>
        <v>0</v>
      </c>
      <c r="AG790" s="2">
        <f t="shared" si="512"/>
        <v>0</v>
      </c>
      <c r="AH790" s="2">
        <f t="shared" si="528"/>
        <v>0</v>
      </c>
      <c r="AI790" s="2">
        <f t="shared" si="528"/>
        <v>0</v>
      </c>
      <c r="AJ790" s="2">
        <f t="shared" si="513"/>
        <v>0</v>
      </c>
      <c r="AK790" s="2">
        <v>695.15</v>
      </c>
      <c r="AL790" s="2">
        <v>695.15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106</v>
      </c>
      <c r="AU790" s="2">
        <v>45</v>
      </c>
      <c r="AV790" s="2">
        <v>1</v>
      </c>
      <c r="AW790" s="2">
        <v>1</v>
      </c>
      <c r="AX790" s="2"/>
      <c r="AY790" s="2"/>
      <c r="AZ790" s="2">
        <v>1</v>
      </c>
      <c r="BA790" s="2">
        <v>1</v>
      </c>
      <c r="BB790" s="2">
        <v>1</v>
      </c>
      <c r="BC790" s="2">
        <v>1.06</v>
      </c>
      <c r="BD790" s="2" t="s">
        <v>3</v>
      </c>
      <c r="BE790" s="2" t="s">
        <v>3</v>
      </c>
      <c r="BF790" s="2" t="s">
        <v>3</v>
      </c>
      <c r="BG790" s="2" t="s">
        <v>3</v>
      </c>
      <c r="BH790" s="2">
        <v>3</v>
      </c>
      <c r="BI790" s="2">
        <v>1</v>
      </c>
      <c r="BJ790" s="2" t="s">
        <v>126</v>
      </c>
      <c r="BK790" s="2"/>
      <c r="BL790" s="2"/>
      <c r="BM790" s="2">
        <v>4001</v>
      </c>
      <c r="BN790" s="2">
        <v>0</v>
      </c>
      <c r="BO790" s="2" t="s">
        <v>123</v>
      </c>
      <c r="BP790" s="2">
        <v>1</v>
      </c>
      <c r="BQ790" s="2">
        <v>2</v>
      </c>
      <c r="BR790" s="2">
        <v>0</v>
      </c>
      <c r="BS790" s="2">
        <v>1</v>
      </c>
      <c r="BT790" s="2">
        <v>1</v>
      </c>
      <c r="BU790" s="2">
        <v>1</v>
      </c>
      <c r="BV790" s="2">
        <v>1</v>
      </c>
      <c r="BW790" s="2">
        <v>1</v>
      </c>
      <c r="BX790" s="2">
        <v>1</v>
      </c>
      <c r="BY790" s="2" t="s">
        <v>3</v>
      </c>
      <c r="BZ790" s="2">
        <v>106</v>
      </c>
      <c r="CA790" s="2">
        <v>45</v>
      </c>
      <c r="CB790" s="2" t="s">
        <v>3</v>
      </c>
      <c r="CC790" s="2"/>
      <c r="CD790" s="2"/>
      <c r="CE790" s="2">
        <v>0</v>
      </c>
      <c r="CF790" s="2">
        <v>0</v>
      </c>
      <c r="CG790" s="2">
        <v>0</v>
      </c>
      <c r="CH790" s="2"/>
      <c r="CI790" s="2"/>
      <c r="CJ790" s="2"/>
      <c r="CK790" s="2"/>
      <c r="CL790" s="2"/>
      <c r="CM790" s="2">
        <v>0</v>
      </c>
      <c r="CN790" s="2" t="s">
        <v>3</v>
      </c>
      <c r="CO790" s="2">
        <v>0</v>
      </c>
      <c r="CP790" s="2">
        <f t="shared" si="514"/>
        <v>126062.01</v>
      </c>
      <c r="CQ790" s="2">
        <f>ROUND(AL790*BC790,2)</f>
        <v>736.86</v>
      </c>
      <c r="CR790" s="2">
        <f>ROUND(AM790*BB790,2)</f>
        <v>0</v>
      </c>
      <c r="CS790" s="2">
        <f>ROUND(AN790*BS790,2)</f>
        <v>0</v>
      </c>
      <c r="CT790" s="2">
        <f>ROUND(AO790*BA790,2)</f>
        <v>0</v>
      </c>
      <c r="CU790" s="2">
        <f t="shared" si="515"/>
        <v>0</v>
      </c>
      <c r="CV790" s="2">
        <f t="shared" si="529"/>
        <v>0</v>
      </c>
      <c r="CW790" s="2">
        <f t="shared" si="529"/>
        <v>0</v>
      </c>
      <c r="CX790" s="2">
        <f t="shared" si="516"/>
        <v>0</v>
      </c>
      <c r="CY790" s="2">
        <f t="shared" si="517"/>
        <v>0</v>
      </c>
      <c r="CZ790" s="2">
        <f t="shared" si="518"/>
        <v>0</v>
      </c>
      <c r="DA790" s="2"/>
      <c r="DB790" s="2"/>
      <c r="DC790" s="2" t="s">
        <v>3</v>
      </c>
      <c r="DD790" s="2" t="s">
        <v>3</v>
      </c>
      <c r="DE790" s="2" t="s">
        <v>3</v>
      </c>
      <c r="DF790" s="2" t="s">
        <v>3</v>
      </c>
      <c r="DG790" s="2" t="s">
        <v>3</v>
      </c>
      <c r="DH790" s="2" t="s">
        <v>3</v>
      </c>
      <c r="DI790" s="2" t="s">
        <v>3</v>
      </c>
      <c r="DJ790" s="2" t="s">
        <v>3</v>
      </c>
      <c r="DK790" s="2" t="s">
        <v>3</v>
      </c>
      <c r="DL790" s="2" t="s">
        <v>3</v>
      </c>
      <c r="DM790" s="2" t="s">
        <v>3</v>
      </c>
      <c r="DN790" s="2">
        <v>0</v>
      </c>
      <c r="DO790" s="2">
        <v>0</v>
      </c>
      <c r="DP790" s="2">
        <v>1</v>
      </c>
      <c r="DQ790" s="2">
        <v>1</v>
      </c>
      <c r="DR790" s="2"/>
      <c r="DS790" s="2"/>
      <c r="DT790" s="2"/>
      <c r="DU790" s="2">
        <v>1009</v>
      </c>
      <c r="DV790" s="2" t="s">
        <v>125</v>
      </c>
      <c r="DW790" s="2" t="s">
        <v>125</v>
      </c>
      <c r="DX790" s="2">
        <v>1</v>
      </c>
      <c r="DY790" s="2"/>
      <c r="DZ790" s="2" t="s">
        <v>3</v>
      </c>
      <c r="EA790" s="2" t="s">
        <v>3</v>
      </c>
      <c r="EB790" s="2" t="s">
        <v>3</v>
      </c>
      <c r="EC790" s="2" t="s">
        <v>3</v>
      </c>
      <c r="ED790" s="2"/>
      <c r="EE790" s="2">
        <v>75084939</v>
      </c>
      <c r="EF790" s="2">
        <v>2</v>
      </c>
      <c r="EG790" s="2" t="s">
        <v>25</v>
      </c>
      <c r="EH790" s="2">
        <v>4</v>
      </c>
      <c r="EI790" s="2" t="s">
        <v>106</v>
      </c>
      <c r="EJ790" s="2">
        <v>1</v>
      </c>
      <c r="EK790" s="2">
        <v>4001</v>
      </c>
      <c r="EL790" s="2" t="s">
        <v>106</v>
      </c>
      <c r="EM790" s="2" t="s">
        <v>107</v>
      </c>
      <c r="EN790" s="2"/>
      <c r="EO790" s="2" t="s">
        <v>3</v>
      </c>
      <c r="EP790" s="2"/>
      <c r="EQ790" s="2">
        <v>1024</v>
      </c>
      <c r="ER790" s="2">
        <v>695.15</v>
      </c>
      <c r="ES790" s="2">
        <v>695.15</v>
      </c>
      <c r="ET790" s="2">
        <v>0</v>
      </c>
      <c r="EU790" s="2">
        <v>0</v>
      </c>
      <c r="EV790" s="2">
        <v>0</v>
      </c>
      <c r="EW790" s="2">
        <v>0</v>
      </c>
      <c r="EX790" s="2">
        <v>0</v>
      </c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>
        <v>0</v>
      </c>
      <c r="FR790" s="2">
        <v>0</v>
      </c>
      <c r="FS790" s="2">
        <v>0</v>
      </c>
      <c r="FT790" s="2"/>
      <c r="FU790" s="2"/>
      <c r="FV790" s="2"/>
      <c r="FW790" s="2"/>
      <c r="FX790" s="2">
        <v>106</v>
      </c>
      <c r="FY790" s="2">
        <v>45</v>
      </c>
      <c r="FZ790" s="2"/>
      <c r="GA790" s="2" t="s">
        <v>3</v>
      </c>
      <c r="GB790" s="2"/>
      <c r="GC790" s="2"/>
      <c r="GD790" s="2">
        <v>1</v>
      </c>
      <c r="GE790" s="2"/>
      <c r="GF790" s="2">
        <v>-715723481</v>
      </c>
      <c r="GG790" s="2">
        <v>2</v>
      </c>
      <c r="GH790" s="2">
        <v>1</v>
      </c>
      <c r="GI790" s="2">
        <v>2</v>
      </c>
      <c r="GJ790" s="2">
        <v>0</v>
      </c>
      <c r="GK790" s="2">
        <v>0</v>
      </c>
      <c r="GL790" s="2">
        <f t="shared" si="519"/>
        <v>0</v>
      </c>
      <c r="GM790" s="2">
        <f t="shared" si="520"/>
        <v>126062.01</v>
      </c>
      <c r="GN790" s="2">
        <f t="shared" si="521"/>
        <v>126062.01</v>
      </c>
      <c r="GO790" s="2">
        <f t="shared" si="522"/>
        <v>0</v>
      </c>
      <c r="GP790" s="2">
        <f t="shared" si="523"/>
        <v>0</v>
      </c>
      <c r="GQ790" s="2"/>
      <c r="GR790" s="2">
        <v>0</v>
      </c>
      <c r="GS790" s="2">
        <v>3</v>
      </c>
      <c r="GT790" s="2">
        <v>0</v>
      </c>
      <c r="GU790" s="2" t="s">
        <v>3</v>
      </c>
      <c r="GV790" s="2">
        <f t="shared" si="524"/>
        <v>0</v>
      </c>
      <c r="GW790" s="2">
        <v>1</v>
      </c>
      <c r="GX790" s="2">
        <f t="shared" si="525"/>
        <v>0</v>
      </c>
      <c r="GY790" s="2"/>
      <c r="GZ790" s="2"/>
      <c r="HA790" s="2">
        <v>0</v>
      </c>
      <c r="HB790" s="2">
        <v>0</v>
      </c>
      <c r="HC790" s="2">
        <f t="shared" si="526"/>
        <v>0</v>
      </c>
      <c r="HD790" s="2"/>
      <c r="HE790" s="2" t="s">
        <v>3</v>
      </c>
      <c r="HF790" s="2" t="s">
        <v>3</v>
      </c>
      <c r="HG790" s="2"/>
      <c r="HH790" s="2"/>
      <c r="HI790" s="2"/>
      <c r="HJ790" s="2"/>
      <c r="HK790" s="2"/>
      <c r="HL790" s="2"/>
      <c r="HM790" s="2" t="s">
        <v>3</v>
      </c>
      <c r="HN790" s="2" t="s">
        <v>108</v>
      </c>
      <c r="HO790" s="2" t="s">
        <v>109</v>
      </c>
      <c r="HP790" s="2" t="s">
        <v>106</v>
      </c>
      <c r="HQ790" s="2" t="s">
        <v>106</v>
      </c>
      <c r="HR790" s="2"/>
      <c r="HS790" s="2">
        <v>0</v>
      </c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>
        <v>0</v>
      </c>
      <c r="IL790" s="2"/>
      <c r="IM790" s="2"/>
      <c r="IN790" s="2"/>
      <c r="IO790" s="2"/>
      <c r="IP790" s="2"/>
      <c r="IQ790" s="2"/>
      <c r="IR790" s="2"/>
      <c r="IS790" s="2"/>
      <c r="IT790" s="2"/>
      <c r="IU790" s="2"/>
    </row>
    <row r="791" spans="1:255" x14ac:dyDescent="0.25">
      <c r="A791" s="2">
        <v>17</v>
      </c>
      <c r="B791" s="2">
        <v>0</v>
      </c>
      <c r="C791" s="2"/>
      <c r="D791" s="2"/>
      <c r="E791" s="2" t="s">
        <v>3</v>
      </c>
      <c r="F791" s="2" t="s">
        <v>127</v>
      </c>
      <c r="G791" s="2" t="s">
        <v>128</v>
      </c>
      <c r="H791" s="2" t="s">
        <v>115</v>
      </c>
      <c r="I791" s="2">
        <f>ROUND(26*2+4,7)</f>
        <v>56</v>
      </c>
      <c r="J791" s="2">
        <v>0</v>
      </c>
      <c r="K791" s="2">
        <f>ROUND(26*2+4,7)</f>
        <v>56</v>
      </c>
      <c r="L791" s="2"/>
      <c r="M791" s="2"/>
      <c r="N791" s="2"/>
      <c r="O791" s="2">
        <f t="shared" si="506"/>
        <v>60860.800000000003</v>
      </c>
      <c r="P791" s="2">
        <f>ROUND(CQ791*I791,2)</f>
        <v>60860.800000000003</v>
      </c>
      <c r="Q791" s="2">
        <f>ROUND(CR791*I791,2)</f>
        <v>0</v>
      </c>
      <c r="R791" s="2">
        <f>ROUND(CS791*I791,2)</f>
        <v>0</v>
      </c>
      <c r="S791" s="2">
        <f>ROUND(CT791*I791,2)</f>
        <v>0</v>
      </c>
      <c r="T791" s="2">
        <f t="shared" si="507"/>
        <v>0</v>
      </c>
      <c r="U791" s="2">
        <f>ROUND(CV791*I791,7)</f>
        <v>0</v>
      </c>
      <c r="V791" s="2">
        <f>ROUND(CW791*I791,7)</f>
        <v>0</v>
      </c>
      <c r="W791" s="2">
        <f t="shared" si="508"/>
        <v>0</v>
      </c>
      <c r="X791" s="2">
        <f t="shared" si="509"/>
        <v>0</v>
      </c>
      <c r="Y791" s="2">
        <f t="shared" si="510"/>
        <v>0</v>
      </c>
      <c r="Z791" s="2"/>
      <c r="AA791" s="2">
        <v>-1</v>
      </c>
      <c r="AB791" s="2">
        <f t="shared" si="511"/>
        <v>1086.8</v>
      </c>
      <c r="AC791" s="2">
        <f>ROUND((ES791),6)</f>
        <v>1086.8</v>
      </c>
      <c r="AD791" s="2">
        <f>ROUND((ET791),6)</f>
        <v>0</v>
      </c>
      <c r="AE791" s="2">
        <f t="shared" si="527"/>
        <v>0</v>
      </c>
      <c r="AF791" s="2">
        <f t="shared" si="527"/>
        <v>0</v>
      </c>
      <c r="AG791" s="2">
        <f t="shared" si="512"/>
        <v>0</v>
      </c>
      <c r="AH791" s="2">
        <f t="shared" si="528"/>
        <v>0</v>
      </c>
      <c r="AI791" s="2">
        <f t="shared" si="528"/>
        <v>0</v>
      </c>
      <c r="AJ791" s="2">
        <f t="shared" si="513"/>
        <v>0</v>
      </c>
      <c r="AK791" s="2">
        <v>1086.8</v>
      </c>
      <c r="AL791" s="2">
        <v>1086.8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1</v>
      </c>
      <c r="AW791" s="2">
        <v>1</v>
      </c>
      <c r="AX791" s="2"/>
      <c r="AY791" s="2"/>
      <c r="AZ791" s="2">
        <v>1</v>
      </c>
      <c r="BA791" s="2">
        <v>1</v>
      </c>
      <c r="BB791" s="2">
        <v>1</v>
      </c>
      <c r="BC791" s="2">
        <v>1</v>
      </c>
      <c r="BD791" s="2" t="s">
        <v>3</v>
      </c>
      <c r="BE791" s="2" t="s">
        <v>3</v>
      </c>
      <c r="BF791" s="2" t="s">
        <v>3</v>
      </c>
      <c r="BG791" s="2" t="s">
        <v>3</v>
      </c>
      <c r="BH791" s="2">
        <v>3</v>
      </c>
      <c r="BI791" s="2">
        <v>1</v>
      </c>
      <c r="BJ791" s="2" t="s">
        <v>127</v>
      </c>
      <c r="BK791" s="2"/>
      <c r="BL791" s="2"/>
      <c r="BM791" s="2">
        <v>900</v>
      </c>
      <c r="BN791" s="2">
        <v>0</v>
      </c>
      <c r="BO791" s="2" t="s">
        <v>3</v>
      </c>
      <c r="BP791" s="2">
        <v>0</v>
      </c>
      <c r="BQ791" s="2">
        <v>90</v>
      </c>
      <c r="BR791" s="2">
        <v>0</v>
      </c>
      <c r="BS791" s="2">
        <v>1</v>
      </c>
      <c r="BT791" s="2">
        <v>1</v>
      </c>
      <c r="BU791" s="2">
        <v>1</v>
      </c>
      <c r="BV791" s="2">
        <v>1</v>
      </c>
      <c r="BW791" s="2">
        <v>1</v>
      </c>
      <c r="BX791" s="2">
        <v>1</v>
      </c>
      <c r="BY791" s="2" t="s">
        <v>3</v>
      </c>
      <c r="BZ791" s="2">
        <v>0</v>
      </c>
      <c r="CA791" s="2">
        <v>0</v>
      </c>
      <c r="CB791" s="2" t="s">
        <v>3</v>
      </c>
      <c r="CC791" s="2"/>
      <c r="CD791" s="2"/>
      <c r="CE791" s="2">
        <v>0</v>
      </c>
      <c r="CF791" s="2">
        <v>0</v>
      </c>
      <c r="CG791" s="2">
        <v>0</v>
      </c>
      <c r="CH791" s="2"/>
      <c r="CI791" s="2"/>
      <c r="CJ791" s="2"/>
      <c r="CK791" s="2"/>
      <c r="CL791" s="2"/>
      <c r="CM791" s="2">
        <v>0</v>
      </c>
      <c r="CN791" s="2" t="s">
        <v>3</v>
      </c>
      <c r="CO791" s="2">
        <v>0</v>
      </c>
      <c r="CP791" s="2">
        <f t="shared" si="514"/>
        <v>60860.800000000003</v>
      </c>
      <c r="CQ791" s="2">
        <f>ROUND(AL791,2)</f>
        <v>1086.8</v>
      </c>
      <c r="CR791" s="2">
        <f>ROUND(AM791,2)</f>
        <v>0</v>
      </c>
      <c r="CS791" s="2">
        <f>ROUND(AN791*BS791,2)</f>
        <v>0</v>
      </c>
      <c r="CT791" s="2">
        <f>ROUND(AO791*BA791,2)</f>
        <v>0</v>
      </c>
      <c r="CU791" s="2">
        <f t="shared" si="515"/>
        <v>0</v>
      </c>
      <c r="CV791" s="2">
        <f t="shared" si="529"/>
        <v>0</v>
      </c>
      <c r="CW791" s="2">
        <f t="shared" si="529"/>
        <v>0</v>
      </c>
      <c r="CX791" s="2">
        <f t="shared" si="516"/>
        <v>0</v>
      </c>
      <c r="CY791" s="2">
        <f>0</f>
        <v>0</v>
      </c>
      <c r="CZ791" s="2">
        <f>0</f>
        <v>0</v>
      </c>
      <c r="DA791" s="2"/>
      <c r="DB791" s="2"/>
      <c r="DC791" s="2" t="s">
        <v>3</v>
      </c>
      <c r="DD791" s="2" t="s">
        <v>3</v>
      </c>
      <c r="DE791" s="2" t="s">
        <v>3</v>
      </c>
      <c r="DF791" s="2" t="s">
        <v>3</v>
      </c>
      <c r="DG791" s="2" t="s">
        <v>3</v>
      </c>
      <c r="DH791" s="2" t="s">
        <v>3</v>
      </c>
      <c r="DI791" s="2" t="s">
        <v>3</v>
      </c>
      <c r="DJ791" s="2" t="s">
        <v>3</v>
      </c>
      <c r="DK791" s="2" t="s">
        <v>3</v>
      </c>
      <c r="DL791" s="2" t="s">
        <v>3</v>
      </c>
      <c r="DM791" s="2" t="s">
        <v>3</v>
      </c>
      <c r="DN791" s="2">
        <v>0</v>
      </c>
      <c r="DO791" s="2">
        <v>0</v>
      </c>
      <c r="DP791" s="2">
        <v>1</v>
      </c>
      <c r="DQ791" s="2">
        <v>1</v>
      </c>
      <c r="DR791" s="2"/>
      <c r="DS791" s="2"/>
      <c r="DT791" s="2"/>
      <c r="DU791" s="2">
        <v>1003</v>
      </c>
      <c r="DV791" s="2" t="s">
        <v>115</v>
      </c>
      <c r="DW791" s="2" t="s">
        <v>115</v>
      </c>
      <c r="DX791" s="2">
        <v>1</v>
      </c>
      <c r="DY791" s="2"/>
      <c r="DZ791" s="2" t="s">
        <v>3</v>
      </c>
      <c r="EA791" s="2" t="s">
        <v>3</v>
      </c>
      <c r="EB791" s="2" t="s">
        <v>3</v>
      </c>
      <c r="EC791" s="2" t="s">
        <v>3</v>
      </c>
      <c r="ED791" s="2"/>
      <c r="EE791" s="2">
        <v>75085368</v>
      </c>
      <c r="EF791" s="2">
        <v>90</v>
      </c>
      <c r="EG791" s="2" t="s">
        <v>129</v>
      </c>
      <c r="EH791" s="2">
        <v>0</v>
      </c>
      <c r="EI791" s="2" t="s">
        <v>3</v>
      </c>
      <c r="EJ791" s="2">
        <v>1</v>
      </c>
      <c r="EK791" s="2">
        <v>900</v>
      </c>
      <c r="EL791" s="2" t="s">
        <v>129</v>
      </c>
      <c r="EM791" s="2" t="s">
        <v>130</v>
      </c>
      <c r="EN791" s="2"/>
      <c r="EO791" s="2" t="s">
        <v>3</v>
      </c>
      <c r="EP791" s="2"/>
      <c r="EQ791" s="2">
        <v>1040</v>
      </c>
      <c r="ER791" s="2">
        <v>0</v>
      </c>
      <c r="ES791" s="2">
        <v>1086.8</v>
      </c>
      <c r="ET791" s="2">
        <v>0</v>
      </c>
      <c r="EU791" s="2">
        <v>0</v>
      </c>
      <c r="EV791" s="2">
        <v>0</v>
      </c>
      <c r="EW791" s="2">
        <v>0</v>
      </c>
      <c r="EX791" s="2">
        <v>0</v>
      </c>
      <c r="EY791" s="2">
        <v>0</v>
      </c>
      <c r="EZ791" s="2">
        <v>5</v>
      </c>
      <c r="FA791" s="2"/>
      <c r="FB791" s="2"/>
      <c r="FC791" s="2">
        <v>0</v>
      </c>
      <c r="FD791" s="2">
        <v>18</v>
      </c>
      <c r="FE791" s="2"/>
      <c r="FF791" s="2">
        <v>1086.8</v>
      </c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>
        <v>0</v>
      </c>
      <c r="FR791" s="2">
        <v>0</v>
      </c>
      <c r="FS791" s="2">
        <v>0</v>
      </c>
      <c r="FT791" s="2"/>
      <c r="FU791" s="2"/>
      <c r="FV791" s="2"/>
      <c r="FW791" s="2"/>
      <c r="FX791" s="2">
        <v>0</v>
      </c>
      <c r="FY791" s="2">
        <v>0</v>
      </c>
      <c r="FZ791" s="2"/>
      <c r="GA791" s="2" t="s">
        <v>3</v>
      </c>
      <c r="GB791" s="2"/>
      <c r="GC791" s="2"/>
      <c r="GD791" s="2">
        <v>1</v>
      </c>
      <c r="GE791" s="2"/>
      <c r="GF791" s="2">
        <v>1707101952</v>
      </c>
      <c r="GG791" s="2">
        <v>2</v>
      </c>
      <c r="GH791" s="2">
        <v>3</v>
      </c>
      <c r="GI791" s="2">
        <v>-2</v>
      </c>
      <c r="GJ791" s="2">
        <v>0</v>
      </c>
      <c r="GK791" s="2">
        <v>0</v>
      </c>
      <c r="GL791" s="2">
        <f t="shared" si="519"/>
        <v>0</v>
      </c>
      <c r="GM791" s="2">
        <f t="shared" si="520"/>
        <v>60860.800000000003</v>
      </c>
      <c r="GN791" s="2">
        <f t="shared" si="521"/>
        <v>60860.800000000003</v>
      </c>
      <c r="GO791" s="2">
        <f t="shared" si="522"/>
        <v>0</v>
      </c>
      <c r="GP791" s="2">
        <f t="shared" si="523"/>
        <v>0</v>
      </c>
      <c r="GQ791" s="2"/>
      <c r="GR791" s="2">
        <v>1</v>
      </c>
      <c r="GS791" s="2">
        <v>1</v>
      </c>
      <c r="GT791" s="2">
        <v>0</v>
      </c>
      <c r="GU791" s="2" t="s">
        <v>3</v>
      </c>
      <c r="GV791" s="2">
        <f t="shared" si="524"/>
        <v>0</v>
      </c>
      <c r="GW791" s="2">
        <v>1</v>
      </c>
      <c r="GX791" s="2">
        <f t="shared" si="525"/>
        <v>0</v>
      </c>
      <c r="GY791" s="2"/>
      <c r="GZ791" s="2"/>
      <c r="HA791" s="2">
        <v>0</v>
      </c>
      <c r="HB791" s="2">
        <v>0</v>
      </c>
      <c r="HC791" s="2">
        <f t="shared" si="526"/>
        <v>0</v>
      </c>
      <c r="HD791" s="2"/>
      <c r="HE791" s="2" t="s">
        <v>3</v>
      </c>
      <c r="HF791" s="2" t="s">
        <v>3</v>
      </c>
      <c r="HG791" s="2">
        <f>ROUND(ROUND(AL791,2)*I791,2)</f>
        <v>60860.800000000003</v>
      </c>
      <c r="HH791" s="2"/>
      <c r="HI791" s="2"/>
      <c r="HJ791" s="2"/>
      <c r="HK791" s="2"/>
      <c r="HL791" s="2"/>
      <c r="HM791" s="2" t="s">
        <v>3</v>
      </c>
      <c r="HN791" s="2" t="s">
        <v>3</v>
      </c>
      <c r="HO791" s="2" t="s">
        <v>3</v>
      </c>
      <c r="HP791" s="2" t="s">
        <v>3</v>
      </c>
      <c r="HQ791" s="2" t="s">
        <v>3</v>
      </c>
      <c r="HR791" s="2"/>
      <c r="HS791" s="2">
        <v>0</v>
      </c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>
        <v>0</v>
      </c>
      <c r="IL791" s="2"/>
      <c r="IM791" s="2"/>
      <c r="IN791" s="2"/>
      <c r="IO791" s="2"/>
      <c r="IP791" s="2"/>
      <c r="IQ791" s="2"/>
      <c r="IR791" s="2"/>
      <c r="IS791" s="2"/>
      <c r="IT791" s="2"/>
      <c r="IU791" s="2"/>
    </row>
    <row r="792" spans="1:255" x14ac:dyDescent="0.25">
      <c r="A792" s="2">
        <v>17</v>
      </c>
      <c r="B792" s="2">
        <v>0</v>
      </c>
      <c r="C792" s="2">
        <f>ROW(SmtRes!A626)</f>
        <v>626</v>
      </c>
      <c r="D792" s="2">
        <f>ROW(EtalonRes!A612)</f>
        <v>612</v>
      </c>
      <c r="E792" s="2" t="s">
        <v>3</v>
      </c>
      <c r="F792" s="2" t="s">
        <v>131</v>
      </c>
      <c r="G792" s="2" t="s">
        <v>132</v>
      </c>
      <c r="H792" s="2" t="s">
        <v>133</v>
      </c>
      <c r="I792" s="2">
        <f>ROUND(4,7)</f>
        <v>4</v>
      </c>
      <c r="J792" s="2">
        <v>0</v>
      </c>
      <c r="K792" s="2">
        <f>ROUND(4,7)</f>
        <v>4</v>
      </c>
      <c r="L792" s="2"/>
      <c r="M792" s="2"/>
      <c r="N792" s="2"/>
      <c r="O792" s="2">
        <f t="shared" si="506"/>
        <v>3047.1</v>
      </c>
      <c r="P792" s="2">
        <f>SUMIF(SmtRes!AQ623:'SmtRes'!AQ626,"=1",SmtRes!DF623:'SmtRes'!DF626)</f>
        <v>10.41</v>
      </c>
      <c r="Q792" s="2">
        <f>SUMIF(SmtRes!AQ623:'SmtRes'!AQ626,"=1",SmtRes!DG623:'SmtRes'!DG626)</f>
        <v>245.11</v>
      </c>
      <c r="R792" s="2">
        <f>SUMIF(SmtRes!AQ623:'SmtRes'!AQ626,"=1",SmtRes!DH623:'SmtRes'!DH626)</f>
        <v>0</v>
      </c>
      <c r="S792" s="2">
        <f>SUMIF(SmtRes!AQ623:'SmtRes'!AQ626,"=1",SmtRes!DI623:'SmtRes'!DI626)</f>
        <v>2791.58</v>
      </c>
      <c r="T792" s="2">
        <f t="shared" si="507"/>
        <v>0</v>
      </c>
      <c r="U792" s="2">
        <f>SUMIF(SmtRes!AQ623:'SmtRes'!AQ626,"=1",SmtRes!CV623:'SmtRes'!CV626)</f>
        <v>3.6</v>
      </c>
      <c r="V792" s="2">
        <f>SUMIF(SmtRes!AQ623:'SmtRes'!AQ626,"=1",SmtRes!CW623:'SmtRes'!CW626)</f>
        <v>0</v>
      </c>
      <c r="W792" s="2">
        <f t="shared" si="508"/>
        <v>0</v>
      </c>
      <c r="X792" s="2">
        <f t="shared" si="509"/>
        <v>3266.15</v>
      </c>
      <c r="Y792" s="2">
        <f t="shared" si="510"/>
        <v>2065.77</v>
      </c>
      <c r="Z792" s="2"/>
      <c r="AA792" s="2">
        <v>-1</v>
      </c>
      <c r="AB792" s="2">
        <f t="shared" si="511"/>
        <v>740.83818499999995</v>
      </c>
      <c r="AC792" s="2">
        <f>ROUND((SUM(SmtRes!BQ623:'SmtRes'!BQ626)),6)</f>
        <v>1.8184849999999999</v>
      </c>
      <c r="AD792" s="2">
        <f>ROUND((((SUM(SmtRes!BR623:'SmtRes'!BR626))-(0))+AE792),6)</f>
        <v>41.123699999999999</v>
      </c>
      <c r="AE792" s="2">
        <f>ROUND((0),6)</f>
        <v>0</v>
      </c>
      <c r="AF792" s="2">
        <f>ROUND((SUM(SmtRes!BT623:'SmtRes'!BT626)),6)</f>
        <v>697.89599999999996</v>
      </c>
      <c r="AG792" s="2">
        <f t="shared" si="512"/>
        <v>0</v>
      </c>
      <c r="AH792" s="2">
        <f>(SUM(SmtRes!BU623:'SmtRes'!BU626))</f>
        <v>0.9</v>
      </c>
      <c r="AI792" s="2">
        <f>(0)</f>
        <v>0</v>
      </c>
      <c r="AJ792" s="2">
        <f t="shared" si="513"/>
        <v>0</v>
      </c>
      <c r="AK792" s="2">
        <v>740.83818500000007</v>
      </c>
      <c r="AL792" s="2">
        <v>1.8184849999999999</v>
      </c>
      <c r="AM792" s="2">
        <v>41.123700000000007</v>
      </c>
      <c r="AN792" s="2">
        <v>0</v>
      </c>
      <c r="AO792" s="2">
        <v>697.89600000000007</v>
      </c>
      <c r="AP792" s="2">
        <v>0</v>
      </c>
      <c r="AQ792" s="2">
        <v>0.9</v>
      </c>
      <c r="AR792" s="2">
        <v>0</v>
      </c>
      <c r="AS792" s="2">
        <v>0</v>
      </c>
      <c r="AT792" s="2">
        <v>117</v>
      </c>
      <c r="AU792" s="2">
        <v>74</v>
      </c>
      <c r="AV792" s="2">
        <v>1</v>
      </c>
      <c r="AW792" s="2">
        <v>1</v>
      </c>
      <c r="AX792" s="2"/>
      <c r="AY792" s="2"/>
      <c r="AZ792" s="2">
        <v>1</v>
      </c>
      <c r="BA792" s="2">
        <v>1</v>
      </c>
      <c r="BB792" s="2">
        <v>1</v>
      </c>
      <c r="BC792" s="2">
        <v>1</v>
      </c>
      <c r="BD792" s="2" t="s">
        <v>3</v>
      </c>
      <c r="BE792" s="2" t="s">
        <v>3</v>
      </c>
      <c r="BF792" s="2" t="s">
        <v>3</v>
      </c>
      <c r="BG792" s="2" t="s">
        <v>3</v>
      </c>
      <c r="BH792" s="2">
        <v>0</v>
      </c>
      <c r="BI792" s="2">
        <v>1</v>
      </c>
      <c r="BJ792" s="2" t="s">
        <v>134</v>
      </c>
      <c r="BK792" s="2"/>
      <c r="BL792" s="2"/>
      <c r="BM792" s="2">
        <v>24001</v>
      </c>
      <c r="BN792" s="2">
        <v>0</v>
      </c>
      <c r="BO792" s="2" t="s">
        <v>3</v>
      </c>
      <c r="BP792" s="2">
        <v>0</v>
      </c>
      <c r="BQ792" s="2">
        <v>2</v>
      </c>
      <c r="BR792" s="2">
        <v>0</v>
      </c>
      <c r="BS792" s="2">
        <v>1</v>
      </c>
      <c r="BT792" s="2">
        <v>1</v>
      </c>
      <c r="BU792" s="2">
        <v>1</v>
      </c>
      <c r="BV792" s="2">
        <v>1</v>
      </c>
      <c r="BW792" s="2">
        <v>1</v>
      </c>
      <c r="BX792" s="2">
        <v>1</v>
      </c>
      <c r="BY792" s="2" t="s">
        <v>3</v>
      </c>
      <c r="BZ792" s="2">
        <v>117</v>
      </c>
      <c r="CA792" s="2">
        <v>74</v>
      </c>
      <c r="CB792" s="2" t="s">
        <v>3</v>
      </c>
      <c r="CC792" s="2"/>
      <c r="CD792" s="2"/>
      <c r="CE792" s="2">
        <v>0</v>
      </c>
      <c r="CF792" s="2">
        <v>0</v>
      </c>
      <c r="CG792" s="2">
        <v>0</v>
      </c>
      <c r="CH792" s="2"/>
      <c r="CI792" s="2"/>
      <c r="CJ792" s="2"/>
      <c r="CK792" s="2"/>
      <c r="CL792" s="2"/>
      <c r="CM792" s="2">
        <v>0</v>
      </c>
      <c r="CN792" s="2" t="s">
        <v>3</v>
      </c>
      <c r="CO792" s="2">
        <v>0</v>
      </c>
      <c r="CP792" s="2">
        <f t="shared" si="514"/>
        <v>3047.1</v>
      </c>
      <c r="CQ792" s="2">
        <f>SUMIF(SmtRes!AQ623:'SmtRes'!AQ626,"=1",SmtRes!AA623:'SmtRes'!AA626)</f>
        <v>939.85</v>
      </c>
      <c r="CR792" s="2">
        <f>SUMIF(SmtRes!AQ623:'SmtRes'!AQ626,"=1",SmtRes!AB623:'SmtRes'!AB626)</f>
        <v>75.650000000000006</v>
      </c>
      <c r="CS792" s="2">
        <f>SUMIF(SmtRes!AQ623:'SmtRes'!AQ626,"=1",SmtRes!AC623:'SmtRes'!AC626)</f>
        <v>0</v>
      </c>
      <c r="CT792" s="2">
        <f>SUMIF(SmtRes!AQ623:'SmtRes'!AQ626,"=1",SmtRes!AD623:'SmtRes'!AD626)</f>
        <v>775.44</v>
      </c>
      <c r="CU792" s="2">
        <f t="shared" si="515"/>
        <v>0</v>
      </c>
      <c r="CV792" s="2">
        <f>SUMIF(SmtRes!AQ623:'SmtRes'!AQ626,"=1",SmtRes!BU623:'SmtRes'!BU626)</f>
        <v>0.9</v>
      </c>
      <c r="CW792" s="2">
        <f>SUMIF(SmtRes!AQ623:'SmtRes'!AQ626,"=1",SmtRes!BV623:'SmtRes'!BV626)</f>
        <v>0</v>
      </c>
      <c r="CX792" s="2">
        <f t="shared" si="516"/>
        <v>0</v>
      </c>
      <c r="CY792" s="2">
        <f>(((S792+R792)*AT792)/100)</f>
        <v>3266.1486</v>
      </c>
      <c r="CZ792" s="2">
        <f>(((S792+R792)*AU792)/100)</f>
        <v>2065.7691999999997</v>
      </c>
      <c r="DA792" s="2"/>
      <c r="DB792" s="2"/>
      <c r="DC792" s="2" t="s">
        <v>3</v>
      </c>
      <c r="DD792" s="2" t="s">
        <v>3</v>
      </c>
      <c r="DE792" s="2" t="s">
        <v>3</v>
      </c>
      <c r="DF792" s="2" t="s">
        <v>3</v>
      </c>
      <c r="DG792" s="2" t="s">
        <v>3</v>
      </c>
      <c r="DH792" s="2" t="s">
        <v>3</v>
      </c>
      <c r="DI792" s="2" t="s">
        <v>3</v>
      </c>
      <c r="DJ792" s="2" t="s">
        <v>3</v>
      </c>
      <c r="DK792" s="2" t="s">
        <v>3</v>
      </c>
      <c r="DL792" s="2" t="s">
        <v>3</v>
      </c>
      <c r="DM792" s="2" t="s">
        <v>3</v>
      </c>
      <c r="DN792" s="2">
        <v>0</v>
      </c>
      <c r="DO792" s="2">
        <v>0</v>
      </c>
      <c r="DP792" s="2">
        <v>1</v>
      </c>
      <c r="DQ792" s="2">
        <v>1</v>
      </c>
      <c r="DR792" s="2"/>
      <c r="DS792" s="2"/>
      <c r="DT792" s="2"/>
      <c r="DU792" s="2">
        <v>1013</v>
      </c>
      <c r="DV792" s="2" t="s">
        <v>133</v>
      </c>
      <c r="DW792" s="2" t="s">
        <v>133</v>
      </c>
      <c r="DX792" s="2">
        <v>1</v>
      </c>
      <c r="DY792" s="2"/>
      <c r="DZ792" s="2" t="s">
        <v>3</v>
      </c>
      <c r="EA792" s="2" t="s">
        <v>3</v>
      </c>
      <c r="EB792" s="2" t="s">
        <v>3</v>
      </c>
      <c r="EC792" s="2" t="s">
        <v>3</v>
      </c>
      <c r="ED792" s="2"/>
      <c r="EE792" s="2">
        <v>75084991</v>
      </c>
      <c r="EF792" s="2">
        <v>2</v>
      </c>
      <c r="EG792" s="2" t="s">
        <v>25</v>
      </c>
      <c r="EH792" s="2">
        <v>18</v>
      </c>
      <c r="EI792" s="2" t="s">
        <v>135</v>
      </c>
      <c r="EJ792" s="2">
        <v>1</v>
      </c>
      <c r="EK792" s="2">
        <v>24001</v>
      </c>
      <c r="EL792" s="2" t="s">
        <v>135</v>
      </c>
      <c r="EM792" s="2" t="s">
        <v>136</v>
      </c>
      <c r="EN792" s="2"/>
      <c r="EO792" s="2" t="s">
        <v>3</v>
      </c>
      <c r="EP792" s="2"/>
      <c r="EQ792" s="2">
        <v>1024</v>
      </c>
      <c r="ER792" s="2">
        <v>0</v>
      </c>
      <c r="ES792" s="2">
        <v>0</v>
      </c>
      <c r="ET792" s="2">
        <v>0</v>
      </c>
      <c r="EU792" s="2">
        <v>0</v>
      </c>
      <c r="EV792" s="2">
        <v>0</v>
      </c>
      <c r="EW792" s="2">
        <v>0.9</v>
      </c>
      <c r="EX792" s="2">
        <v>0</v>
      </c>
      <c r="EY792" s="2">
        <v>0</v>
      </c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>
        <v>0</v>
      </c>
      <c r="FR792" s="2">
        <v>0</v>
      </c>
      <c r="FS792" s="2">
        <v>0</v>
      </c>
      <c r="FT792" s="2"/>
      <c r="FU792" s="2"/>
      <c r="FV792" s="2"/>
      <c r="FW792" s="2"/>
      <c r="FX792" s="2">
        <v>117</v>
      </c>
      <c r="FY792" s="2">
        <v>74</v>
      </c>
      <c r="FZ792" s="2"/>
      <c r="GA792" s="2" t="s">
        <v>3</v>
      </c>
      <c r="GB792" s="2"/>
      <c r="GC792" s="2"/>
      <c r="GD792" s="2">
        <v>1</v>
      </c>
      <c r="GE792" s="2"/>
      <c r="GF792" s="2">
        <v>-894489737</v>
      </c>
      <c r="GG792" s="2">
        <v>2</v>
      </c>
      <c r="GH792" s="2">
        <v>1</v>
      </c>
      <c r="GI792" s="2">
        <v>-2</v>
      </c>
      <c r="GJ792" s="2">
        <v>0</v>
      </c>
      <c r="GK792" s="2">
        <v>0</v>
      </c>
      <c r="GL792" s="2">
        <f t="shared" si="519"/>
        <v>0</v>
      </c>
      <c r="GM792" s="2">
        <f t="shared" si="520"/>
        <v>8379.02</v>
      </c>
      <c r="GN792" s="2">
        <f t="shared" si="521"/>
        <v>8379.02</v>
      </c>
      <c r="GO792" s="2">
        <f t="shared" si="522"/>
        <v>0</v>
      </c>
      <c r="GP792" s="2">
        <f t="shared" si="523"/>
        <v>0</v>
      </c>
      <c r="GQ792" s="2"/>
      <c r="GR792" s="2">
        <v>0</v>
      </c>
      <c r="GS792" s="2">
        <v>3</v>
      </c>
      <c r="GT792" s="2">
        <v>0</v>
      </c>
      <c r="GU792" s="2" t="s">
        <v>3</v>
      </c>
      <c r="GV792" s="2">
        <f t="shared" si="524"/>
        <v>0</v>
      </c>
      <c r="GW792" s="2">
        <v>1</v>
      </c>
      <c r="GX792" s="2">
        <f t="shared" si="525"/>
        <v>0</v>
      </c>
      <c r="GY792" s="2"/>
      <c r="GZ792" s="2"/>
      <c r="HA792" s="2">
        <v>0</v>
      </c>
      <c r="HB792" s="2">
        <v>0</v>
      </c>
      <c r="HC792" s="2">
        <f t="shared" si="526"/>
        <v>0</v>
      </c>
      <c r="HD792" s="2"/>
      <c r="HE792" s="2" t="s">
        <v>3</v>
      </c>
      <c r="HF792" s="2" t="s">
        <v>3</v>
      </c>
      <c r="HG792" s="2"/>
      <c r="HH792" s="2"/>
      <c r="HI792" s="2"/>
      <c r="HJ792" s="2"/>
      <c r="HK792" s="2"/>
      <c r="HL792" s="2"/>
      <c r="HM792" s="2" t="s">
        <v>3</v>
      </c>
      <c r="HN792" s="2" t="s">
        <v>137</v>
      </c>
      <c r="HO792" s="2" t="s">
        <v>138</v>
      </c>
      <c r="HP792" s="2" t="s">
        <v>135</v>
      </c>
      <c r="HQ792" s="2" t="s">
        <v>135</v>
      </c>
      <c r="HR792" s="2"/>
      <c r="HS792" s="2">
        <v>0</v>
      </c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>
        <v>0</v>
      </c>
      <c r="IL792" s="2"/>
      <c r="IM792" s="2"/>
      <c r="IN792" s="2"/>
      <c r="IO792" s="2"/>
      <c r="IP792" s="2"/>
      <c r="IQ792" s="2"/>
      <c r="IR792" s="2"/>
      <c r="IS792" s="2"/>
      <c r="IT792" s="2"/>
      <c r="IU792" s="2"/>
    </row>
    <row r="793" spans="1:255" x14ac:dyDescent="0.25">
      <c r="A793" s="2">
        <v>17</v>
      </c>
      <c r="B793" s="2">
        <v>0</v>
      </c>
      <c r="C793" s="2">
        <f>ROW(SmtRes!A630)</f>
        <v>630</v>
      </c>
      <c r="D793" s="2">
        <f>ROW(EtalonRes!A615)</f>
        <v>615</v>
      </c>
      <c r="E793" s="2" t="s">
        <v>3</v>
      </c>
      <c r="F793" s="2" t="s">
        <v>139</v>
      </c>
      <c r="G793" s="2" t="s">
        <v>140</v>
      </c>
      <c r="H793" s="2" t="s">
        <v>141</v>
      </c>
      <c r="I793" s="2">
        <f>ROUND(1,7)</f>
        <v>1</v>
      </c>
      <c r="J793" s="2">
        <v>0</v>
      </c>
      <c r="K793" s="2">
        <f>ROUND(1,7)</f>
        <v>1</v>
      </c>
      <c r="L793" s="2"/>
      <c r="M793" s="2"/>
      <c r="N793" s="2"/>
      <c r="O793" s="2">
        <f t="shared" si="506"/>
        <v>88.83</v>
      </c>
      <c r="P793" s="2">
        <f>SUMIF(SmtRes!AQ627:'SmtRes'!AQ630,"=1",SmtRes!DF627:'SmtRes'!DF630)</f>
        <v>7.65</v>
      </c>
      <c r="Q793" s="2">
        <f>SUMIF(SmtRes!AQ627:'SmtRes'!AQ630,"=1",SmtRes!DG627:'SmtRes'!DG630)</f>
        <v>0</v>
      </c>
      <c r="R793" s="2">
        <f>SUMIF(SmtRes!AQ627:'SmtRes'!AQ630,"=1",SmtRes!DH627:'SmtRes'!DH630)</f>
        <v>0</v>
      </c>
      <c r="S793" s="2">
        <f>SUMIF(SmtRes!AQ627:'SmtRes'!AQ630,"=1",SmtRes!DI627:'SmtRes'!DI630)</f>
        <v>81.180000000000007</v>
      </c>
      <c r="T793" s="2">
        <f t="shared" si="507"/>
        <v>0</v>
      </c>
      <c r="U793" s="2">
        <f>SUMIF(SmtRes!AQ627:'SmtRes'!AQ630,"=1",SmtRes!CV627:'SmtRes'!CV630)</f>
        <v>0.1</v>
      </c>
      <c r="V793" s="2">
        <f>SUMIF(SmtRes!AQ627:'SmtRes'!AQ630,"=1",SmtRes!CW627:'SmtRes'!CW630)</f>
        <v>0</v>
      </c>
      <c r="W793" s="2">
        <f t="shared" si="508"/>
        <v>0</v>
      </c>
      <c r="X793" s="2">
        <f t="shared" si="509"/>
        <v>73.06</v>
      </c>
      <c r="Y793" s="2">
        <f t="shared" si="510"/>
        <v>37.340000000000003</v>
      </c>
      <c r="Z793" s="2"/>
      <c r="AA793" s="2">
        <v>-1</v>
      </c>
      <c r="AB793" s="2">
        <f t="shared" si="511"/>
        <v>88.605339999999998</v>
      </c>
      <c r="AC793" s="2">
        <f>ROUND((SUM(SmtRes!BQ627:'SmtRes'!BQ630)),6)</f>
        <v>7.4263399999999997</v>
      </c>
      <c r="AD793" s="2">
        <f>ROUND((((0)-(0))+AE793),6)</f>
        <v>0</v>
      </c>
      <c r="AE793" s="2">
        <f>ROUND((0),6)</f>
        <v>0</v>
      </c>
      <c r="AF793" s="2">
        <f>ROUND((SUM(SmtRes!BT627:'SmtRes'!BT630)),6)</f>
        <v>81.179000000000002</v>
      </c>
      <c r="AG793" s="2">
        <f t="shared" si="512"/>
        <v>0</v>
      </c>
      <c r="AH793" s="2">
        <f>(SUM(SmtRes!BU627:'SmtRes'!BU630))</f>
        <v>0.1</v>
      </c>
      <c r="AI793" s="2">
        <f>(0)</f>
        <v>0</v>
      </c>
      <c r="AJ793" s="2">
        <f t="shared" si="513"/>
        <v>0</v>
      </c>
      <c r="AK793" s="2">
        <v>88.605339499999999</v>
      </c>
      <c r="AL793" s="2">
        <v>7.4263394999999992</v>
      </c>
      <c r="AM793" s="2">
        <v>0</v>
      </c>
      <c r="AN793" s="2">
        <v>0</v>
      </c>
      <c r="AO793" s="2">
        <v>81.179000000000002</v>
      </c>
      <c r="AP793" s="2">
        <v>0</v>
      </c>
      <c r="AQ793" s="2">
        <v>0.1</v>
      </c>
      <c r="AR793" s="2">
        <v>0</v>
      </c>
      <c r="AS793" s="2">
        <v>0</v>
      </c>
      <c r="AT793" s="2">
        <v>90</v>
      </c>
      <c r="AU793" s="2">
        <v>46</v>
      </c>
      <c r="AV793" s="2">
        <v>1</v>
      </c>
      <c r="AW793" s="2">
        <v>1</v>
      </c>
      <c r="AX793" s="2"/>
      <c r="AY793" s="2"/>
      <c r="AZ793" s="2">
        <v>1</v>
      </c>
      <c r="BA793" s="2">
        <v>1</v>
      </c>
      <c r="BB793" s="2">
        <v>1</v>
      </c>
      <c r="BC793" s="2">
        <v>1</v>
      </c>
      <c r="BD793" s="2" t="s">
        <v>3</v>
      </c>
      <c r="BE793" s="2" t="s">
        <v>3</v>
      </c>
      <c r="BF793" s="2" t="s">
        <v>3</v>
      </c>
      <c r="BG793" s="2" t="s">
        <v>3</v>
      </c>
      <c r="BH793" s="2">
        <v>0</v>
      </c>
      <c r="BI793" s="2">
        <v>2</v>
      </c>
      <c r="BJ793" s="2" t="s">
        <v>142</v>
      </c>
      <c r="BK793" s="2"/>
      <c r="BL793" s="2"/>
      <c r="BM793" s="2">
        <v>110006</v>
      </c>
      <c r="BN793" s="2">
        <v>0</v>
      </c>
      <c r="BO793" s="2" t="s">
        <v>3</v>
      </c>
      <c r="BP793" s="2">
        <v>0</v>
      </c>
      <c r="BQ793" s="2">
        <v>3</v>
      </c>
      <c r="BR793" s="2">
        <v>0</v>
      </c>
      <c r="BS793" s="2">
        <v>1</v>
      </c>
      <c r="BT793" s="2">
        <v>1</v>
      </c>
      <c r="BU793" s="2">
        <v>1</v>
      </c>
      <c r="BV793" s="2">
        <v>1</v>
      </c>
      <c r="BW793" s="2">
        <v>1</v>
      </c>
      <c r="BX793" s="2">
        <v>1</v>
      </c>
      <c r="BY793" s="2" t="s">
        <v>3</v>
      </c>
      <c r="BZ793" s="2">
        <v>90</v>
      </c>
      <c r="CA793" s="2">
        <v>46</v>
      </c>
      <c r="CB793" s="2" t="s">
        <v>3</v>
      </c>
      <c r="CC793" s="2"/>
      <c r="CD793" s="2"/>
      <c r="CE793" s="2">
        <v>0</v>
      </c>
      <c r="CF793" s="2">
        <v>0</v>
      </c>
      <c r="CG793" s="2">
        <v>0</v>
      </c>
      <c r="CH793" s="2"/>
      <c r="CI793" s="2"/>
      <c r="CJ793" s="2"/>
      <c r="CK793" s="2"/>
      <c r="CL793" s="2"/>
      <c r="CM793" s="2">
        <v>0</v>
      </c>
      <c r="CN793" s="2" t="s">
        <v>3</v>
      </c>
      <c r="CO793" s="2">
        <v>0</v>
      </c>
      <c r="CP793" s="2">
        <f t="shared" si="514"/>
        <v>88.830000000000013</v>
      </c>
      <c r="CQ793" s="2">
        <f>SUMIF(SmtRes!AQ627:'SmtRes'!AQ630,"=1",SmtRes!AA627:'SmtRes'!AA630)</f>
        <v>248.59</v>
      </c>
      <c r="CR793" s="2">
        <f>SUMIF(SmtRes!AQ627:'SmtRes'!AQ630,"=1",SmtRes!AB627:'SmtRes'!AB630)</f>
        <v>0</v>
      </c>
      <c r="CS793" s="2">
        <f>SUMIF(SmtRes!AQ627:'SmtRes'!AQ630,"=1",SmtRes!AC627:'SmtRes'!AC630)</f>
        <v>0</v>
      </c>
      <c r="CT793" s="2">
        <f>SUMIF(SmtRes!AQ627:'SmtRes'!AQ630,"=1",SmtRes!AD627:'SmtRes'!AD630)</f>
        <v>811.79</v>
      </c>
      <c r="CU793" s="2">
        <f t="shared" si="515"/>
        <v>0</v>
      </c>
      <c r="CV793" s="2">
        <f>SUMIF(SmtRes!AQ627:'SmtRes'!AQ630,"=1",SmtRes!BU627:'SmtRes'!BU630)</f>
        <v>0.1</v>
      </c>
      <c r="CW793" s="2">
        <f>SUMIF(SmtRes!AQ627:'SmtRes'!AQ630,"=1",SmtRes!BV627:'SmtRes'!BV630)</f>
        <v>0</v>
      </c>
      <c r="CX793" s="2">
        <f t="shared" si="516"/>
        <v>0</v>
      </c>
      <c r="CY793" s="2">
        <f>(((S793+R793)*AT793)/100)</f>
        <v>73.062000000000012</v>
      </c>
      <c r="CZ793" s="2">
        <f>(((S793+R793)*AU793)/100)</f>
        <v>37.342800000000004</v>
      </c>
      <c r="DA793" s="2"/>
      <c r="DB793" s="2"/>
      <c r="DC793" s="2" t="s">
        <v>3</v>
      </c>
      <c r="DD793" s="2" t="s">
        <v>3</v>
      </c>
      <c r="DE793" s="2" t="s">
        <v>3</v>
      </c>
      <c r="DF793" s="2" t="s">
        <v>3</v>
      </c>
      <c r="DG793" s="2" t="s">
        <v>3</v>
      </c>
      <c r="DH793" s="2" t="s">
        <v>3</v>
      </c>
      <c r="DI793" s="2" t="s">
        <v>3</v>
      </c>
      <c r="DJ793" s="2" t="s">
        <v>3</v>
      </c>
      <c r="DK793" s="2" t="s">
        <v>3</v>
      </c>
      <c r="DL793" s="2" t="s">
        <v>3</v>
      </c>
      <c r="DM793" s="2" t="s">
        <v>3</v>
      </c>
      <c r="DN793" s="2">
        <v>0</v>
      </c>
      <c r="DO793" s="2">
        <v>0</v>
      </c>
      <c r="DP793" s="2">
        <v>1</v>
      </c>
      <c r="DQ793" s="2">
        <v>1</v>
      </c>
      <c r="DR793" s="2"/>
      <c r="DS793" s="2"/>
      <c r="DT793" s="2"/>
      <c r="DU793" s="2">
        <v>1013</v>
      </c>
      <c r="DV793" s="2" t="s">
        <v>141</v>
      </c>
      <c r="DW793" s="2" t="s">
        <v>141</v>
      </c>
      <c r="DX793" s="2">
        <v>1</v>
      </c>
      <c r="DY793" s="2"/>
      <c r="DZ793" s="2" t="s">
        <v>3</v>
      </c>
      <c r="EA793" s="2" t="s">
        <v>3</v>
      </c>
      <c r="EB793" s="2" t="s">
        <v>3</v>
      </c>
      <c r="EC793" s="2" t="s">
        <v>3</v>
      </c>
      <c r="ED793" s="2"/>
      <c r="EE793" s="2">
        <v>75084877</v>
      </c>
      <c r="EF793" s="2">
        <v>3</v>
      </c>
      <c r="EG793" s="2" t="s">
        <v>143</v>
      </c>
      <c r="EH793" s="2">
        <v>0</v>
      </c>
      <c r="EI793" s="2" t="s">
        <v>3</v>
      </c>
      <c r="EJ793" s="2">
        <v>2</v>
      </c>
      <c r="EK793" s="2">
        <v>110006</v>
      </c>
      <c r="EL793" s="2" t="s">
        <v>144</v>
      </c>
      <c r="EM793" s="2" t="s">
        <v>145</v>
      </c>
      <c r="EN793" s="2"/>
      <c r="EO793" s="2" t="s">
        <v>3</v>
      </c>
      <c r="EP793" s="2"/>
      <c r="EQ793" s="2">
        <v>1024</v>
      </c>
      <c r="ER793" s="2">
        <v>0</v>
      </c>
      <c r="ES793" s="2">
        <v>0</v>
      </c>
      <c r="ET793" s="2">
        <v>0</v>
      </c>
      <c r="EU793" s="2">
        <v>0</v>
      </c>
      <c r="EV793" s="2">
        <v>0</v>
      </c>
      <c r="EW793" s="2">
        <v>0.1</v>
      </c>
      <c r="EX793" s="2">
        <v>0</v>
      </c>
      <c r="EY793" s="2">
        <v>0</v>
      </c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>
        <v>0</v>
      </c>
      <c r="FR793" s="2">
        <v>0</v>
      </c>
      <c r="FS793" s="2">
        <v>0</v>
      </c>
      <c r="FT793" s="2"/>
      <c r="FU793" s="2"/>
      <c r="FV793" s="2"/>
      <c r="FW793" s="2"/>
      <c r="FX793" s="2">
        <v>90</v>
      </c>
      <c r="FY793" s="2">
        <v>46</v>
      </c>
      <c r="FZ793" s="2"/>
      <c r="GA793" s="2" t="s">
        <v>3</v>
      </c>
      <c r="GB793" s="2"/>
      <c r="GC793" s="2"/>
      <c r="GD793" s="2">
        <v>1</v>
      </c>
      <c r="GE793" s="2"/>
      <c r="GF793" s="2">
        <v>-760787583</v>
      </c>
      <c r="GG793" s="2">
        <v>2</v>
      </c>
      <c r="GH793" s="2">
        <v>1</v>
      </c>
      <c r="GI793" s="2">
        <v>-2</v>
      </c>
      <c r="GJ793" s="2">
        <v>0</v>
      </c>
      <c r="GK793" s="2">
        <v>0</v>
      </c>
      <c r="GL793" s="2">
        <f t="shared" si="519"/>
        <v>0</v>
      </c>
      <c r="GM793" s="2">
        <f t="shared" si="520"/>
        <v>199.23</v>
      </c>
      <c r="GN793" s="2">
        <f t="shared" si="521"/>
        <v>0</v>
      </c>
      <c r="GO793" s="2">
        <f t="shared" si="522"/>
        <v>199.23</v>
      </c>
      <c r="GP793" s="2">
        <f t="shared" si="523"/>
        <v>0</v>
      </c>
      <c r="GQ793" s="2"/>
      <c r="GR793" s="2">
        <v>0</v>
      </c>
      <c r="GS793" s="2">
        <v>3</v>
      </c>
      <c r="GT793" s="2">
        <v>0</v>
      </c>
      <c r="GU793" s="2" t="s">
        <v>3</v>
      </c>
      <c r="GV793" s="2">
        <f t="shared" si="524"/>
        <v>0</v>
      </c>
      <c r="GW793" s="2">
        <v>1</v>
      </c>
      <c r="GX793" s="2">
        <f t="shared" si="525"/>
        <v>0</v>
      </c>
      <c r="GY793" s="2"/>
      <c r="GZ793" s="2"/>
      <c r="HA793" s="2">
        <v>0</v>
      </c>
      <c r="HB793" s="2">
        <v>0</v>
      </c>
      <c r="HC793" s="2">
        <f t="shared" si="526"/>
        <v>0</v>
      </c>
      <c r="HD793" s="2"/>
      <c r="HE793" s="2" t="s">
        <v>3</v>
      </c>
      <c r="HF793" s="2" t="s">
        <v>3</v>
      </c>
      <c r="HG793" s="2"/>
      <c r="HH793" s="2"/>
      <c r="HI793" s="2"/>
      <c r="HJ793" s="2"/>
      <c r="HK793" s="2"/>
      <c r="HL793" s="2"/>
      <c r="HM793" s="2" t="s">
        <v>3</v>
      </c>
      <c r="HN793" s="2" t="s">
        <v>146</v>
      </c>
      <c r="HO793" s="2" t="s">
        <v>147</v>
      </c>
      <c r="HP793" s="2" t="s">
        <v>144</v>
      </c>
      <c r="HQ793" s="2" t="s">
        <v>144</v>
      </c>
      <c r="HR793" s="2"/>
      <c r="HS793" s="2">
        <v>0</v>
      </c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>
        <v>0</v>
      </c>
      <c r="IL793" s="2"/>
      <c r="IM793" s="2"/>
      <c r="IN793" s="2"/>
      <c r="IO793" s="2"/>
      <c r="IP793" s="2"/>
      <c r="IQ793" s="2"/>
      <c r="IR793" s="2"/>
      <c r="IS793" s="2"/>
      <c r="IT793" s="2"/>
      <c r="IU793" s="2"/>
    </row>
    <row r="794" spans="1:255" x14ac:dyDescent="0.25">
      <c r="A794" s="2">
        <v>18</v>
      </c>
      <c r="B794" s="2">
        <v>0</v>
      </c>
      <c r="C794" s="2">
        <v>629</v>
      </c>
      <c r="D794" s="2"/>
      <c r="E794" s="2" t="s">
        <v>3</v>
      </c>
      <c r="F794" s="2" t="s">
        <v>148</v>
      </c>
      <c r="G794" s="2" t="s">
        <v>149</v>
      </c>
      <c r="H794" s="2" t="s">
        <v>103</v>
      </c>
      <c r="I794" s="2">
        <f>I793*J794</f>
        <v>-3.0769999999999999E-2</v>
      </c>
      <c r="J794" s="2">
        <v>-3.0769999999999999E-2</v>
      </c>
      <c r="K794" s="2">
        <v>-3.0769999999999999E-2</v>
      </c>
      <c r="L794" s="2"/>
      <c r="M794" s="2"/>
      <c r="N794" s="2"/>
      <c r="O794" s="2">
        <f t="shared" si="506"/>
        <v>-7.65</v>
      </c>
      <c r="P794" s="2">
        <f>ROUND(CQ794*I794,2)</f>
        <v>-7.65</v>
      </c>
      <c r="Q794" s="2">
        <f>ROUND(CR794*I794,2)</f>
        <v>0</v>
      </c>
      <c r="R794" s="2">
        <f>ROUND(CS794*I794,2)</f>
        <v>0</v>
      </c>
      <c r="S794" s="2">
        <f>ROUND(CT794*I794,2)</f>
        <v>0</v>
      </c>
      <c r="T794" s="2">
        <f t="shared" si="507"/>
        <v>0</v>
      </c>
      <c r="U794" s="2">
        <f>ROUND(CV794*I794,7)</f>
        <v>0</v>
      </c>
      <c r="V794" s="2">
        <f>ROUND(CW794*I794,7)</f>
        <v>0</v>
      </c>
      <c r="W794" s="2">
        <f t="shared" si="508"/>
        <v>0</v>
      </c>
      <c r="X794" s="2">
        <f t="shared" si="509"/>
        <v>0</v>
      </c>
      <c r="Y794" s="2">
        <f t="shared" si="510"/>
        <v>0</v>
      </c>
      <c r="Z794" s="2"/>
      <c r="AA794" s="2">
        <v>-1</v>
      </c>
      <c r="AB794" s="2">
        <f t="shared" si="511"/>
        <v>241.35</v>
      </c>
      <c r="AC794" s="2">
        <f>ROUND((ES794),6)</f>
        <v>241.35</v>
      </c>
      <c r="AD794" s="2">
        <f>ROUND((((ET794)-(EU794))+AE794),6)</f>
        <v>0</v>
      </c>
      <c r="AE794" s="2">
        <f t="shared" ref="AE794:AF796" si="530">ROUND((EU794),6)</f>
        <v>0</v>
      </c>
      <c r="AF794" s="2">
        <f t="shared" si="530"/>
        <v>0</v>
      </c>
      <c r="AG794" s="2">
        <f t="shared" si="512"/>
        <v>0</v>
      </c>
      <c r="AH794" s="2">
        <f t="shared" ref="AH794:AI796" si="531">(EW794)</f>
        <v>0</v>
      </c>
      <c r="AI794" s="2">
        <f t="shared" si="531"/>
        <v>0</v>
      </c>
      <c r="AJ794" s="2">
        <f t="shared" si="513"/>
        <v>0</v>
      </c>
      <c r="AK794" s="2">
        <v>241.35</v>
      </c>
      <c r="AL794" s="2">
        <v>241.35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90</v>
      </c>
      <c r="AU794" s="2">
        <v>46</v>
      </c>
      <c r="AV794" s="2">
        <v>1</v>
      </c>
      <c r="AW794" s="2">
        <v>1</v>
      </c>
      <c r="AX794" s="2"/>
      <c r="AY794" s="2"/>
      <c r="AZ794" s="2">
        <v>1</v>
      </c>
      <c r="BA794" s="2">
        <v>1</v>
      </c>
      <c r="BB794" s="2">
        <v>1</v>
      </c>
      <c r="BC794" s="2">
        <v>1.03</v>
      </c>
      <c r="BD794" s="2" t="s">
        <v>3</v>
      </c>
      <c r="BE794" s="2" t="s">
        <v>3</v>
      </c>
      <c r="BF794" s="2" t="s">
        <v>3</v>
      </c>
      <c r="BG794" s="2" t="s">
        <v>3</v>
      </c>
      <c r="BH794" s="2">
        <v>3</v>
      </c>
      <c r="BI794" s="2">
        <v>2</v>
      </c>
      <c r="BJ794" s="2" t="s">
        <v>150</v>
      </c>
      <c r="BK794" s="2"/>
      <c r="BL794" s="2"/>
      <c r="BM794" s="2">
        <v>110006</v>
      </c>
      <c r="BN794" s="2">
        <v>0</v>
      </c>
      <c r="BO794" s="2" t="s">
        <v>148</v>
      </c>
      <c r="BP794" s="2">
        <v>1</v>
      </c>
      <c r="BQ794" s="2">
        <v>3</v>
      </c>
      <c r="BR794" s="2">
        <v>0</v>
      </c>
      <c r="BS794" s="2">
        <v>1</v>
      </c>
      <c r="BT794" s="2">
        <v>1</v>
      </c>
      <c r="BU794" s="2">
        <v>1</v>
      </c>
      <c r="BV794" s="2">
        <v>1</v>
      </c>
      <c r="BW794" s="2">
        <v>1</v>
      </c>
      <c r="BX794" s="2">
        <v>1</v>
      </c>
      <c r="BY794" s="2" t="s">
        <v>3</v>
      </c>
      <c r="BZ794" s="2">
        <v>90</v>
      </c>
      <c r="CA794" s="2">
        <v>46</v>
      </c>
      <c r="CB794" s="2" t="s">
        <v>3</v>
      </c>
      <c r="CC794" s="2"/>
      <c r="CD794" s="2"/>
      <c r="CE794" s="2">
        <v>0</v>
      </c>
      <c r="CF794" s="2">
        <v>0</v>
      </c>
      <c r="CG794" s="2">
        <v>0</v>
      </c>
      <c r="CH794" s="2"/>
      <c r="CI794" s="2"/>
      <c r="CJ794" s="2"/>
      <c r="CK794" s="2"/>
      <c r="CL794" s="2"/>
      <c r="CM794" s="2">
        <v>0</v>
      </c>
      <c r="CN794" s="2" t="s">
        <v>3</v>
      </c>
      <c r="CO794" s="2">
        <v>0</v>
      </c>
      <c r="CP794" s="2">
        <f t="shared" si="514"/>
        <v>-7.65</v>
      </c>
      <c r="CQ794" s="2">
        <f>ROUND(AL794*BC794,2)</f>
        <v>248.59</v>
      </c>
      <c r="CR794" s="2">
        <f>ROUND(AM794*BB794,2)</f>
        <v>0</v>
      </c>
      <c r="CS794" s="2">
        <f>ROUND(AN794*BS794,2)</f>
        <v>0</v>
      </c>
      <c r="CT794" s="2">
        <f>ROUND(AO794*BA794,2)</f>
        <v>0</v>
      </c>
      <c r="CU794" s="2">
        <f t="shared" si="515"/>
        <v>0</v>
      </c>
      <c r="CV794" s="2">
        <f>AH794</f>
        <v>0</v>
      </c>
      <c r="CW794" s="2">
        <f>AI794</f>
        <v>0</v>
      </c>
      <c r="CX794" s="2">
        <f t="shared" si="516"/>
        <v>0</v>
      </c>
      <c r="CY794" s="2">
        <f>(((S794+R794)*AT794)/100)</f>
        <v>0</v>
      </c>
      <c r="CZ794" s="2">
        <f>(((S794+R794)*AU794)/100)</f>
        <v>0</v>
      </c>
      <c r="DA794" s="2"/>
      <c r="DB794" s="2"/>
      <c r="DC794" s="2" t="s">
        <v>3</v>
      </c>
      <c r="DD794" s="2" t="s">
        <v>3</v>
      </c>
      <c r="DE794" s="2" t="s">
        <v>3</v>
      </c>
      <c r="DF794" s="2" t="s">
        <v>3</v>
      </c>
      <c r="DG794" s="2" t="s">
        <v>3</v>
      </c>
      <c r="DH794" s="2" t="s">
        <v>3</v>
      </c>
      <c r="DI794" s="2" t="s">
        <v>3</v>
      </c>
      <c r="DJ794" s="2" t="s">
        <v>3</v>
      </c>
      <c r="DK794" s="2" t="s">
        <v>3</v>
      </c>
      <c r="DL794" s="2" t="s">
        <v>3</v>
      </c>
      <c r="DM794" s="2" t="s">
        <v>3</v>
      </c>
      <c r="DN794" s="2">
        <v>0</v>
      </c>
      <c r="DO794" s="2">
        <v>0</v>
      </c>
      <c r="DP794" s="2">
        <v>1</v>
      </c>
      <c r="DQ794" s="2">
        <v>1</v>
      </c>
      <c r="DR794" s="2"/>
      <c r="DS794" s="2"/>
      <c r="DT794" s="2"/>
      <c r="DU794" s="2">
        <v>1013</v>
      </c>
      <c r="DV794" s="2" t="s">
        <v>103</v>
      </c>
      <c r="DW794" s="2" t="s">
        <v>105</v>
      </c>
      <c r="DX794" s="2">
        <v>1</v>
      </c>
      <c r="DY794" s="2"/>
      <c r="DZ794" s="2" t="s">
        <v>3</v>
      </c>
      <c r="EA794" s="2" t="s">
        <v>3</v>
      </c>
      <c r="EB794" s="2" t="s">
        <v>3</v>
      </c>
      <c r="EC794" s="2" t="s">
        <v>3</v>
      </c>
      <c r="ED794" s="2"/>
      <c r="EE794" s="2">
        <v>75084877</v>
      </c>
      <c r="EF794" s="2">
        <v>3</v>
      </c>
      <c r="EG794" s="2" t="s">
        <v>143</v>
      </c>
      <c r="EH794" s="2">
        <v>0</v>
      </c>
      <c r="EI794" s="2" t="s">
        <v>3</v>
      </c>
      <c r="EJ794" s="2">
        <v>2</v>
      </c>
      <c r="EK794" s="2">
        <v>110006</v>
      </c>
      <c r="EL794" s="2" t="s">
        <v>144</v>
      </c>
      <c r="EM794" s="2" t="s">
        <v>145</v>
      </c>
      <c r="EN794" s="2"/>
      <c r="EO794" s="2" t="s">
        <v>3</v>
      </c>
      <c r="EP794" s="2"/>
      <c r="EQ794" s="2">
        <v>1024</v>
      </c>
      <c r="ER794" s="2">
        <v>241.35</v>
      </c>
      <c r="ES794" s="2">
        <v>241.35</v>
      </c>
      <c r="ET794" s="2">
        <v>0</v>
      </c>
      <c r="EU794" s="2">
        <v>0</v>
      </c>
      <c r="EV794" s="2">
        <v>0</v>
      </c>
      <c r="EW794" s="2">
        <v>0</v>
      </c>
      <c r="EX794" s="2">
        <v>0</v>
      </c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>
        <v>0</v>
      </c>
      <c r="FR794" s="2">
        <v>0</v>
      </c>
      <c r="FS794" s="2">
        <v>0</v>
      </c>
      <c r="FT794" s="2"/>
      <c r="FU794" s="2"/>
      <c r="FV794" s="2"/>
      <c r="FW794" s="2"/>
      <c r="FX794" s="2">
        <v>90</v>
      </c>
      <c r="FY794" s="2">
        <v>46</v>
      </c>
      <c r="FZ794" s="2"/>
      <c r="GA794" s="2" t="s">
        <v>3</v>
      </c>
      <c r="GB794" s="2"/>
      <c r="GC794" s="2"/>
      <c r="GD794" s="2">
        <v>1</v>
      </c>
      <c r="GE794" s="2"/>
      <c r="GF794" s="2">
        <v>-1706756297</v>
      </c>
      <c r="GG794" s="2">
        <v>2</v>
      </c>
      <c r="GH794" s="2">
        <v>1</v>
      </c>
      <c r="GI794" s="2">
        <v>2</v>
      </c>
      <c r="GJ794" s="2">
        <v>0</v>
      </c>
      <c r="GK794" s="2">
        <v>0</v>
      </c>
      <c r="GL794" s="2">
        <f t="shared" si="519"/>
        <v>0</v>
      </c>
      <c r="GM794" s="2">
        <f t="shared" si="520"/>
        <v>-7.65</v>
      </c>
      <c r="GN794" s="2">
        <f t="shared" si="521"/>
        <v>0</v>
      </c>
      <c r="GO794" s="2">
        <f t="shared" si="522"/>
        <v>-7.65</v>
      </c>
      <c r="GP794" s="2">
        <f t="shared" si="523"/>
        <v>0</v>
      </c>
      <c r="GQ794" s="2"/>
      <c r="GR794" s="2">
        <v>0</v>
      </c>
      <c r="GS794" s="2">
        <v>3</v>
      </c>
      <c r="GT794" s="2">
        <v>0</v>
      </c>
      <c r="GU794" s="2" t="s">
        <v>3</v>
      </c>
      <c r="GV794" s="2">
        <f t="shared" si="524"/>
        <v>0</v>
      </c>
      <c r="GW794" s="2">
        <v>1</v>
      </c>
      <c r="GX794" s="2">
        <f t="shared" si="525"/>
        <v>0</v>
      </c>
      <c r="GY794" s="2"/>
      <c r="GZ794" s="2"/>
      <c r="HA794" s="2">
        <v>0</v>
      </c>
      <c r="HB794" s="2">
        <v>0</v>
      </c>
      <c r="HC794" s="2">
        <f t="shared" si="526"/>
        <v>0</v>
      </c>
      <c r="HD794" s="2"/>
      <c r="HE794" s="2" t="s">
        <v>3</v>
      </c>
      <c r="HF794" s="2" t="s">
        <v>3</v>
      </c>
      <c r="HG794" s="2"/>
      <c r="HH794" s="2"/>
      <c r="HI794" s="2"/>
      <c r="HJ794" s="2"/>
      <c r="HK794" s="2"/>
      <c r="HL794" s="2"/>
      <c r="HM794" s="2" t="s">
        <v>3</v>
      </c>
      <c r="HN794" s="2" t="s">
        <v>146</v>
      </c>
      <c r="HO794" s="2" t="s">
        <v>147</v>
      </c>
      <c r="HP794" s="2" t="s">
        <v>144</v>
      </c>
      <c r="HQ794" s="2" t="s">
        <v>144</v>
      </c>
      <c r="HR794" s="2"/>
      <c r="HS794" s="2">
        <v>0</v>
      </c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>
        <v>0</v>
      </c>
      <c r="IL794" s="2"/>
      <c r="IM794" s="2"/>
      <c r="IN794" s="2"/>
      <c r="IO794" s="2"/>
      <c r="IP794" s="2"/>
      <c r="IQ794" s="2"/>
      <c r="IR794" s="2"/>
      <c r="IS794" s="2"/>
      <c r="IT794" s="2"/>
      <c r="IU794" s="2"/>
    </row>
    <row r="795" spans="1:255" x14ac:dyDescent="0.25">
      <c r="A795" s="2">
        <v>18</v>
      </c>
      <c r="B795" s="2">
        <v>0</v>
      </c>
      <c r="C795" s="2">
        <v>630</v>
      </c>
      <c r="D795" s="2"/>
      <c r="E795" s="2" t="s">
        <v>3</v>
      </c>
      <c r="F795" s="2" t="s">
        <v>151</v>
      </c>
      <c r="G795" s="2" t="s">
        <v>152</v>
      </c>
      <c r="H795" s="2" t="s">
        <v>153</v>
      </c>
      <c r="I795" s="2">
        <f>J795</f>
        <v>2</v>
      </c>
      <c r="J795" s="2">
        <v>2</v>
      </c>
      <c r="K795" s="2">
        <v>2</v>
      </c>
      <c r="L795" s="2"/>
      <c r="M795" s="2"/>
      <c r="N795" s="2"/>
      <c r="O795" s="2">
        <f>ROUND(P795,2)</f>
        <v>1.62</v>
      </c>
      <c r="P795" s="2">
        <f>ROUND(ROUND(ROUND(SUMIF(SmtRes!AQ627:'SmtRes'!AQ630,"=1",SmtRes!CU627:'SmtRes'!CU630),2),2)*I795/100,2)</f>
        <v>1.62</v>
      </c>
      <c r="Q795" s="2">
        <f>ROUND(CR795*I795,2)</f>
        <v>0</v>
      </c>
      <c r="R795" s="2">
        <f>ROUND(CS795*I795,2)</f>
        <v>0</v>
      </c>
      <c r="S795" s="2">
        <f>ROUND(CT795*I795,2)</f>
        <v>0</v>
      </c>
      <c r="T795" s="2">
        <f t="shared" si="507"/>
        <v>0</v>
      </c>
      <c r="U795" s="2">
        <f>ROUND(CV795*I795,7)</f>
        <v>0</v>
      </c>
      <c r="V795" s="2">
        <f>ROUND(CW795*I795,7)</f>
        <v>0</v>
      </c>
      <c r="W795" s="2">
        <f t="shared" si="508"/>
        <v>0</v>
      </c>
      <c r="X795" s="2">
        <f t="shared" si="509"/>
        <v>0</v>
      </c>
      <c r="Y795" s="2">
        <f t="shared" si="510"/>
        <v>0</v>
      </c>
      <c r="Z795" s="2"/>
      <c r="AA795" s="2">
        <v>-1</v>
      </c>
      <c r="AB795" s="2">
        <f t="shared" si="511"/>
        <v>0</v>
      </c>
      <c r="AC795" s="2">
        <f>ROUND((ES795),6)</f>
        <v>0</v>
      </c>
      <c r="AD795" s="2">
        <f>ROUND((((ET795)-(EU795))+AE795),6)</f>
        <v>0</v>
      </c>
      <c r="AE795" s="2">
        <f t="shared" si="530"/>
        <v>0</v>
      </c>
      <c r="AF795" s="2">
        <f t="shared" si="530"/>
        <v>0</v>
      </c>
      <c r="AG795" s="2">
        <f t="shared" si="512"/>
        <v>0</v>
      </c>
      <c r="AH795" s="2">
        <f t="shared" si="531"/>
        <v>0</v>
      </c>
      <c r="AI795" s="2">
        <f t="shared" si="531"/>
        <v>0</v>
      </c>
      <c r="AJ795" s="2">
        <f t="shared" si="513"/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90</v>
      </c>
      <c r="AU795" s="2">
        <v>46</v>
      </c>
      <c r="AV795" s="2">
        <v>1</v>
      </c>
      <c r="AW795" s="2">
        <v>1</v>
      </c>
      <c r="AX795" s="2"/>
      <c r="AY795" s="2"/>
      <c r="AZ795" s="2">
        <v>1</v>
      </c>
      <c r="BA795" s="2">
        <v>1</v>
      </c>
      <c r="BB795" s="2">
        <v>1</v>
      </c>
      <c r="BC795" s="2">
        <v>1</v>
      </c>
      <c r="BD795" s="2" t="s">
        <v>3</v>
      </c>
      <c r="BE795" s="2" t="s">
        <v>3</v>
      </c>
      <c r="BF795" s="2" t="s">
        <v>3</v>
      </c>
      <c r="BG795" s="2" t="s">
        <v>3</v>
      </c>
      <c r="BH795" s="2">
        <v>3</v>
      </c>
      <c r="BI795" s="2">
        <v>2</v>
      </c>
      <c r="BJ795" s="2" t="s">
        <v>3</v>
      </c>
      <c r="BK795" s="2"/>
      <c r="BL795" s="2"/>
      <c r="BM795" s="2">
        <v>110006</v>
      </c>
      <c r="BN795" s="2">
        <v>0</v>
      </c>
      <c r="BO795" s="2" t="s">
        <v>3</v>
      </c>
      <c r="BP795" s="2">
        <v>0</v>
      </c>
      <c r="BQ795" s="2">
        <v>3</v>
      </c>
      <c r="BR795" s="2">
        <v>0</v>
      </c>
      <c r="BS795" s="2">
        <v>1</v>
      </c>
      <c r="BT795" s="2">
        <v>1</v>
      </c>
      <c r="BU795" s="2">
        <v>1</v>
      </c>
      <c r="BV795" s="2">
        <v>1</v>
      </c>
      <c r="BW795" s="2">
        <v>1</v>
      </c>
      <c r="BX795" s="2">
        <v>1</v>
      </c>
      <c r="BY795" s="2" t="s">
        <v>3</v>
      </c>
      <c r="BZ795" s="2">
        <v>90</v>
      </c>
      <c r="CA795" s="2">
        <v>46</v>
      </c>
      <c r="CB795" s="2" t="s">
        <v>3</v>
      </c>
      <c r="CC795" s="2"/>
      <c r="CD795" s="2"/>
      <c r="CE795" s="2">
        <v>0</v>
      </c>
      <c r="CF795" s="2">
        <v>0</v>
      </c>
      <c r="CG795" s="2">
        <v>0</v>
      </c>
      <c r="CH795" s="2"/>
      <c r="CI795" s="2"/>
      <c r="CJ795" s="2"/>
      <c r="CK795" s="2"/>
      <c r="CL795" s="2"/>
      <c r="CM795" s="2">
        <v>0</v>
      </c>
      <c r="CN795" s="2" t="s">
        <v>3</v>
      </c>
      <c r="CO795" s="2">
        <v>0</v>
      </c>
      <c r="CP795" s="2">
        <f>0</f>
        <v>0</v>
      </c>
      <c r="CQ795" s="2">
        <f>0</f>
        <v>0</v>
      </c>
      <c r="CR795" s="2">
        <f>0</f>
        <v>0</v>
      </c>
      <c r="CS795" s="2">
        <f>0</f>
        <v>0</v>
      </c>
      <c r="CT795" s="2">
        <f>0</f>
        <v>0</v>
      </c>
      <c r="CU795" s="2">
        <f>0</f>
        <v>0</v>
      </c>
      <c r="CV795" s="2">
        <f>0</f>
        <v>0</v>
      </c>
      <c r="CW795" s="2">
        <f>0</f>
        <v>0</v>
      </c>
      <c r="CX795" s="2">
        <f>0</f>
        <v>0</v>
      </c>
      <c r="CY795" s="2">
        <f>0</f>
        <v>0</v>
      </c>
      <c r="CZ795" s="2">
        <f>0</f>
        <v>0</v>
      </c>
      <c r="DA795" s="2"/>
      <c r="DB795" s="2"/>
      <c r="DC795" s="2" t="s">
        <v>3</v>
      </c>
      <c r="DD795" s="2" t="s">
        <v>3</v>
      </c>
      <c r="DE795" s="2" t="s">
        <v>3</v>
      </c>
      <c r="DF795" s="2" t="s">
        <v>3</v>
      </c>
      <c r="DG795" s="2" t="s">
        <v>3</v>
      </c>
      <c r="DH795" s="2" t="s">
        <v>3</v>
      </c>
      <c r="DI795" s="2" t="s">
        <v>3</v>
      </c>
      <c r="DJ795" s="2" t="s">
        <v>3</v>
      </c>
      <c r="DK795" s="2" t="s">
        <v>3</v>
      </c>
      <c r="DL795" s="2" t="s">
        <v>3</v>
      </c>
      <c r="DM795" s="2" t="s">
        <v>3</v>
      </c>
      <c r="DN795" s="2">
        <v>0</v>
      </c>
      <c r="DO795" s="2">
        <v>0</v>
      </c>
      <c r="DP795" s="2">
        <v>1</v>
      </c>
      <c r="DQ795" s="2">
        <v>1</v>
      </c>
      <c r="DR795" s="2"/>
      <c r="DS795" s="2"/>
      <c r="DT795" s="2"/>
      <c r="DU795" s="2">
        <v>1013</v>
      </c>
      <c r="DV795" s="2" t="s">
        <v>153</v>
      </c>
      <c r="DW795" s="2" t="s">
        <v>153</v>
      </c>
      <c r="DX795" s="2">
        <v>1</v>
      </c>
      <c r="DY795" s="2"/>
      <c r="DZ795" s="2" t="s">
        <v>3</v>
      </c>
      <c r="EA795" s="2" t="s">
        <v>3</v>
      </c>
      <c r="EB795" s="2" t="s">
        <v>3</v>
      </c>
      <c r="EC795" s="2" t="s">
        <v>3</v>
      </c>
      <c r="ED795" s="2"/>
      <c r="EE795" s="2">
        <v>75084877</v>
      </c>
      <c r="EF795" s="2">
        <v>3</v>
      </c>
      <c r="EG795" s="2" t="s">
        <v>143</v>
      </c>
      <c r="EH795" s="2">
        <v>0</v>
      </c>
      <c r="EI795" s="2" t="s">
        <v>3</v>
      </c>
      <c r="EJ795" s="2">
        <v>2</v>
      </c>
      <c r="EK795" s="2">
        <v>110006</v>
      </c>
      <c r="EL795" s="2" t="s">
        <v>144</v>
      </c>
      <c r="EM795" s="2" t="s">
        <v>145</v>
      </c>
      <c r="EN795" s="2"/>
      <c r="EO795" s="2" t="s">
        <v>3</v>
      </c>
      <c r="EP795" s="2"/>
      <c r="EQ795" s="2">
        <v>1024</v>
      </c>
      <c r="ER795" s="2">
        <v>0</v>
      </c>
      <c r="ES795" s="2">
        <v>0</v>
      </c>
      <c r="ET795" s="2">
        <v>0</v>
      </c>
      <c r="EU795" s="2">
        <v>0</v>
      </c>
      <c r="EV795" s="2">
        <v>0</v>
      </c>
      <c r="EW795" s="2">
        <v>0</v>
      </c>
      <c r="EX795" s="2">
        <v>0</v>
      </c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>
        <v>0</v>
      </c>
      <c r="FR795" s="2">
        <v>0</v>
      </c>
      <c r="FS795" s="2">
        <v>0</v>
      </c>
      <c r="FT795" s="2"/>
      <c r="FU795" s="2"/>
      <c r="FV795" s="2"/>
      <c r="FW795" s="2"/>
      <c r="FX795" s="2">
        <v>90</v>
      </c>
      <c r="FY795" s="2">
        <v>46</v>
      </c>
      <c r="FZ795" s="2"/>
      <c r="GA795" s="2" t="s">
        <v>3</v>
      </c>
      <c r="GB795" s="2"/>
      <c r="GC795" s="2"/>
      <c r="GD795" s="2">
        <v>1</v>
      </c>
      <c r="GE795" s="2"/>
      <c r="GF795" s="2">
        <v>274903907</v>
      </c>
      <c r="GG795" s="2">
        <v>2</v>
      </c>
      <c r="GH795" s="2">
        <v>1</v>
      </c>
      <c r="GI795" s="2">
        <v>-2</v>
      </c>
      <c r="GJ795" s="2">
        <v>0</v>
      </c>
      <c r="GK795" s="2">
        <v>0</v>
      </c>
      <c r="GL795" s="2">
        <f t="shared" si="519"/>
        <v>0</v>
      </c>
      <c r="GM795" s="2">
        <f t="shared" si="520"/>
        <v>1.62</v>
      </c>
      <c r="GN795" s="2">
        <f t="shared" si="521"/>
        <v>0</v>
      </c>
      <c r="GO795" s="2">
        <f t="shared" si="522"/>
        <v>1.62</v>
      </c>
      <c r="GP795" s="2">
        <f t="shared" si="523"/>
        <v>0</v>
      </c>
      <c r="GQ795" s="2"/>
      <c r="GR795" s="2">
        <v>0</v>
      </c>
      <c r="GS795" s="2">
        <v>3</v>
      </c>
      <c r="GT795" s="2">
        <v>0</v>
      </c>
      <c r="GU795" s="2" t="s">
        <v>3</v>
      </c>
      <c r="GV795" s="2">
        <f t="shared" si="524"/>
        <v>0</v>
      </c>
      <c r="GW795" s="2">
        <v>1</v>
      </c>
      <c r="GX795" s="2">
        <f t="shared" si="525"/>
        <v>0</v>
      </c>
      <c r="GY795" s="2"/>
      <c r="GZ795" s="2"/>
      <c r="HA795" s="2">
        <v>0</v>
      </c>
      <c r="HB795" s="2">
        <v>0</v>
      </c>
      <c r="HC795" s="2">
        <f>0</f>
        <v>0</v>
      </c>
      <c r="HD795" s="2"/>
      <c r="HE795" s="2" t="s">
        <v>3</v>
      </c>
      <c r="HF795" s="2" t="s">
        <v>3</v>
      </c>
      <c r="HG795" s="2"/>
      <c r="HH795" s="2"/>
      <c r="HI795" s="2"/>
      <c r="HJ795" s="2"/>
      <c r="HK795" s="2"/>
      <c r="HL795" s="2"/>
      <c r="HM795" s="2" t="s">
        <v>3</v>
      </c>
      <c r="HN795" s="2" t="s">
        <v>146</v>
      </c>
      <c r="HO795" s="2" t="s">
        <v>147</v>
      </c>
      <c r="HP795" s="2" t="s">
        <v>144</v>
      </c>
      <c r="HQ795" s="2" t="s">
        <v>144</v>
      </c>
      <c r="HR795" s="2"/>
      <c r="HS795" s="2">
        <v>0</v>
      </c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>
        <v>0</v>
      </c>
      <c r="IL795" s="2"/>
      <c r="IM795" s="2"/>
      <c r="IN795" s="2"/>
      <c r="IO795" s="2"/>
      <c r="IP795" s="2"/>
      <c r="IQ795" s="2"/>
      <c r="IR795" s="2"/>
      <c r="IS795" s="2"/>
      <c r="IT795" s="2"/>
      <c r="IU795" s="2"/>
    </row>
    <row r="796" spans="1:255" x14ac:dyDescent="0.25">
      <c r="A796" s="2">
        <v>17</v>
      </c>
      <c r="B796" s="2">
        <v>0</v>
      </c>
      <c r="C796" s="2"/>
      <c r="D796" s="2"/>
      <c r="E796" s="2" t="s">
        <v>3</v>
      </c>
      <c r="F796" s="2" t="s">
        <v>154</v>
      </c>
      <c r="G796" s="2" t="s">
        <v>155</v>
      </c>
      <c r="H796" s="2" t="s">
        <v>103</v>
      </c>
      <c r="I796" s="2">
        <f>ROUND(2,7)</f>
        <v>2</v>
      </c>
      <c r="J796" s="2">
        <v>0</v>
      </c>
      <c r="K796" s="2">
        <f>ROUND(2,7)</f>
        <v>2</v>
      </c>
      <c r="L796" s="2"/>
      <c r="M796" s="2"/>
      <c r="N796" s="2"/>
      <c r="O796" s="2">
        <f>ROUND(CP796,2)</f>
        <v>895</v>
      </c>
      <c r="P796" s="2">
        <f>ROUND(CQ796*I796,2)</f>
        <v>895</v>
      </c>
      <c r="Q796" s="2">
        <f>ROUND(CR796*I796,2)</f>
        <v>0</v>
      </c>
      <c r="R796" s="2">
        <f>ROUND(CS796*I796,2)</f>
        <v>0</v>
      </c>
      <c r="S796" s="2">
        <f>ROUND(CT796*I796,2)</f>
        <v>0</v>
      </c>
      <c r="T796" s="2">
        <f t="shared" si="507"/>
        <v>0</v>
      </c>
      <c r="U796" s="2">
        <f>ROUND(CV796*I796,7)</f>
        <v>0</v>
      </c>
      <c r="V796" s="2">
        <f>ROUND(CW796*I796,7)</f>
        <v>0</v>
      </c>
      <c r="W796" s="2">
        <f t="shared" si="508"/>
        <v>0</v>
      </c>
      <c r="X796" s="2">
        <f t="shared" si="509"/>
        <v>0</v>
      </c>
      <c r="Y796" s="2">
        <f t="shared" si="510"/>
        <v>0</v>
      </c>
      <c r="Z796" s="2"/>
      <c r="AA796" s="2">
        <v>-1</v>
      </c>
      <c r="AB796" s="2">
        <f t="shared" si="511"/>
        <v>491.76</v>
      </c>
      <c r="AC796" s="2">
        <f>ROUND((ES796),6)</f>
        <v>491.76</v>
      </c>
      <c r="AD796" s="2">
        <f>ROUND((((ET796)-(EU796))+AE796),6)</f>
        <v>0</v>
      </c>
      <c r="AE796" s="2">
        <f t="shared" si="530"/>
        <v>0</v>
      </c>
      <c r="AF796" s="2">
        <f t="shared" si="530"/>
        <v>0</v>
      </c>
      <c r="AG796" s="2">
        <f t="shared" si="512"/>
        <v>0</v>
      </c>
      <c r="AH796" s="2">
        <f t="shared" si="531"/>
        <v>0</v>
      </c>
      <c r="AI796" s="2">
        <f t="shared" si="531"/>
        <v>0</v>
      </c>
      <c r="AJ796" s="2">
        <f t="shared" si="513"/>
        <v>0</v>
      </c>
      <c r="AK796" s="2">
        <v>491.76</v>
      </c>
      <c r="AL796" s="2">
        <v>491.76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v>0</v>
      </c>
      <c r="AV796" s="2">
        <v>1</v>
      </c>
      <c r="AW796" s="2">
        <v>1</v>
      </c>
      <c r="AX796" s="2"/>
      <c r="AY796" s="2"/>
      <c r="AZ796" s="2">
        <v>1</v>
      </c>
      <c r="BA796" s="2">
        <v>1</v>
      </c>
      <c r="BB796" s="2">
        <v>1</v>
      </c>
      <c r="BC796" s="2">
        <v>0.91</v>
      </c>
      <c r="BD796" s="2" t="s">
        <v>3</v>
      </c>
      <c r="BE796" s="2" t="s">
        <v>3</v>
      </c>
      <c r="BF796" s="2" t="s">
        <v>3</v>
      </c>
      <c r="BG796" s="2" t="s">
        <v>3</v>
      </c>
      <c r="BH796" s="2">
        <v>3</v>
      </c>
      <c r="BI796" s="2">
        <v>1</v>
      </c>
      <c r="BJ796" s="2" t="s">
        <v>156</v>
      </c>
      <c r="BK796" s="2"/>
      <c r="BL796" s="2"/>
      <c r="BM796" s="2">
        <v>500001</v>
      </c>
      <c r="BN796" s="2">
        <v>0</v>
      </c>
      <c r="BO796" s="2" t="s">
        <v>154</v>
      </c>
      <c r="BP796" s="2">
        <v>1</v>
      </c>
      <c r="BQ796" s="2">
        <v>8</v>
      </c>
      <c r="BR796" s="2">
        <v>0</v>
      </c>
      <c r="BS796" s="2">
        <v>1</v>
      </c>
      <c r="BT796" s="2">
        <v>1</v>
      </c>
      <c r="BU796" s="2">
        <v>1</v>
      </c>
      <c r="BV796" s="2">
        <v>1</v>
      </c>
      <c r="BW796" s="2">
        <v>1</v>
      </c>
      <c r="BX796" s="2">
        <v>1</v>
      </c>
      <c r="BY796" s="2" t="s">
        <v>3</v>
      </c>
      <c r="BZ796" s="2">
        <v>0</v>
      </c>
      <c r="CA796" s="2">
        <v>0</v>
      </c>
      <c r="CB796" s="2" t="s">
        <v>3</v>
      </c>
      <c r="CC796" s="2"/>
      <c r="CD796" s="2"/>
      <c r="CE796" s="2">
        <v>0</v>
      </c>
      <c r="CF796" s="2">
        <v>0</v>
      </c>
      <c r="CG796" s="2">
        <v>0</v>
      </c>
      <c r="CH796" s="2"/>
      <c r="CI796" s="2"/>
      <c r="CJ796" s="2"/>
      <c r="CK796" s="2"/>
      <c r="CL796" s="2"/>
      <c r="CM796" s="2">
        <v>0</v>
      </c>
      <c r="CN796" s="2" t="s">
        <v>3</v>
      </c>
      <c r="CO796" s="2">
        <v>0</v>
      </c>
      <c r="CP796" s="2">
        <f>(P796+Q796+S796+R796)</f>
        <v>895</v>
      </c>
      <c r="CQ796" s="2">
        <f>ROUND(AL796*BC796,2)</f>
        <v>447.5</v>
      </c>
      <c r="CR796" s="2">
        <f>ROUND(AM796*BB796,2)</f>
        <v>0</v>
      </c>
      <c r="CS796" s="2">
        <f>ROUND(AN796*BS796,2)</f>
        <v>0</v>
      </c>
      <c r="CT796" s="2">
        <f>ROUND(AO796*BA796,2)</f>
        <v>0</v>
      </c>
      <c r="CU796" s="2">
        <f>AG796</f>
        <v>0</v>
      </c>
      <c r="CV796" s="2">
        <f>AH796</f>
        <v>0</v>
      </c>
      <c r="CW796" s="2">
        <f>AI796</f>
        <v>0</v>
      </c>
      <c r="CX796" s="2">
        <f>AJ796</f>
        <v>0</v>
      </c>
      <c r="CY796" s="2">
        <f>0</f>
        <v>0</v>
      </c>
      <c r="CZ796" s="2">
        <f>0</f>
        <v>0</v>
      </c>
      <c r="DA796" s="2"/>
      <c r="DB796" s="2"/>
      <c r="DC796" s="2" t="s">
        <v>3</v>
      </c>
      <c r="DD796" s="2" t="s">
        <v>3</v>
      </c>
      <c r="DE796" s="2" t="s">
        <v>3</v>
      </c>
      <c r="DF796" s="2" t="s">
        <v>3</v>
      </c>
      <c r="DG796" s="2" t="s">
        <v>3</v>
      </c>
      <c r="DH796" s="2" t="s">
        <v>3</v>
      </c>
      <c r="DI796" s="2" t="s">
        <v>3</v>
      </c>
      <c r="DJ796" s="2" t="s">
        <v>3</v>
      </c>
      <c r="DK796" s="2" t="s">
        <v>3</v>
      </c>
      <c r="DL796" s="2" t="s">
        <v>3</v>
      </c>
      <c r="DM796" s="2" t="s">
        <v>3</v>
      </c>
      <c r="DN796" s="2">
        <v>0</v>
      </c>
      <c r="DO796" s="2">
        <v>0</v>
      </c>
      <c r="DP796" s="2">
        <v>1</v>
      </c>
      <c r="DQ796" s="2">
        <v>1</v>
      </c>
      <c r="DR796" s="2"/>
      <c r="DS796" s="2"/>
      <c r="DT796" s="2"/>
      <c r="DU796" s="2">
        <v>1013</v>
      </c>
      <c r="DV796" s="2" t="s">
        <v>103</v>
      </c>
      <c r="DW796" s="2" t="s">
        <v>105</v>
      </c>
      <c r="DX796" s="2">
        <v>1</v>
      </c>
      <c r="DY796" s="2"/>
      <c r="DZ796" s="2" t="s">
        <v>3</v>
      </c>
      <c r="EA796" s="2" t="s">
        <v>3</v>
      </c>
      <c r="EB796" s="2" t="s">
        <v>3</v>
      </c>
      <c r="EC796" s="2" t="s">
        <v>3</v>
      </c>
      <c r="ED796" s="2"/>
      <c r="EE796" s="2">
        <v>75084889</v>
      </c>
      <c r="EF796" s="2">
        <v>8</v>
      </c>
      <c r="EG796" s="2" t="s">
        <v>157</v>
      </c>
      <c r="EH796" s="2">
        <v>0</v>
      </c>
      <c r="EI796" s="2" t="s">
        <v>3</v>
      </c>
      <c r="EJ796" s="2">
        <v>1</v>
      </c>
      <c r="EK796" s="2">
        <v>500001</v>
      </c>
      <c r="EL796" s="2" t="s">
        <v>158</v>
      </c>
      <c r="EM796" s="2" t="s">
        <v>159</v>
      </c>
      <c r="EN796" s="2"/>
      <c r="EO796" s="2" t="s">
        <v>3</v>
      </c>
      <c r="EP796" s="2"/>
      <c r="EQ796" s="2">
        <v>1024</v>
      </c>
      <c r="ER796" s="2">
        <v>491.76</v>
      </c>
      <c r="ES796" s="2">
        <v>491.76</v>
      </c>
      <c r="ET796" s="2">
        <v>0</v>
      </c>
      <c r="EU796" s="2">
        <v>0</v>
      </c>
      <c r="EV796" s="2">
        <v>0</v>
      </c>
      <c r="EW796" s="2">
        <v>0</v>
      </c>
      <c r="EX796" s="2">
        <v>0</v>
      </c>
      <c r="EY796" s="2">
        <v>0</v>
      </c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>
        <v>0</v>
      </c>
      <c r="FR796" s="2">
        <v>0</v>
      </c>
      <c r="FS796" s="2">
        <v>0</v>
      </c>
      <c r="FT796" s="2"/>
      <c r="FU796" s="2"/>
      <c r="FV796" s="2"/>
      <c r="FW796" s="2"/>
      <c r="FX796" s="2">
        <v>0</v>
      </c>
      <c r="FY796" s="2">
        <v>0</v>
      </c>
      <c r="FZ796" s="2"/>
      <c r="GA796" s="2" t="s">
        <v>3</v>
      </c>
      <c r="GB796" s="2"/>
      <c r="GC796" s="2"/>
      <c r="GD796" s="2">
        <v>1</v>
      </c>
      <c r="GE796" s="2"/>
      <c r="GF796" s="2">
        <v>227203295</v>
      </c>
      <c r="GG796" s="2">
        <v>2</v>
      </c>
      <c r="GH796" s="2">
        <v>1</v>
      </c>
      <c r="GI796" s="2">
        <v>2</v>
      </c>
      <c r="GJ796" s="2">
        <v>0</v>
      </c>
      <c r="GK796" s="2">
        <v>0</v>
      </c>
      <c r="GL796" s="2">
        <f t="shared" si="519"/>
        <v>0</v>
      </c>
      <c r="GM796" s="2">
        <f t="shared" si="520"/>
        <v>895</v>
      </c>
      <c r="GN796" s="2">
        <f t="shared" si="521"/>
        <v>895</v>
      </c>
      <c r="GO796" s="2">
        <f t="shared" si="522"/>
        <v>0</v>
      </c>
      <c r="GP796" s="2">
        <f t="shared" si="523"/>
        <v>0</v>
      </c>
      <c r="GQ796" s="2"/>
      <c r="GR796" s="2">
        <v>0</v>
      </c>
      <c r="GS796" s="2">
        <v>3</v>
      </c>
      <c r="GT796" s="2">
        <v>0</v>
      </c>
      <c r="GU796" s="2" t="s">
        <v>3</v>
      </c>
      <c r="GV796" s="2">
        <f t="shared" si="524"/>
        <v>0</v>
      </c>
      <c r="GW796" s="2">
        <v>1</v>
      </c>
      <c r="GX796" s="2">
        <f t="shared" si="525"/>
        <v>0</v>
      </c>
      <c r="GY796" s="2"/>
      <c r="GZ796" s="2"/>
      <c r="HA796" s="2">
        <v>0</v>
      </c>
      <c r="HB796" s="2">
        <v>0</v>
      </c>
      <c r="HC796" s="2">
        <f>GV796*GW796</f>
        <v>0</v>
      </c>
      <c r="HD796" s="2"/>
      <c r="HE796" s="2" t="s">
        <v>3</v>
      </c>
      <c r="HF796" s="2" t="s">
        <v>3</v>
      </c>
      <c r="HG796" s="2"/>
      <c r="HH796" s="2"/>
      <c r="HI796" s="2"/>
      <c r="HJ796" s="2"/>
      <c r="HK796" s="2"/>
      <c r="HL796" s="2"/>
      <c r="HM796" s="2" t="s">
        <v>3</v>
      </c>
      <c r="HN796" s="2" t="s">
        <v>3</v>
      </c>
      <c r="HO796" s="2" t="s">
        <v>3</v>
      </c>
      <c r="HP796" s="2" t="s">
        <v>3</v>
      </c>
      <c r="HQ796" s="2" t="s">
        <v>3</v>
      </c>
      <c r="HR796" s="2"/>
      <c r="HS796" s="2">
        <v>0</v>
      </c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>
        <v>0</v>
      </c>
      <c r="IL796" s="2"/>
      <c r="IM796" s="2"/>
      <c r="IN796" s="2"/>
      <c r="IO796" s="2"/>
      <c r="IP796" s="2"/>
      <c r="IQ796" s="2"/>
      <c r="IR796" s="2"/>
      <c r="IS796" s="2"/>
      <c r="IT796" s="2"/>
      <c r="IU796" s="2"/>
    </row>
    <row r="798" spans="1:255" x14ac:dyDescent="0.25">
      <c r="A798" s="3">
        <v>51</v>
      </c>
      <c r="B798" s="3">
        <f>B779</f>
        <v>0</v>
      </c>
      <c r="C798" s="3">
        <f>A779</f>
        <v>4</v>
      </c>
      <c r="D798" s="3">
        <f>ROW(A779)</f>
        <v>779</v>
      </c>
      <c r="E798" s="3"/>
      <c r="F798" s="3" t="str">
        <f>IF(F779&lt;&gt;"",F779,"")</f>
        <v>Новый раздел</v>
      </c>
      <c r="G798" s="3" t="str">
        <f>IF(G779&lt;&gt;"",G779,"")</f>
        <v>ГНБ №9. L=26 м (1 скв., 2  трубы, без напряжения)</v>
      </c>
      <c r="H798" s="3">
        <v>0</v>
      </c>
      <c r="I798" s="3"/>
      <c r="J798" s="3"/>
      <c r="K798" s="3"/>
      <c r="L798" s="3"/>
      <c r="M798" s="3"/>
      <c r="N798" s="3"/>
      <c r="O798" s="3">
        <f t="shared" ref="O798:T798" si="532">ROUND(AB798,2)</f>
        <v>0</v>
      </c>
      <c r="P798" s="3">
        <f t="shared" si="532"/>
        <v>0</v>
      </c>
      <c r="Q798" s="3">
        <f t="shared" si="532"/>
        <v>0</v>
      </c>
      <c r="R798" s="3">
        <f t="shared" si="532"/>
        <v>0</v>
      </c>
      <c r="S798" s="3">
        <f t="shared" si="532"/>
        <v>0</v>
      </c>
      <c r="T798" s="3">
        <f t="shared" si="532"/>
        <v>0</v>
      </c>
      <c r="U798" s="3">
        <f>AH798</f>
        <v>0</v>
      </c>
      <c r="V798" s="3">
        <f>AI798</f>
        <v>0</v>
      </c>
      <c r="W798" s="3">
        <f>ROUND(AJ798,2)</f>
        <v>0</v>
      </c>
      <c r="X798" s="3">
        <f>ROUND(AK798,2)</f>
        <v>0</v>
      </c>
      <c r="Y798" s="3">
        <f>ROUND(AL798,2)</f>
        <v>0</v>
      </c>
      <c r="Z798" s="3"/>
      <c r="AA798" s="3"/>
      <c r="AB798" s="3">
        <f>ROUND(SUMIF(AA783:AA796,"=78005709",O783:O796),2)</f>
        <v>0</v>
      </c>
      <c r="AC798" s="3">
        <f>ROUND(SUMIF(AA783:AA796,"=78005709",P783:P796),2)</f>
        <v>0</v>
      </c>
      <c r="AD798" s="3">
        <f>ROUND(SUMIF(AA783:AA796,"=78005709",Q783:Q796),2)</f>
        <v>0</v>
      </c>
      <c r="AE798" s="3">
        <f>ROUND(SUMIF(AA783:AA796,"=78005709",R783:R796),2)</f>
        <v>0</v>
      </c>
      <c r="AF798" s="3">
        <f>ROUND(SUMIF(AA783:AA796,"=78005709",S783:S796),2)</f>
        <v>0</v>
      </c>
      <c r="AG798" s="3">
        <f>ROUND(SUMIF(AA783:AA796,"=78005709",T783:T796),2)</f>
        <v>0</v>
      </c>
      <c r="AH798" s="3">
        <f>SUMIF(AA783:AA796,"=78005709",U783:U796)</f>
        <v>0</v>
      </c>
      <c r="AI798" s="3">
        <f>SUMIF(AA783:AA796,"=78005709",V783:V796)</f>
        <v>0</v>
      </c>
      <c r="AJ798" s="3">
        <f>ROUND(SUMIF(AA783:AA796,"=78005709",W783:W796),2)</f>
        <v>0</v>
      </c>
      <c r="AK798" s="3">
        <f>ROUND(SUMIF(AA783:AA796,"=78005709",X783:X796),2)</f>
        <v>0</v>
      </c>
      <c r="AL798" s="3">
        <f>ROUND(SUMIF(AA783:AA796,"=78005709",Y783:Y796),2)</f>
        <v>0</v>
      </c>
      <c r="AM798" s="3"/>
      <c r="AN798" s="3"/>
      <c r="AO798" s="3">
        <f t="shared" ref="AO798:BD798" si="533">ROUND(BX798,2)</f>
        <v>0</v>
      </c>
      <c r="AP798" s="3">
        <f t="shared" si="533"/>
        <v>0</v>
      </c>
      <c r="AQ798" s="3">
        <f t="shared" si="533"/>
        <v>0</v>
      </c>
      <c r="AR798" s="3">
        <f t="shared" si="533"/>
        <v>0</v>
      </c>
      <c r="AS798" s="3">
        <f t="shared" si="533"/>
        <v>0</v>
      </c>
      <c r="AT798" s="3">
        <f t="shared" si="533"/>
        <v>0</v>
      </c>
      <c r="AU798" s="3">
        <f t="shared" si="533"/>
        <v>0</v>
      </c>
      <c r="AV798" s="3">
        <f t="shared" si="533"/>
        <v>0</v>
      </c>
      <c r="AW798" s="3">
        <f t="shared" si="533"/>
        <v>0</v>
      </c>
      <c r="AX798" s="3">
        <f t="shared" si="533"/>
        <v>0</v>
      </c>
      <c r="AY798" s="3">
        <f t="shared" si="533"/>
        <v>0</v>
      </c>
      <c r="AZ798" s="3">
        <f t="shared" si="533"/>
        <v>0</v>
      </c>
      <c r="BA798" s="3">
        <f t="shared" si="533"/>
        <v>0</v>
      </c>
      <c r="BB798" s="3">
        <f t="shared" si="533"/>
        <v>0</v>
      </c>
      <c r="BC798" s="3">
        <f t="shared" si="533"/>
        <v>0</v>
      </c>
      <c r="BD798" s="3">
        <f t="shared" si="533"/>
        <v>0</v>
      </c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>
        <f>ROUND(SUMIF(AA783:AA796,"=78005709",FQ783:FQ796),2)</f>
        <v>0</v>
      </c>
      <c r="BY798" s="3">
        <f>ROUND(SUMIF(AA783:AA796,"=78005709",FR783:FR796),2)</f>
        <v>0</v>
      </c>
      <c r="BZ798" s="3">
        <f>ROUND(SUMIF(AA783:AA796,"=78005709",GL783:GL796),2)</f>
        <v>0</v>
      </c>
      <c r="CA798" s="3">
        <f>ROUND(SUMIF(AA783:AA796,"=78005709",GM783:GM796),2)</f>
        <v>0</v>
      </c>
      <c r="CB798" s="3">
        <f>ROUND(SUMIF(AA783:AA796,"=78005709",GN783:GN796),2)</f>
        <v>0</v>
      </c>
      <c r="CC798" s="3">
        <f>ROUND(SUMIF(AA783:AA796,"=78005709",GO783:GO796),2)</f>
        <v>0</v>
      </c>
      <c r="CD798" s="3">
        <f>ROUND(SUMIF(AA783:AA796,"=78005709",GP783:GP796),2)</f>
        <v>0</v>
      </c>
      <c r="CE798" s="3">
        <f>AC798-BX798</f>
        <v>0</v>
      </c>
      <c r="CF798" s="3">
        <f>AC798-BY798</f>
        <v>0</v>
      </c>
      <c r="CG798" s="3">
        <f>BX798-BZ798</f>
        <v>0</v>
      </c>
      <c r="CH798" s="3">
        <f>AC798-BX798-BY798+BZ798</f>
        <v>0</v>
      </c>
      <c r="CI798" s="3">
        <f>BY798-BZ798</f>
        <v>0</v>
      </c>
      <c r="CJ798" s="3">
        <f>ROUND(SUMIF(AA783:AA796,"=78005709",GX783:GX796),2)</f>
        <v>0</v>
      </c>
      <c r="CK798" s="3">
        <f>ROUND(SUMIF(AA783:AA796,"=78005709",GY783:GY796),2)</f>
        <v>0</v>
      </c>
      <c r="CL798" s="3">
        <f>ROUND(SUMIF(AA783:AA796,"=78005709",GZ783:GZ796),2)</f>
        <v>0</v>
      </c>
      <c r="CM798" s="3">
        <f>ROUND(SUMIF(AA783:AA796,"=78005709",HD783:HD796),2)</f>
        <v>0</v>
      </c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4"/>
      <c r="DH798" s="4"/>
      <c r="DI798" s="4"/>
      <c r="DJ798" s="4"/>
      <c r="DK798" s="4"/>
      <c r="DL798" s="4"/>
      <c r="DM798" s="4"/>
      <c r="DN798" s="4"/>
      <c r="DO798" s="4"/>
      <c r="DP798" s="4"/>
      <c r="DQ798" s="4"/>
      <c r="DR798" s="4"/>
      <c r="DS798" s="4"/>
      <c r="DT798" s="4"/>
      <c r="DU798" s="4"/>
      <c r="DV798" s="4"/>
      <c r="DW798" s="4"/>
      <c r="DX798" s="4"/>
      <c r="DY798" s="4"/>
      <c r="DZ798" s="4"/>
      <c r="EA798" s="4"/>
      <c r="EB798" s="4"/>
      <c r="EC798" s="4"/>
      <c r="ED798" s="4"/>
      <c r="EE798" s="4"/>
      <c r="EF798" s="4"/>
      <c r="EG798" s="4"/>
      <c r="EH798" s="4"/>
      <c r="EI798" s="4"/>
      <c r="EJ798" s="4"/>
      <c r="EK798" s="4"/>
      <c r="EL798" s="4"/>
      <c r="EM798" s="4"/>
      <c r="EN798" s="4"/>
      <c r="EO798" s="4"/>
      <c r="EP798" s="4"/>
      <c r="EQ798" s="4"/>
      <c r="ER798" s="4"/>
      <c r="ES798" s="4"/>
      <c r="ET798" s="4"/>
      <c r="EU798" s="4"/>
      <c r="EV798" s="4"/>
      <c r="EW798" s="4"/>
      <c r="EX798" s="4"/>
      <c r="EY798" s="4"/>
      <c r="EZ798" s="4"/>
      <c r="FA798" s="4"/>
      <c r="FB798" s="4"/>
      <c r="FC798" s="4"/>
      <c r="FD798" s="4"/>
      <c r="FE798" s="4"/>
      <c r="FF798" s="4"/>
      <c r="FG798" s="4"/>
      <c r="FH798" s="4"/>
      <c r="FI798" s="4"/>
      <c r="FJ798" s="4"/>
      <c r="FK798" s="4"/>
      <c r="FL798" s="4"/>
      <c r="FM798" s="4"/>
      <c r="FN798" s="4"/>
      <c r="FO798" s="4"/>
      <c r="FP798" s="4"/>
      <c r="FQ798" s="4"/>
      <c r="FR798" s="4"/>
      <c r="FS798" s="4"/>
      <c r="FT798" s="4"/>
      <c r="FU798" s="4"/>
      <c r="FV798" s="4"/>
      <c r="FW798" s="4"/>
      <c r="FX798" s="4"/>
      <c r="FY798" s="4"/>
      <c r="FZ798" s="4"/>
      <c r="GA798" s="4"/>
      <c r="GB798" s="4"/>
      <c r="GC798" s="4"/>
      <c r="GD798" s="4"/>
      <c r="GE798" s="4"/>
      <c r="GF798" s="4"/>
      <c r="GG798" s="4"/>
      <c r="GH798" s="4"/>
      <c r="GI798" s="4"/>
      <c r="GJ798" s="4"/>
      <c r="GK798" s="4"/>
      <c r="GL798" s="4"/>
      <c r="GM798" s="4"/>
      <c r="GN798" s="4"/>
      <c r="GO798" s="4"/>
      <c r="GP798" s="4"/>
      <c r="GQ798" s="4"/>
      <c r="GR798" s="4"/>
      <c r="GS798" s="4"/>
      <c r="GT798" s="4"/>
      <c r="GU798" s="4"/>
      <c r="GV798" s="4"/>
      <c r="GW798" s="4"/>
      <c r="GX798" s="4">
        <v>0</v>
      </c>
    </row>
    <row r="800" spans="1:255" x14ac:dyDescent="0.25">
      <c r="A800" s="5">
        <v>50</v>
      </c>
      <c r="B800" s="5">
        <v>0</v>
      </c>
      <c r="C800" s="5">
        <v>0</v>
      </c>
      <c r="D800" s="5">
        <v>1</v>
      </c>
      <c r="E800" s="5">
        <v>201</v>
      </c>
      <c r="F800" s="5">
        <f>ROUND(Source!O798,O800)</f>
        <v>0</v>
      </c>
      <c r="G800" s="5" t="s">
        <v>46</v>
      </c>
      <c r="H800" s="5" t="s">
        <v>47</v>
      </c>
      <c r="I800" s="5"/>
      <c r="J800" s="5"/>
      <c r="K800" s="5">
        <v>201</v>
      </c>
      <c r="L800" s="5">
        <v>1</v>
      </c>
      <c r="M800" s="5">
        <v>3</v>
      </c>
      <c r="N800" s="5" t="s">
        <v>3</v>
      </c>
      <c r="O800" s="5">
        <v>2</v>
      </c>
      <c r="P800" s="5"/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/>
      <c r="AA800" s="5"/>
      <c r="AB800" s="5"/>
    </row>
    <row r="801" spans="1:28" x14ac:dyDescent="0.25">
      <c r="A801" s="5">
        <v>50</v>
      </c>
      <c r="B801" s="5">
        <v>0</v>
      </c>
      <c r="C801" s="5">
        <v>0</v>
      </c>
      <c r="D801" s="5">
        <v>1</v>
      </c>
      <c r="E801" s="5">
        <v>202</v>
      </c>
      <c r="F801" s="5">
        <f>ROUND(Source!P798,O801)</f>
        <v>0</v>
      </c>
      <c r="G801" s="5" t="s">
        <v>48</v>
      </c>
      <c r="H801" s="5" t="s">
        <v>49</v>
      </c>
      <c r="I801" s="5"/>
      <c r="J801" s="5"/>
      <c r="K801" s="5">
        <v>202</v>
      </c>
      <c r="L801" s="5">
        <v>2</v>
      </c>
      <c r="M801" s="5">
        <v>3</v>
      </c>
      <c r="N801" s="5" t="s">
        <v>3</v>
      </c>
      <c r="O801" s="5">
        <v>2</v>
      </c>
      <c r="P801" s="5"/>
      <c r="Q801" s="5"/>
      <c r="R801" s="5"/>
      <c r="S801" s="5"/>
      <c r="T801" s="5"/>
      <c r="U801" s="5"/>
      <c r="V801" s="5"/>
      <c r="W801" s="5">
        <v>0</v>
      </c>
      <c r="X801" s="5">
        <v>1</v>
      </c>
      <c r="Y801" s="5">
        <v>0</v>
      </c>
      <c r="Z801" s="5"/>
      <c r="AA801" s="5"/>
      <c r="AB801" s="5"/>
    </row>
    <row r="802" spans="1:28" x14ac:dyDescent="0.25">
      <c r="A802" s="5">
        <v>50</v>
      </c>
      <c r="B802" s="5">
        <v>0</v>
      </c>
      <c r="C802" s="5">
        <v>0</v>
      </c>
      <c r="D802" s="5">
        <v>1</v>
      </c>
      <c r="E802" s="5">
        <v>222</v>
      </c>
      <c r="F802" s="5">
        <f>ROUND(Source!AO798,O802)</f>
        <v>0</v>
      </c>
      <c r="G802" s="5" t="s">
        <v>50</v>
      </c>
      <c r="H802" s="5" t="s">
        <v>51</v>
      </c>
      <c r="I802" s="5"/>
      <c r="J802" s="5"/>
      <c r="K802" s="5">
        <v>222</v>
      </c>
      <c r="L802" s="5">
        <v>3</v>
      </c>
      <c r="M802" s="5">
        <v>3</v>
      </c>
      <c r="N802" s="5" t="s">
        <v>3</v>
      </c>
      <c r="O802" s="5">
        <v>2</v>
      </c>
      <c r="P802" s="5"/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/>
      <c r="AA802" s="5"/>
      <c r="AB802" s="5"/>
    </row>
    <row r="803" spans="1:28" x14ac:dyDescent="0.25">
      <c r="A803" s="5">
        <v>50</v>
      </c>
      <c r="B803" s="5">
        <v>0</v>
      </c>
      <c r="C803" s="5">
        <v>0</v>
      </c>
      <c r="D803" s="5">
        <v>1</v>
      </c>
      <c r="E803" s="5">
        <v>225</v>
      </c>
      <c r="F803" s="5">
        <f>ROUND(Source!AV798,O803)</f>
        <v>0</v>
      </c>
      <c r="G803" s="5" t="s">
        <v>52</v>
      </c>
      <c r="H803" s="5" t="s">
        <v>53</v>
      </c>
      <c r="I803" s="5"/>
      <c r="J803" s="5"/>
      <c r="K803" s="5">
        <v>225</v>
      </c>
      <c r="L803" s="5">
        <v>4</v>
      </c>
      <c r="M803" s="5">
        <v>3</v>
      </c>
      <c r="N803" s="5" t="s">
        <v>3</v>
      </c>
      <c r="O803" s="5">
        <v>2</v>
      </c>
      <c r="P803" s="5"/>
      <c r="Q803" s="5"/>
      <c r="R803" s="5"/>
      <c r="S803" s="5"/>
      <c r="T803" s="5"/>
      <c r="U803" s="5"/>
      <c r="V803" s="5"/>
      <c r="W803" s="5">
        <v>0</v>
      </c>
      <c r="X803" s="5">
        <v>1</v>
      </c>
      <c r="Y803" s="5">
        <v>0</v>
      </c>
      <c r="Z803" s="5"/>
      <c r="AA803" s="5"/>
      <c r="AB803" s="5"/>
    </row>
    <row r="804" spans="1:28" x14ac:dyDescent="0.25">
      <c r="A804" s="5">
        <v>50</v>
      </c>
      <c r="B804" s="5">
        <v>0</v>
      </c>
      <c r="C804" s="5">
        <v>0</v>
      </c>
      <c r="D804" s="5">
        <v>1</v>
      </c>
      <c r="E804" s="5">
        <v>226</v>
      </c>
      <c r="F804" s="5">
        <f>ROUND(Source!AW798,O804)</f>
        <v>0</v>
      </c>
      <c r="G804" s="5" t="s">
        <v>54</v>
      </c>
      <c r="H804" s="5" t="s">
        <v>55</v>
      </c>
      <c r="I804" s="5"/>
      <c r="J804" s="5"/>
      <c r="K804" s="5">
        <v>226</v>
      </c>
      <c r="L804" s="5">
        <v>5</v>
      </c>
      <c r="M804" s="5">
        <v>3</v>
      </c>
      <c r="N804" s="5" t="s">
        <v>3</v>
      </c>
      <c r="O804" s="5">
        <v>2</v>
      </c>
      <c r="P804" s="5"/>
      <c r="Q804" s="5"/>
      <c r="R804" s="5"/>
      <c r="S804" s="5"/>
      <c r="T804" s="5"/>
      <c r="U804" s="5"/>
      <c r="V804" s="5"/>
      <c r="W804" s="5">
        <v>0</v>
      </c>
      <c r="X804" s="5">
        <v>1</v>
      </c>
      <c r="Y804" s="5">
        <v>0</v>
      </c>
      <c r="Z804" s="5"/>
      <c r="AA804" s="5"/>
      <c r="AB804" s="5"/>
    </row>
    <row r="805" spans="1:28" x14ac:dyDescent="0.25">
      <c r="A805" s="5">
        <v>50</v>
      </c>
      <c r="B805" s="5">
        <v>0</v>
      </c>
      <c r="C805" s="5">
        <v>0</v>
      </c>
      <c r="D805" s="5">
        <v>1</v>
      </c>
      <c r="E805" s="5">
        <v>227</v>
      </c>
      <c r="F805" s="5">
        <f>ROUND(Source!AX798,O805)</f>
        <v>0</v>
      </c>
      <c r="G805" s="5" t="s">
        <v>56</v>
      </c>
      <c r="H805" s="5" t="s">
        <v>57</v>
      </c>
      <c r="I805" s="5"/>
      <c r="J805" s="5"/>
      <c r="K805" s="5">
        <v>227</v>
      </c>
      <c r="L805" s="5">
        <v>6</v>
      </c>
      <c r="M805" s="5">
        <v>3</v>
      </c>
      <c r="N805" s="5" t="s">
        <v>3</v>
      </c>
      <c r="O805" s="5">
        <v>2</v>
      </c>
      <c r="P805" s="5"/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/>
      <c r="AA805" s="5"/>
      <c r="AB805" s="5"/>
    </row>
    <row r="806" spans="1:28" x14ac:dyDescent="0.25">
      <c r="A806" s="5">
        <v>50</v>
      </c>
      <c r="B806" s="5">
        <v>0</v>
      </c>
      <c r="C806" s="5">
        <v>0</v>
      </c>
      <c r="D806" s="5">
        <v>1</v>
      </c>
      <c r="E806" s="5">
        <v>228</v>
      </c>
      <c r="F806" s="5">
        <f>ROUND(Source!AY798,O806)</f>
        <v>0</v>
      </c>
      <c r="G806" s="5" t="s">
        <v>58</v>
      </c>
      <c r="H806" s="5" t="s">
        <v>59</v>
      </c>
      <c r="I806" s="5"/>
      <c r="J806" s="5"/>
      <c r="K806" s="5">
        <v>228</v>
      </c>
      <c r="L806" s="5">
        <v>7</v>
      </c>
      <c r="M806" s="5">
        <v>3</v>
      </c>
      <c r="N806" s="5" t="s">
        <v>3</v>
      </c>
      <c r="O806" s="5">
        <v>2</v>
      </c>
      <c r="P806" s="5"/>
      <c r="Q806" s="5"/>
      <c r="R806" s="5"/>
      <c r="S806" s="5"/>
      <c r="T806" s="5"/>
      <c r="U806" s="5"/>
      <c r="V806" s="5"/>
      <c r="W806" s="5">
        <v>0</v>
      </c>
      <c r="X806" s="5">
        <v>1</v>
      </c>
      <c r="Y806" s="5">
        <v>0</v>
      </c>
      <c r="Z806" s="5"/>
      <c r="AA806" s="5"/>
      <c r="AB806" s="5"/>
    </row>
    <row r="807" spans="1:28" x14ac:dyDescent="0.25">
      <c r="A807" s="5">
        <v>50</v>
      </c>
      <c r="B807" s="5">
        <v>0</v>
      </c>
      <c r="C807" s="5">
        <v>0</v>
      </c>
      <c r="D807" s="5">
        <v>1</v>
      </c>
      <c r="E807" s="5">
        <v>216</v>
      </c>
      <c r="F807" s="5">
        <f>ROUND(Source!AP798,O807)</f>
        <v>0</v>
      </c>
      <c r="G807" s="5" t="s">
        <v>60</v>
      </c>
      <c r="H807" s="5" t="s">
        <v>61</v>
      </c>
      <c r="I807" s="5"/>
      <c r="J807" s="5"/>
      <c r="K807" s="5">
        <v>216</v>
      </c>
      <c r="L807" s="5">
        <v>8</v>
      </c>
      <c r="M807" s="5">
        <v>3</v>
      </c>
      <c r="N807" s="5" t="s">
        <v>3</v>
      </c>
      <c r="O807" s="5">
        <v>2</v>
      </c>
      <c r="P807" s="5"/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/>
      <c r="AA807" s="5"/>
      <c r="AB807" s="5"/>
    </row>
    <row r="808" spans="1:28" x14ac:dyDescent="0.25">
      <c r="A808" s="5">
        <v>50</v>
      </c>
      <c r="B808" s="5">
        <v>0</v>
      </c>
      <c r="C808" s="5">
        <v>0</v>
      </c>
      <c r="D808" s="5">
        <v>1</v>
      </c>
      <c r="E808" s="5">
        <v>223</v>
      </c>
      <c r="F808" s="5">
        <f>ROUND(Source!AQ798,O808)</f>
        <v>0</v>
      </c>
      <c r="G808" s="5" t="s">
        <v>62</v>
      </c>
      <c r="H808" s="5" t="s">
        <v>63</v>
      </c>
      <c r="I808" s="5"/>
      <c r="J808" s="5"/>
      <c r="K808" s="5">
        <v>223</v>
      </c>
      <c r="L808" s="5">
        <v>9</v>
      </c>
      <c r="M808" s="5">
        <v>3</v>
      </c>
      <c r="N808" s="5" t="s">
        <v>3</v>
      </c>
      <c r="O808" s="5">
        <v>2</v>
      </c>
      <c r="P808" s="5"/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/>
      <c r="AA808" s="5"/>
      <c r="AB808" s="5"/>
    </row>
    <row r="809" spans="1:28" x14ac:dyDescent="0.25">
      <c r="A809" s="5">
        <v>50</v>
      </c>
      <c r="B809" s="5">
        <v>0</v>
      </c>
      <c r="C809" s="5">
        <v>0</v>
      </c>
      <c r="D809" s="5">
        <v>1</v>
      </c>
      <c r="E809" s="5">
        <v>229</v>
      </c>
      <c r="F809" s="5">
        <f>ROUND(Source!AZ798,O809)</f>
        <v>0</v>
      </c>
      <c r="G809" s="5" t="s">
        <v>64</v>
      </c>
      <c r="H809" s="5" t="s">
        <v>65</v>
      </c>
      <c r="I809" s="5"/>
      <c r="J809" s="5"/>
      <c r="K809" s="5">
        <v>229</v>
      </c>
      <c r="L809" s="5">
        <v>10</v>
      </c>
      <c r="M809" s="5">
        <v>3</v>
      </c>
      <c r="N809" s="5" t="s">
        <v>3</v>
      </c>
      <c r="O809" s="5">
        <v>2</v>
      </c>
      <c r="P809" s="5"/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/>
      <c r="AA809" s="5"/>
      <c r="AB809" s="5"/>
    </row>
    <row r="810" spans="1:28" x14ac:dyDescent="0.25">
      <c r="A810" s="5">
        <v>50</v>
      </c>
      <c r="B810" s="5">
        <v>0</v>
      </c>
      <c r="C810" s="5">
        <v>0</v>
      </c>
      <c r="D810" s="5">
        <v>1</v>
      </c>
      <c r="E810" s="5">
        <v>203</v>
      </c>
      <c r="F810" s="5">
        <f>ROUND(Source!Q798,O810)</f>
        <v>0</v>
      </c>
      <c r="G810" s="5" t="s">
        <v>66</v>
      </c>
      <c r="H810" s="5" t="s">
        <v>67</v>
      </c>
      <c r="I810" s="5"/>
      <c r="J810" s="5"/>
      <c r="K810" s="5">
        <v>203</v>
      </c>
      <c r="L810" s="5">
        <v>11</v>
      </c>
      <c r="M810" s="5">
        <v>3</v>
      </c>
      <c r="N810" s="5" t="s">
        <v>3</v>
      </c>
      <c r="O810" s="5">
        <v>2</v>
      </c>
      <c r="P810" s="5"/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/>
      <c r="AA810" s="5"/>
      <c r="AB810" s="5"/>
    </row>
    <row r="811" spans="1:28" x14ac:dyDescent="0.25">
      <c r="A811" s="5">
        <v>50</v>
      </c>
      <c r="B811" s="5">
        <v>0</v>
      </c>
      <c r="C811" s="5">
        <v>0</v>
      </c>
      <c r="D811" s="5">
        <v>1</v>
      </c>
      <c r="E811" s="5">
        <v>231</v>
      </c>
      <c r="F811" s="5">
        <f>ROUND(Source!BB798,O811)</f>
        <v>0</v>
      </c>
      <c r="G811" s="5" t="s">
        <v>68</v>
      </c>
      <c r="H811" s="5" t="s">
        <v>69</v>
      </c>
      <c r="I811" s="5"/>
      <c r="J811" s="5"/>
      <c r="K811" s="5">
        <v>231</v>
      </c>
      <c r="L811" s="5">
        <v>12</v>
      </c>
      <c r="M811" s="5">
        <v>3</v>
      </c>
      <c r="N811" s="5" t="s">
        <v>3</v>
      </c>
      <c r="O811" s="5">
        <v>2</v>
      </c>
      <c r="P811" s="5"/>
      <c r="Q811" s="5"/>
      <c r="R811" s="5"/>
      <c r="S811" s="5"/>
      <c r="T811" s="5"/>
      <c r="U811" s="5"/>
      <c r="V811" s="5"/>
      <c r="W811" s="5">
        <v>0</v>
      </c>
      <c r="X811" s="5">
        <v>1</v>
      </c>
      <c r="Y811" s="5">
        <v>0</v>
      </c>
      <c r="Z811" s="5"/>
      <c r="AA811" s="5"/>
      <c r="AB811" s="5"/>
    </row>
    <row r="812" spans="1:28" x14ac:dyDescent="0.25">
      <c r="A812" s="5">
        <v>50</v>
      </c>
      <c r="B812" s="5">
        <v>0</v>
      </c>
      <c r="C812" s="5">
        <v>0</v>
      </c>
      <c r="D812" s="5">
        <v>1</v>
      </c>
      <c r="E812" s="5">
        <v>204</v>
      </c>
      <c r="F812" s="5">
        <f>ROUND(Source!R798,O812)</f>
        <v>0</v>
      </c>
      <c r="G812" s="5" t="s">
        <v>70</v>
      </c>
      <c r="H812" s="5" t="s">
        <v>71</v>
      </c>
      <c r="I812" s="5"/>
      <c r="J812" s="5"/>
      <c r="K812" s="5">
        <v>204</v>
      </c>
      <c r="L812" s="5">
        <v>13</v>
      </c>
      <c r="M812" s="5">
        <v>3</v>
      </c>
      <c r="N812" s="5" t="s">
        <v>3</v>
      </c>
      <c r="O812" s="5">
        <v>2</v>
      </c>
      <c r="P812" s="5"/>
      <c r="Q812" s="5"/>
      <c r="R812" s="5"/>
      <c r="S812" s="5"/>
      <c r="T812" s="5"/>
      <c r="U812" s="5"/>
      <c r="V812" s="5"/>
      <c r="W812" s="5">
        <v>0</v>
      </c>
      <c r="X812" s="5">
        <v>1</v>
      </c>
      <c r="Y812" s="5">
        <v>0</v>
      </c>
      <c r="Z812" s="5"/>
      <c r="AA812" s="5"/>
      <c r="AB812" s="5"/>
    </row>
    <row r="813" spans="1:28" x14ac:dyDescent="0.25">
      <c r="A813" s="5">
        <v>50</v>
      </c>
      <c r="B813" s="5">
        <v>0</v>
      </c>
      <c r="C813" s="5">
        <v>0</v>
      </c>
      <c r="D813" s="5">
        <v>1</v>
      </c>
      <c r="E813" s="5">
        <v>205</v>
      </c>
      <c r="F813" s="5">
        <f>ROUND(Source!S798,O813)</f>
        <v>0</v>
      </c>
      <c r="G813" s="5" t="s">
        <v>72</v>
      </c>
      <c r="H813" s="5" t="s">
        <v>73</v>
      </c>
      <c r="I813" s="5"/>
      <c r="J813" s="5"/>
      <c r="K813" s="5">
        <v>205</v>
      </c>
      <c r="L813" s="5">
        <v>14</v>
      </c>
      <c r="M813" s="5">
        <v>3</v>
      </c>
      <c r="N813" s="5" t="s">
        <v>3</v>
      </c>
      <c r="O813" s="5">
        <v>2</v>
      </c>
      <c r="P813" s="5"/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/>
      <c r="AA813" s="5"/>
      <c r="AB813" s="5"/>
    </row>
    <row r="814" spans="1:28" x14ac:dyDescent="0.25">
      <c r="A814" s="5">
        <v>50</v>
      </c>
      <c r="B814" s="5">
        <v>0</v>
      </c>
      <c r="C814" s="5">
        <v>0</v>
      </c>
      <c r="D814" s="5">
        <v>1</v>
      </c>
      <c r="E814" s="5">
        <v>232</v>
      </c>
      <c r="F814" s="5">
        <f>ROUND(Source!BC798,O814)</f>
        <v>0</v>
      </c>
      <c r="G814" s="5" t="s">
        <v>74</v>
      </c>
      <c r="H814" s="5" t="s">
        <v>75</v>
      </c>
      <c r="I814" s="5"/>
      <c r="J814" s="5"/>
      <c r="K814" s="5">
        <v>232</v>
      </c>
      <c r="L814" s="5">
        <v>15</v>
      </c>
      <c r="M814" s="5">
        <v>3</v>
      </c>
      <c r="N814" s="5" t="s">
        <v>3</v>
      </c>
      <c r="O814" s="5">
        <v>2</v>
      </c>
      <c r="P814" s="5"/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/>
      <c r="AA814" s="5"/>
      <c r="AB814" s="5"/>
    </row>
    <row r="815" spans="1:28" x14ac:dyDescent="0.25">
      <c r="A815" s="5">
        <v>50</v>
      </c>
      <c r="B815" s="5">
        <v>0</v>
      </c>
      <c r="C815" s="5">
        <v>0</v>
      </c>
      <c r="D815" s="5">
        <v>1</v>
      </c>
      <c r="E815" s="5">
        <v>214</v>
      </c>
      <c r="F815" s="5">
        <f>ROUND(Source!AS798,O815)</f>
        <v>0</v>
      </c>
      <c r="G815" s="5" t="s">
        <v>76</v>
      </c>
      <c r="H815" s="5" t="s">
        <v>77</v>
      </c>
      <c r="I815" s="5"/>
      <c r="J815" s="5"/>
      <c r="K815" s="5">
        <v>214</v>
      </c>
      <c r="L815" s="5">
        <v>16</v>
      </c>
      <c r="M815" s="5">
        <v>3</v>
      </c>
      <c r="N815" s="5" t="s">
        <v>3</v>
      </c>
      <c r="O815" s="5">
        <v>2</v>
      </c>
      <c r="P815" s="5"/>
      <c r="Q815" s="5"/>
      <c r="R815" s="5"/>
      <c r="S815" s="5"/>
      <c r="T815" s="5"/>
      <c r="U815" s="5"/>
      <c r="V815" s="5"/>
      <c r="W815" s="5">
        <v>0</v>
      </c>
      <c r="X815" s="5">
        <v>1</v>
      </c>
      <c r="Y815" s="5">
        <v>0</v>
      </c>
      <c r="Z815" s="5"/>
      <c r="AA815" s="5"/>
      <c r="AB815" s="5"/>
    </row>
    <row r="816" spans="1:28" x14ac:dyDescent="0.25">
      <c r="A816" s="5">
        <v>50</v>
      </c>
      <c r="B816" s="5">
        <v>0</v>
      </c>
      <c r="C816" s="5">
        <v>0</v>
      </c>
      <c r="D816" s="5">
        <v>1</v>
      </c>
      <c r="E816" s="5">
        <v>215</v>
      </c>
      <c r="F816" s="5">
        <f>ROUND(Source!AT798,O816)</f>
        <v>0</v>
      </c>
      <c r="G816" s="5" t="s">
        <v>78</v>
      </c>
      <c r="H816" s="5" t="s">
        <v>79</v>
      </c>
      <c r="I816" s="5"/>
      <c r="J816" s="5"/>
      <c r="K816" s="5">
        <v>215</v>
      </c>
      <c r="L816" s="5">
        <v>17</v>
      </c>
      <c r="M816" s="5">
        <v>3</v>
      </c>
      <c r="N816" s="5" t="s">
        <v>3</v>
      </c>
      <c r="O816" s="5">
        <v>2</v>
      </c>
      <c r="P816" s="5"/>
      <c r="Q816" s="5"/>
      <c r="R816" s="5"/>
      <c r="S816" s="5"/>
      <c r="T816" s="5"/>
      <c r="U816" s="5"/>
      <c r="V816" s="5"/>
      <c r="W816" s="5">
        <v>0</v>
      </c>
      <c r="X816" s="5">
        <v>1</v>
      </c>
      <c r="Y816" s="5">
        <v>0</v>
      </c>
      <c r="Z816" s="5"/>
      <c r="AA816" s="5"/>
      <c r="AB816" s="5"/>
    </row>
    <row r="817" spans="1:255" x14ac:dyDescent="0.25">
      <c r="A817" s="5">
        <v>50</v>
      </c>
      <c r="B817" s="5">
        <v>0</v>
      </c>
      <c r="C817" s="5">
        <v>0</v>
      </c>
      <c r="D817" s="5">
        <v>1</v>
      </c>
      <c r="E817" s="5">
        <v>217</v>
      </c>
      <c r="F817" s="5">
        <f>ROUND(Source!AU798,O817)</f>
        <v>0</v>
      </c>
      <c r="G817" s="5" t="s">
        <v>80</v>
      </c>
      <c r="H817" s="5" t="s">
        <v>81</v>
      </c>
      <c r="I817" s="5"/>
      <c r="J817" s="5"/>
      <c r="K817" s="5">
        <v>217</v>
      </c>
      <c r="L817" s="5">
        <v>18</v>
      </c>
      <c r="M817" s="5">
        <v>3</v>
      </c>
      <c r="N817" s="5" t="s">
        <v>3</v>
      </c>
      <c r="O817" s="5">
        <v>2</v>
      </c>
      <c r="P817" s="5"/>
      <c r="Q817" s="5"/>
      <c r="R817" s="5"/>
      <c r="S817" s="5"/>
      <c r="T817" s="5"/>
      <c r="U817" s="5"/>
      <c r="V817" s="5"/>
      <c r="W817" s="5">
        <v>0</v>
      </c>
      <c r="X817" s="5">
        <v>1</v>
      </c>
      <c r="Y817" s="5">
        <v>0</v>
      </c>
      <c r="Z817" s="5"/>
      <c r="AA817" s="5"/>
      <c r="AB817" s="5"/>
    </row>
    <row r="818" spans="1:255" x14ac:dyDescent="0.25">
      <c r="A818" s="5">
        <v>50</v>
      </c>
      <c r="B818" s="5">
        <v>0</v>
      </c>
      <c r="C818" s="5">
        <v>0</v>
      </c>
      <c r="D818" s="5">
        <v>1</v>
      </c>
      <c r="E818" s="5">
        <v>230</v>
      </c>
      <c r="F818" s="5">
        <f>ROUND(Source!BA798,O818)</f>
        <v>0</v>
      </c>
      <c r="G818" s="5" t="s">
        <v>82</v>
      </c>
      <c r="H818" s="5" t="s">
        <v>83</v>
      </c>
      <c r="I818" s="5"/>
      <c r="J818" s="5"/>
      <c r="K818" s="5">
        <v>230</v>
      </c>
      <c r="L818" s="5">
        <v>19</v>
      </c>
      <c r="M818" s="5">
        <v>3</v>
      </c>
      <c r="N818" s="5" t="s">
        <v>3</v>
      </c>
      <c r="O818" s="5">
        <v>2</v>
      </c>
      <c r="P818" s="5"/>
      <c r="Q818" s="5"/>
      <c r="R818" s="5"/>
      <c r="S818" s="5"/>
      <c r="T818" s="5"/>
      <c r="U818" s="5"/>
      <c r="V818" s="5"/>
      <c r="W818" s="5">
        <v>0</v>
      </c>
      <c r="X818" s="5">
        <v>1</v>
      </c>
      <c r="Y818" s="5">
        <v>0</v>
      </c>
      <c r="Z818" s="5"/>
      <c r="AA818" s="5"/>
      <c r="AB818" s="5"/>
    </row>
    <row r="819" spans="1:255" x14ac:dyDescent="0.25">
      <c r="A819" s="5">
        <v>50</v>
      </c>
      <c r="B819" s="5">
        <v>0</v>
      </c>
      <c r="C819" s="5">
        <v>0</v>
      </c>
      <c r="D819" s="5">
        <v>1</v>
      </c>
      <c r="E819" s="5">
        <v>206</v>
      </c>
      <c r="F819" s="5">
        <f>ROUND(Source!T798,O819)</f>
        <v>0</v>
      </c>
      <c r="G819" s="5" t="s">
        <v>84</v>
      </c>
      <c r="H819" s="5" t="s">
        <v>85</v>
      </c>
      <c r="I819" s="5"/>
      <c r="J819" s="5"/>
      <c r="K819" s="5">
        <v>206</v>
      </c>
      <c r="L819" s="5">
        <v>20</v>
      </c>
      <c r="M819" s="5">
        <v>3</v>
      </c>
      <c r="N819" s="5" t="s">
        <v>3</v>
      </c>
      <c r="O819" s="5">
        <v>2</v>
      </c>
      <c r="P819" s="5"/>
      <c r="Q819" s="5"/>
      <c r="R819" s="5"/>
      <c r="S819" s="5"/>
      <c r="T819" s="5"/>
      <c r="U819" s="5"/>
      <c r="V819" s="5"/>
      <c r="W819" s="5">
        <v>0</v>
      </c>
      <c r="X819" s="5">
        <v>1</v>
      </c>
      <c r="Y819" s="5">
        <v>0</v>
      </c>
      <c r="Z819" s="5"/>
      <c r="AA819" s="5"/>
      <c r="AB819" s="5"/>
    </row>
    <row r="820" spans="1:255" x14ac:dyDescent="0.25">
      <c r="A820" s="5">
        <v>50</v>
      </c>
      <c r="B820" s="5">
        <v>0</v>
      </c>
      <c r="C820" s="5">
        <v>0</v>
      </c>
      <c r="D820" s="5">
        <v>1</v>
      </c>
      <c r="E820" s="5">
        <v>207</v>
      </c>
      <c r="F820" s="5">
        <f>ROUND(Source!U798,O820)</f>
        <v>0</v>
      </c>
      <c r="G820" s="5" t="s">
        <v>86</v>
      </c>
      <c r="H820" s="5" t="s">
        <v>87</v>
      </c>
      <c r="I820" s="5"/>
      <c r="J820" s="5"/>
      <c r="K820" s="5">
        <v>207</v>
      </c>
      <c r="L820" s="5">
        <v>21</v>
      </c>
      <c r="M820" s="5">
        <v>3</v>
      </c>
      <c r="N820" s="5" t="s">
        <v>3</v>
      </c>
      <c r="O820" s="5">
        <v>7</v>
      </c>
      <c r="P820" s="5"/>
      <c r="Q820" s="5"/>
      <c r="R820" s="5"/>
      <c r="S820" s="5"/>
      <c r="T820" s="5"/>
      <c r="U820" s="5"/>
      <c r="V820" s="5"/>
      <c r="W820" s="5">
        <v>0</v>
      </c>
      <c r="X820" s="5">
        <v>1</v>
      </c>
      <c r="Y820" s="5">
        <v>0</v>
      </c>
      <c r="Z820" s="5"/>
      <c r="AA820" s="5"/>
      <c r="AB820" s="5"/>
    </row>
    <row r="821" spans="1:255" x14ac:dyDescent="0.25">
      <c r="A821" s="5">
        <v>50</v>
      </c>
      <c r="B821" s="5">
        <v>0</v>
      </c>
      <c r="C821" s="5">
        <v>0</v>
      </c>
      <c r="D821" s="5">
        <v>1</v>
      </c>
      <c r="E821" s="5">
        <v>208</v>
      </c>
      <c r="F821" s="5">
        <f>ROUND(Source!V798,O821)</f>
        <v>0</v>
      </c>
      <c r="G821" s="5" t="s">
        <v>88</v>
      </c>
      <c r="H821" s="5" t="s">
        <v>89</v>
      </c>
      <c r="I821" s="5"/>
      <c r="J821" s="5"/>
      <c r="K821" s="5">
        <v>208</v>
      </c>
      <c r="L821" s="5">
        <v>22</v>
      </c>
      <c r="M821" s="5">
        <v>3</v>
      </c>
      <c r="N821" s="5" t="s">
        <v>3</v>
      </c>
      <c r="O821" s="5">
        <v>7</v>
      </c>
      <c r="P821" s="5"/>
      <c r="Q821" s="5"/>
      <c r="R821" s="5"/>
      <c r="S821" s="5"/>
      <c r="T821" s="5"/>
      <c r="U821" s="5"/>
      <c r="V821" s="5"/>
      <c r="W821" s="5">
        <v>0</v>
      </c>
      <c r="X821" s="5">
        <v>1</v>
      </c>
      <c r="Y821" s="5">
        <v>0</v>
      </c>
      <c r="Z821" s="5"/>
      <c r="AA821" s="5"/>
      <c r="AB821" s="5"/>
    </row>
    <row r="822" spans="1:255" x14ac:dyDescent="0.25">
      <c r="A822" s="5">
        <v>50</v>
      </c>
      <c r="B822" s="5">
        <v>0</v>
      </c>
      <c r="C822" s="5">
        <v>0</v>
      </c>
      <c r="D822" s="5">
        <v>1</v>
      </c>
      <c r="E822" s="5">
        <v>209</v>
      </c>
      <c r="F822" s="5">
        <f>ROUND(Source!W798,O822)</f>
        <v>0</v>
      </c>
      <c r="G822" s="5" t="s">
        <v>90</v>
      </c>
      <c r="H822" s="5" t="s">
        <v>91</v>
      </c>
      <c r="I822" s="5"/>
      <c r="J822" s="5"/>
      <c r="K822" s="5">
        <v>209</v>
      </c>
      <c r="L822" s="5">
        <v>23</v>
      </c>
      <c r="M822" s="5">
        <v>3</v>
      </c>
      <c r="N822" s="5" t="s">
        <v>3</v>
      </c>
      <c r="O822" s="5">
        <v>2</v>
      </c>
      <c r="P822" s="5"/>
      <c r="Q822" s="5"/>
      <c r="R822" s="5"/>
      <c r="S822" s="5"/>
      <c r="T822" s="5"/>
      <c r="U822" s="5"/>
      <c r="V822" s="5"/>
      <c r="W822" s="5">
        <v>0</v>
      </c>
      <c r="X822" s="5">
        <v>1</v>
      </c>
      <c r="Y822" s="5">
        <v>0</v>
      </c>
      <c r="Z822" s="5"/>
      <c r="AA822" s="5"/>
      <c r="AB822" s="5"/>
    </row>
    <row r="823" spans="1:255" x14ac:dyDescent="0.25">
      <c r="A823" s="5">
        <v>50</v>
      </c>
      <c r="B823" s="5">
        <v>0</v>
      </c>
      <c r="C823" s="5">
        <v>0</v>
      </c>
      <c r="D823" s="5">
        <v>1</v>
      </c>
      <c r="E823" s="5">
        <v>233</v>
      </c>
      <c r="F823" s="5">
        <f>ROUND(Source!BD798,O823)</f>
        <v>0</v>
      </c>
      <c r="G823" s="5" t="s">
        <v>92</v>
      </c>
      <c r="H823" s="5" t="s">
        <v>93</v>
      </c>
      <c r="I823" s="5"/>
      <c r="J823" s="5"/>
      <c r="K823" s="5">
        <v>233</v>
      </c>
      <c r="L823" s="5">
        <v>24</v>
      </c>
      <c r="M823" s="5">
        <v>3</v>
      </c>
      <c r="N823" s="5" t="s">
        <v>3</v>
      </c>
      <c r="O823" s="5">
        <v>2</v>
      </c>
      <c r="P823" s="5"/>
      <c r="Q823" s="5"/>
      <c r="R823" s="5"/>
      <c r="S823" s="5"/>
      <c r="T823" s="5"/>
      <c r="U823" s="5"/>
      <c r="V823" s="5"/>
      <c r="W823" s="5">
        <v>0</v>
      </c>
      <c r="X823" s="5">
        <v>1</v>
      </c>
      <c r="Y823" s="5">
        <v>0</v>
      </c>
      <c r="Z823" s="5"/>
      <c r="AA823" s="5"/>
      <c r="AB823" s="5"/>
    </row>
    <row r="824" spans="1:255" x14ac:dyDescent="0.25">
      <c r="A824" s="5">
        <v>50</v>
      </c>
      <c r="B824" s="5">
        <v>0</v>
      </c>
      <c r="C824" s="5">
        <v>0</v>
      </c>
      <c r="D824" s="5">
        <v>1</v>
      </c>
      <c r="E824" s="5">
        <v>210</v>
      </c>
      <c r="F824" s="5">
        <f>ROUND(Source!X798,O824)</f>
        <v>0</v>
      </c>
      <c r="G824" s="5" t="s">
        <v>94</v>
      </c>
      <c r="H824" s="5" t="s">
        <v>95</v>
      </c>
      <c r="I824" s="5"/>
      <c r="J824" s="5"/>
      <c r="K824" s="5">
        <v>210</v>
      </c>
      <c r="L824" s="5">
        <v>25</v>
      </c>
      <c r="M824" s="5">
        <v>3</v>
      </c>
      <c r="N824" s="5" t="s">
        <v>3</v>
      </c>
      <c r="O824" s="5">
        <v>2</v>
      </c>
      <c r="P824" s="5"/>
      <c r="Q824" s="5"/>
      <c r="R824" s="5"/>
      <c r="S824" s="5"/>
      <c r="T824" s="5"/>
      <c r="U824" s="5"/>
      <c r="V824" s="5"/>
      <c r="W824" s="5">
        <v>0</v>
      </c>
      <c r="X824" s="5">
        <v>1</v>
      </c>
      <c r="Y824" s="5">
        <v>0</v>
      </c>
      <c r="Z824" s="5"/>
      <c r="AA824" s="5"/>
      <c r="AB824" s="5"/>
    </row>
    <row r="825" spans="1:255" x14ac:dyDescent="0.25">
      <c r="A825" s="5">
        <v>50</v>
      </c>
      <c r="B825" s="5">
        <v>0</v>
      </c>
      <c r="C825" s="5">
        <v>0</v>
      </c>
      <c r="D825" s="5">
        <v>1</v>
      </c>
      <c r="E825" s="5">
        <v>211</v>
      </c>
      <c r="F825" s="5">
        <f>ROUND(Source!Y798,O825)</f>
        <v>0</v>
      </c>
      <c r="G825" s="5" t="s">
        <v>96</v>
      </c>
      <c r="H825" s="5" t="s">
        <v>97</v>
      </c>
      <c r="I825" s="5"/>
      <c r="J825" s="5"/>
      <c r="K825" s="5">
        <v>211</v>
      </c>
      <c r="L825" s="5">
        <v>26</v>
      </c>
      <c r="M825" s="5">
        <v>3</v>
      </c>
      <c r="N825" s="5" t="s">
        <v>3</v>
      </c>
      <c r="O825" s="5">
        <v>2</v>
      </c>
      <c r="P825" s="5"/>
      <c r="Q825" s="5"/>
      <c r="R825" s="5"/>
      <c r="S825" s="5"/>
      <c r="T825" s="5"/>
      <c r="U825" s="5"/>
      <c r="V825" s="5"/>
      <c r="W825" s="5">
        <v>0</v>
      </c>
      <c r="X825" s="5">
        <v>1</v>
      </c>
      <c r="Y825" s="5">
        <v>0</v>
      </c>
      <c r="Z825" s="5"/>
      <c r="AA825" s="5"/>
      <c r="AB825" s="5"/>
    </row>
    <row r="826" spans="1:255" x14ac:dyDescent="0.25">
      <c r="A826" s="5">
        <v>50</v>
      </c>
      <c r="B826" s="5">
        <v>0</v>
      </c>
      <c r="C826" s="5">
        <v>0</v>
      </c>
      <c r="D826" s="5">
        <v>1</v>
      </c>
      <c r="E826" s="5">
        <v>224</v>
      </c>
      <c r="F826" s="5">
        <f>ROUND(Source!AR798,O826)</f>
        <v>0</v>
      </c>
      <c r="G826" s="5" t="s">
        <v>98</v>
      </c>
      <c r="H826" s="5" t="s">
        <v>99</v>
      </c>
      <c r="I826" s="5"/>
      <c r="J826" s="5"/>
      <c r="K826" s="5">
        <v>224</v>
      </c>
      <c r="L826" s="5">
        <v>27</v>
      </c>
      <c r="M826" s="5">
        <v>3</v>
      </c>
      <c r="N826" s="5" t="s">
        <v>3</v>
      </c>
      <c r="O826" s="5">
        <v>2</v>
      </c>
      <c r="P826" s="5"/>
      <c r="Q826" s="5"/>
      <c r="R826" s="5"/>
      <c r="S826" s="5"/>
      <c r="T826" s="5"/>
      <c r="U826" s="5"/>
      <c r="V826" s="5"/>
      <c r="W826" s="5">
        <v>0</v>
      </c>
      <c r="X826" s="5">
        <v>1</v>
      </c>
      <c r="Y826" s="5">
        <v>0</v>
      </c>
      <c r="Z826" s="5"/>
      <c r="AA826" s="5"/>
      <c r="AB826" s="5"/>
    </row>
    <row r="828" spans="1:255" x14ac:dyDescent="0.25">
      <c r="A828" s="1">
        <v>4</v>
      </c>
      <c r="B828" s="1">
        <v>1</v>
      </c>
      <c r="C828" s="1"/>
      <c r="D828" s="1">
        <f>ROW(A847)</f>
        <v>847</v>
      </c>
      <c r="E828" s="1"/>
      <c r="F828" s="1" t="s">
        <v>18</v>
      </c>
      <c r="G828" s="1" t="s">
        <v>208</v>
      </c>
      <c r="H828" s="1" t="s">
        <v>3</v>
      </c>
      <c r="I828" s="1">
        <v>0</v>
      </c>
      <c r="J828" s="1"/>
      <c r="K828" s="1">
        <v>0</v>
      </c>
      <c r="L828" s="1"/>
      <c r="M828" s="1" t="s">
        <v>3</v>
      </c>
      <c r="N828" s="1"/>
      <c r="O828" s="1"/>
      <c r="P828" s="1"/>
      <c r="Q828" s="1"/>
      <c r="R828" s="1"/>
      <c r="S828" s="1">
        <v>0</v>
      </c>
      <c r="T828" s="1"/>
      <c r="U828" s="1" t="s">
        <v>3</v>
      </c>
      <c r="V828" s="1">
        <v>2</v>
      </c>
      <c r="W828" s="1"/>
      <c r="X828" s="1"/>
      <c r="Y828" s="1"/>
      <c r="Z828" s="1"/>
      <c r="AA828" s="1"/>
      <c r="AB828" s="1" t="s">
        <v>3</v>
      </c>
      <c r="AC828" s="1" t="s">
        <v>3</v>
      </c>
      <c r="AD828" s="1" t="s">
        <v>3</v>
      </c>
      <c r="AE828" s="1" t="s">
        <v>3</v>
      </c>
      <c r="AF828" s="1" t="s">
        <v>3</v>
      </c>
      <c r="AG828" s="1" t="s">
        <v>3</v>
      </c>
      <c r="AH828" s="1"/>
      <c r="AI828" s="1"/>
      <c r="AJ828" s="1"/>
      <c r="AK828" s="1"/>
      <c r="AL828" s="1"/>
      <c r="AM828" s="1"/>
      <c r="AN828" s="1"/>
      <c r="AO828" s="1"/>
      <c r="AP828" s="1" t="s">
        <v>3</v>
      </c>
      <c r="AQ828" s="1" t="s">
        <v>3</v>
      </c>
      <c r="AR828" s="1" t="s">
        <v>3</v>
      </c>
      <c r="AS828" s="1"/>
      <c r="AT828" s="1"/>
      <c r="AU828" s="1"/>
      <c r="AV828" s="1"/>
      <c r="AW828" s="1"/>
      <c r="AX828" s="1"/>
      <c r="AY828" s="1"/>
      <c r="AZ828" s="1" t="s">
        <v>3</v>
      </c>
      <c r="BA828" s="1"/>
      <c r="BB828" s="1" t="s">
        <v>3</v>
      </c>
      <c r="BC828" s="1" t="s">
        <v>3</v>
      </c>
      <c r="BD828" s="1" t="s">
        <v>3</v>
      </c>
      <c r="BE828" s="1" t="s">
        <v>3</v>
      </c>
      <c r="BF828" s="1" t="s">
        <v>3</v>
      </c>
      <c r="BG828" s="1" t="s">
        <v>3</v>
      </c>
      <c r="BH828" s="1" t="s">
        <v>3</v>
      </c>
      <c r="BI828" s="1" t="s">
        <v>3</v>
      </c>
      <c r="BJ828" s="1" t="s">
        <v>3</v>
      </c>
      <c r="BK828" s="1" t="s">
        <v>3</v>
      </c>
      <c r="BL828" s="1" t="s">
        <v>3</v>
      </c>
      <c r="BM828" s="1" t="s">
        <v>3</v>
      </c>
      <c r="BN828" s="1" t="s">
        <v>3</v>
      </c>
      <c r="BO828" s="1" t="s">
        <v>3</v>
      </c>
      <c r="BP828" s="1" t="s">
        <v>3</v>
      </c>
      <c r="BQ828" s="1"/>
      <c r="BR828" s="1"/>
      <c r="BS828" s="1"/>
      <c r="BT828" s="1"/>
      <c r="BU828" s="1"/>
      <c r="BV828" s="1"/>
      <c r="BW828" s="1"/>
      <c r="BX828" s="1">
        <v>0</v>
      </c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>
        <v>0</v>
      </c>
    </row>
    <row r="830" spans="1:255" x14ac:dyDescent="0.25">
      <c r="A830" s="3">
        <v>52</v>
      </c>
      <c r="B830" s="3">
        <f t="shared" ref="B830:G830" si="534">B847</f>
        <v>1</v>
      </c>
      <c r="C830" s="3">
        <f t="shared" si="534"/>
        <v>4</v>
      </c>
      <c r="D830" s="3">
        <f t="shared" si="534"/>
        <v>828</v>
      </c>
      <c r="E830" s="3">
        <f t="shared" si="534"/>
        <v>0</v>
      </c>
      <c r="F830" s="3" t="str">
        <f t="shared" si="534"/>
        <v>Новый раздел</v>
      </c>
      <c r="G830" s="3" t="str">
        <f t="shared" si="534"/>
        <v>ГНБ №11. L=69 м (1 скв., 2  трубы, без напряжения)</v>
      </c>
      <c r="H830" s="3"/>
      <c r="I830" s="3"/>
      <c r="J830" s="3"/>
      <c r="K830" s="3"/>
      <c r="L830" s="3"/>
      <c r="M830" s="3"/>
      <c r="N830" s="3"/>
      <c r="O830" s="3">
        <f t="shared" ref="O830:AT830" si="535">O847</f>
        <v>1555487.02</v>
      </c>
      <c r="P830" s="3">
        <f t="shared" si="535"/>
        <v>632610.26</v>
      </c>
      <c r="Q830" s="3">
        <f t="shared" si="535"/>
        <v>562916.1</v>
      </c>
      <c r="R830" s="3">
        <f t="shared" si="535"/>
        <v>223171.58</v>
      </c>
      <c r="S830" s="3">
        <f t="shared" si="535"/>
        <v>136789.07999999999</v>
      </c>
      <c r="T830" s="3">
        <f t="shared" si="535"/>
        <v>0</v>
      </c>
      <c r="U830" s="3">
        <f t="shared" si="535"/>
        <v>153.84</v>
      </c>
      <c r="V830" s="3">
        <f t="shared" si="535"/>
        <v>239.13</v>
      </c>
      <c r="W830" s="3">
        <f t="shared" si="535"/>
        <v>0</v>
      </c>
      <c r="X830" s="3">
        <f t="shared" si="535"/>
        <v>382312.99</v>
      </c>
      <c r="Y830" s="3">
        <f t="shared" si="535"/>
        <v>164007</v>
      </c>
      <c r="Z830" s="3">
        <f t="shared" si="535"/>
        <v>0</v>
      </c>
      <c r="AA830" s="3">
        <f t="shared" si="535"/>
        <v>0</v>
      </c>
      <c r="AB830" s="3">
        <f t="shared" si="535"/>
        <v>1555487.02</v>
      </c>
      <c r="AC830" s="3">
        <f t="shared" si="535"/>
        <v>632610.26</v>
      </c>
      <c r="AD830" s="3">
        <f t="shared" si="535"/>
        <v>562916.1</v>
      </c>
      <c r="AE830" s="3">
        <f t="shared" si="535"/>
        <v>223171.58</v>
      </c>
      <c r="AF830" s="3">
        <f t="shared" si="535"/>
        <v>136789.07999999999</v>
      </c>
      <c r="AG830" s="3">
        <f t="shared" si="535"/>
        <v>0</v>
      </c>
      <c r="AH830" s="3">
        <f t="shared" si="535"/>
        <v>153.84</v>
      </c>
      <c r="AI830" s="3">
        <f t="shared" si="535"/>
        <v>239.13</v>
      </c>
      <c r="AJ830" s="3">
        <f t="shared" si="535"/>
        <v>0</v>
      </c>
      <c r="AK830" s="3">
        <f t="shared" si="535"/>
        <v>382312.99</v>
      </c>
      <c r="AL830" s="3">
        <f t="shared" si="535"/>
        <v>164007</v>
      </c>
      <c r="AM830" s="3">
        <f t="shared" si="535"/>
        <v>0</v>
      </c>
      <c r="AN830" s="3">
        <f t="shared" si="535"/>
        <v>0</v>
      </c>
      <c r="AO830" s="3">
        <f t="shared" si="535"/>
        <v>0</v>
      </c>
      <c r="AP830" s="3">
        <f t="shared" si="535"/>
        <v>0</v>
      </c>
      <c r="AQ830" s="3">
        <f t="shared" si="535"/>
        <v>0</v>
      </c>
      <c r="AR830" s="3">
        <f t="shared" si="535"/>
        <v>2101807.0099999998</v>
      </c>
      <c r="AS830" s="3">
        <f t="shared" si="535"/>
        <v>2101613.81</v>
      </c>
      <c r="AT830" s="3">
        <f t="shared" si="535"/>
        <v>193.2</v>
      </c>
      <c r="AU830" s="3">
        <f t="shared" ref="AU830:BZ830" si="536">AU847</f>
        <v>0</v>
      </c>
      <c r="AV830" s="3">
        <f t="shared" si="536"/>
        <v>632610.26</v>
      </c>
      <c r="AW830" s="3">
        <f t="shared" si="536"/>
        <v>632610.26</v>
      </c>
      <c r="AX830" s="3">
        <f t="shared" si="536"/>
        <v>0</v>
      </c>
      <c r="AY830" s="3">
        <f t="shared" si="536"/>
        <v>632610.26</v>
      </c>
      <c r="AZ830" s="3">
        <f t="shared" si="536"/>
        <v>0</v>
      </c>
      <c r="BA830" s="3">
        <f t="shared" si="536"/>
        <v>0</v>
      </c>
      <c r="BB830" s="3">
        <f t="shared" si="536"/>
        <v>0</v>
      </c>
      <c r="BC830" s="3">
        <f t="shared" si="536"/>
        <v>0</v>
      </c>
      <c r="BD830" s="3">
        <f t="shared" si="536"/>
        <v>0</v>
      </c>
      <c r="BE830" s="3">
        <f t="shared" si="536"/>
        <v>0</v>
      </c>
      <c r="BF830" s="3">
        <f t="shared" si="536"/>
        <v>0</v>
      </c>
      <c r="BG830" s="3">
        <f t="shared" si="536"/>
        <v>0</v>
      </c>
      <c r="BH830" s="3">
        <f t="shared" si="536"/>
        <v>0</v>
      </c>
      <c r="BI830" s="3">
        <f t="shared" si="536"/>
        <v>0</v>
      </c>
      <c r="BJ830" s="3">
        <f t="shared" si="536"/>
        <v>0</v>
      </c>
      <c r="BK830" s="3">
        <f t="shared" si="536"/>
        <v>0</v>
      </c>
      <c r="BL830" s="3">
        <f t="shared" si="536"/>
        <v>0</v>
      </c>
      <c r="BM830" s="3">
        <f t="shared" si="536"/>
        <v>0</v>
      </c>
      <c r="BN830" s="3">
        <f t="shared" si="536"/>
        <v>0</v>
      </c>
      <c r="BO830" s="3">
        <f t="shared" si="536"/>
        <v>0</v>
      </c>
      <c r="BP830" s="3">
        <f t="shared" si="536"/>
        <v>0</v>
      </c>
      <c r="BQ830" s="3">
        <f t="shared" si="536"/>
        <v>0</v>
      </c>
      <c r="BR830" s="3">
        <f t="shared" si="536"/>
        <v>0</v>
      </c>
      <c r="BS830" s="3">
        <f t="shared" si="536"/>
        <v>0</v>
      </c>
      <c r="BT830" s="3">
        <f t="shared" si="536"/>
        <v>0</v>
      </c>
      <c r="BU830" s="3">
        <f t="shared" si="536"/>
        <v>0</v>
      </c>
      <c r="BV830" s="3">
        <f t="shared" si="536"/>
        <v>0</v>
      </c>
      <c r="BW830" s="3">
        <f t="shared" si="536"/>
        <v>0</v>
      </c>
      <c r="BX830" s="3">
        <f t="shared" si="536"/>
        <v>0</v>
      </c>
      <c r="BY830" s="3">
        <f t="shared" si="536"/>
        <v>0</v>
      </c>
      <c r="BZ830" s="3">
        <f t="shared" si="536"/>
        <v>0</v>
      </c>
      <c r="CA830" s="3">
        <f t="shared" ref="CA830:DF830" si="537">CA847</f>
        <v>2101807.0099999998</v>
      </c>
      <c r="CB830" s="3">
        <f t="shared" si="537"/>
        <v>2101613.81</v>
      </c>
      <c r="CC830" s="3">
        <f t="shared" si="537"/>
        <v>193.2</v>
      </c>
      <c r="CD830" s="3">
        <f t="shared" si="537"/>
        <v>0</v>
      </c>
      <c r="CE830" s="3">
        <f t="shared" si="537"/>
        <v>632610.26</v>
      </c>
      <c r="CF830" s="3">
        <f t="shared" si="537"/>
        <v>632610.26</v>
      </c>
      <c r="CG830" s="3">
        <f t="shared" si="537"/>
        <v>0</v>
      </c>
      <c r="CH830" s="3">
        <f t="shared" si="537"/>
        <v>632610.26</v>
      </c>
      <c r="CI830" s="3">
        <f t="shared" si="537"/>
        <v>0</v>
      </c>
      <c r="CJ830" s="3">
        <f t="shared" si="537"/>
        <v>0</v>
      </c>
      <c r="CK830" s="3">
        <f t="shared" si="537"/>
        <v>0</v>
      </c>
      <c r="CL830" s="3">
        <f t="shared" si="537"/>
        <v>0</v>
      </c>
      <c r="CM830" s="3">
        <f t="shared" si="537"/>
        <v>0</v>
      </c>
      <c r="CN830" s="3">
        <f t="shared" si="537"/>
        <v>0</v>
      </c>
      <c r="CO830" s="3">
        <f t="shared" si="537"/>
        <v>0</v>
      </c>
      <c r="CP830" s="3">
        <f t="shared" si="537"/>
        <v>0</v>
      </c>
      <c r="CQ830" s="3">
        <f t="shared" si="537"/>
        <v>0</v>
      </c>
      <c r="CR830" s="3">
        <f t="shared" si="537"/>
        <v>0</v>
      </c>
      <c r="CS830" s="3">
        <f t="shared" si="537"/>
        <v>0</v>
      </c>
      <c r="CT830" s="3">
        <f t="shared" si="537"/>
        <v>0</v>
      </c>
      <c r="CU830" s="3">
        <f t="shared" si="537"/>
        <v>0</v>
      </c>
      <c r="CV830" s="3">
        <f t="shared" si="537"/>
        <v>0</v>
      </c>
      <c r="CW830" s="3">
        <f t="shared" si="537"/>
        <v>0</v>
      </c>
      <c r="CX830" s="3">
        <f t="shared" si="537"/>
        <v>0</v>
      </c>
      <c r="CY830" s="3">
        <f t="shared" si="537"/>
        <v>0</v>
      </c>
      <c r="CZ830" s="3">
        <f t="shared" si="537"/>
        <v>0</v>
      </c>
      <c r="DA830" s="3">
        <f t="shared" si="537"/>
        <v>0</v>
      </c>
      <c r="DB830" s="3">
        <f t="shared" si="537"/>
        <v>0</v>
      </c>
      <c r="DC830" s="3">
        <f t="shared" si="537"/>
        <v>0</v>
      </c>
      <c r="DD830" s="3">
        <f t="shared" si="537"/>
        <v>0</v>
      </c>
      <c r="DE830" s="3">
        <f t="shared" si="537"/>
        <v>0</v>
      </c>
      <c r="DF830" s="3">
        <f t="shared" si="537"/>
        <v>0</v>
      </c>
      <c r="DG830" s="4">
        <f t="shared" ref="DG830:EL830" si="538">DG847</f>
        <v>0</v>
      </c>
      <c r="DH830" s="4">
        <f t="shared" si="538"/>
        <v>0</v>
      </c>
      <c r="DI830" s="4">
        <f t="shared" si="538"/>
        <v>0</v>
      </c>
      <c r="DJ830" s="4">
        <f t="shared" si="538"/>
        <v>0</v>
      </c>
      <c r="DK830" s="4">
        <f t="shared" si="538"/>
        <v>0</v>
      </c>
      <c r="DL830" s="4">
        <f t="shared" si="538"/>
        <v>0</v>
      </c>
      <c r="DM830" s="4">
        <f t="shared" si="538"/>
        <v>0</v>
      </c>
      <c r="DN830" s="4">
        <f t="shared" si="538"/>
        <v>0</v>
      </c>
      <c r="DO830" s="4">
        <f t="shared" si="538"/>
        <v>0</v>
      </c>
      <c r="DP830" s="4">
        <f t="shared" si="538"/>
        <v>0</v>
      </c>
      <c r="DQ830" s="4">
        <f t="shared" si="538"/>
        <v>0</v>
      </c>
      <c r="DR830" s="4">
        <f t="shared" si="538"/>
        <v>0</v>
      </c>
      <c r="DS830" s="4">
        <f t="shared" si="538"/>
        <v>0</v>
      </c>
      <c r="DT830" s="4">
        <f t="shared" si="538"/>
        <v>0</v>
      </c>
      <c r="DU830" s="4">
        <f t="shared" si="538"/>
        <v>0</v>
      </c>
      <c r="DV830" s="4">
        <f t="shared" si="538"/>
        <v>0</v>
      </c>
      <c r="DW830" s="4">
        <f t="shared" si="538"/>
        <v>0</v>
      </c>
      <c r="DX830" s="4">
        <f t="shared" si="538"/>
        <v>0</v>
      </c>
      <c r="DY830" s="4">
        <f t="shared" si="538"/>
        <v>0</v>
      </c>
      <c r="DZ830" s="4">
        <f t="shared" si="538"/>
        <v>0</v>
      </c>
      <c r="EA830" s="4">
        <f t="shared" si="538"/>
        <v>0</v>
      </c>
      <c r="EB830" s="4">
        <f t="shared" si="538"/>
        <v>0</v>
      </c>
      <c r="EC830" s="4">
        <f t="shared" si="538"/>
        <v>0</v>
      </c>
      <c r="ED830" s="4">
        <f t="shared" si="538"/>
        <v>0</v>
      </c>
      <c r="EE830" s="4">
        <f t="shared" si="538"/>
        <v>0</v>
      </c>
      <c r="EF830" s="4">
        <f t="shared" si="538"/>
        <v>0</v>
      </c>
      <c r="EG830" s="4">
        <f t="shared" si="538"/>
        <v>0</v>
      </c>
      <c r="EH830" s="4">
        <f t="shared" si="538"/>
        <v>0</v>
      </c>
      <c r="EI830" s="4">
        <f t="shared" si="538"/>
        <v>0</v>
      </c>
      <c r="EJ830" s="4">
        <f t="shared" si="538"/>
        <v>0</v>
      </c>
      <c r="EK830" s="4">
        <f t="shared" si="538"/>
        <v>0</v>
      </c>
      <c r="EL830" s="4">
        <f t="shared" si="538"/>
        <v>0</v>
      </c>
      <c r="EM830" s="4">
        <f t="shared" ref="EM830:FR830" si="539">EM847</f>
        <v>0</v>
      </c>
      <c r="EN830" s="4">
        <f t="shared" si="539"/>
        <v>0</v>
      </c>
      <c r="EO830" s="4">
        <f t="shared" si="539"/>
        <v>0</v>
      </c>
      <c r="EP830" s="4">
        <f t="shared" si="539"/>
        <v>0</v>
      </c>
      <c r="EQ830" s="4">
        <f t="shared" si="539"/>
        <v>0</v>
      </c>
      <c r="ER830" s="4">
        <f t="shared" si="539"/>
        <v>0</v>
      </c>
      <c r="ES830" s="4">
        <f t="shared" si="539"/>
        <v>0</v>
      </c>
      <c r="ET830" s="4">
        <f t="shared" si="539"/>
        <v>0</v>
      </c>
      <c r="EU830" s="4">
        <f t="shared" si="539"/>
        <v>0</v>
      </c>
      <c r="EV830" s="4">
        <f t="shared" si="539"/>
        <v>0</v>
      </c>
      <c r="EW830" s="4">
        <f t="shared" si="539"/>
        <v>0</v>
      </c>
      <c r="EX830" s="4">
        <f t="shared" si="539"/>
        <v>0</v>
      </c>
      <c r="EY830" s="4">
        <f t="shared" si="539"/>
        <v>0</v>
      </c>
      <c r="EZ830" s="4">
        <f t="shared" si="539"/>
        <v>0</v>
      </c>
      <c r="FA830" s="4">
        <f t="shared" si="539"/>
        <v>0</v>
      </c>
      <c r="FB830" s="4">
        <f t="shared" si="539"/>
        <v>0</v>
      </c>
      <c r="FC830" s="4">
        <f t="shared" si="539"/>
        <v>0</v>
      </c>
      <c r="FD830" s="4">
        <f t="shared" si="539"/>
        <v>0</v>
      </c>
      <c r="FE830" s="4">
        <f t="shared" si="539"/>
        <v>0</v>
      </c>
      <c r="FF830" s="4">
        <f t="shared" si="539"/>
        <v>0</v>
      </c>
      <c r="FG830" s="4">
        <f t="shared" si="539"/>
        <v>0</v>
      </c>
      <c r="FH830" s="4">
        <f t="shared" si="539"/>
        <v>0</v>
      </c>
      <c r="FI830" s="4">
        <f t="shared" si="539"/>
        <v>0</v>
      </c>
      <c r="FJ830" s="4">
        <f t="shared" si="539"/>
        <v>0</v>
      </c>
      <c r="FK830" s="4">
        <f t="shared" si="539"/>
        <v>0</v>
      </c>
      <c r="FL830" s="4">
        <f t="shared" si="539"/>
        <v>0</v>
      </c>
      <c r="FM830" s="4">
        <f t="shared" si="539"/>
        <v>0</v>
      </c>
      <c r="FN830" s="4">
        <f t="shared" si="539"/>
        <v>0</v>
      </c>
      <c r="FO830" s="4">
        <f t="shared" si="539"/>
        <v>0</v>
      </c>
      <c r="FP830" s="4">
        <f t="shared" si="539"/>
        <v>0</v>
      </c>
      <c r="FQ830" s="4">
        <f t="shared" si="539"/>
        <v>0</v>
      </c>
      <c r="FR830" s="4">
        <f t="shared" si="539"/>
        <v>0</v>
      </c>
      <c r="FS830" s="4">
        <f t="shared" ref="FS830:GX830" si="540">FS847</f>
        <v>0</v>
      </c>
      <c r="FT830" s="4">
        <f t="shared" si="540"/>
        <v>0</v>
      </c>
      <c r="FU830" s="4">
        <f t="shared" si="540"/>
        <v>0</v>
      </c>
      <c r="FV830" s="4">
        <f t="shared" si="540"/>
        <v>0</v>
      </c>
      <c r="FW830" s="4">
        <f t="shared" si="540"/>
        <v>0</v>
      </c>
      <c r="FX830" s="4">
        <f t="shared" si="540"/>
        <v>0</v>
      </c>
      <c r="FY830" s="4">
        <f t="shared" si="540"/>
        <v>0</v>
      </c>
      <c r="FZ830" s="4">
        <f t="shared" si="540"/>
        <v>0</v>
      </c>
      <c r="GA830" s="4">
        <f t="shared" si="540"/>
        <v>0</v>
      </c>
      <c r="GB830" s="4">
        <f t="shared" si="540"/>
        <v>0</v>
      </c>
      <c r="GC830" s="4">
        <f t="shared" si="540"/>
        <v>0</v>
      </c>
      <c r="GD830" s="4">
        <f t="shared" si="540"/>
        <v>0</v>
      </c>
      <c r="GE830" s="4">
        <f t="shared" si="540"/>
        <v>0</v>
      </c>
      <c r="GF830" s="4">
        <f t="shared" si="540"/>
        <v>0</v>
      </c>
      <c r="GG830" s="4">
        <f t="shared" si="540"/>
        <v>0</v>
      </c>
      <c r="GH830" s="4">
        <f t="shared" si="540"/>
        <v>0</v>
      </c>
      <c r="GI830" s="4">
        <f t="shared" si="540"/>
        <v>0</v>
      </c>
      <c r="GJ830" s="4">
        <f t="shared" si="540"/>
        <v>0</v>
      </c>
      <c r="GK830" s="4">
        <f t="shared" si="540"/>
        <v>0</v>
      </c>
      <c r="GL830" s="4">
        <f t="shared" si="540"/>
        <v>0</v>
      </c>
      <c r="GM830" s="4">
        <f t="shared" si="540"/>
        <v>0</v>
      </c>
      <c r="GN830" s="4">
        <f t="shared" si="540"/>
        <v>0</v>
      </c>
      <c r="GO830" s="4">
        <f t="shared" si="540"/>
        <v>0</v>
      </c>
      <c r="GP830" s="4">
        <f t="shared" si="540"/>
        <v>0</v>
      </c>
      <c r="GQ830" s="4">
        <f t="shared" si="540"/>
        <v>0</v>
      </c>
      <c r="GR830" s="4">
        <f t="shared" si="540"/>
        <v>0</v>
      </c>
      <c r="GS830" s="4">
        <f t="shared" si="540"/>
        <v>0</v>
      </c>
      <c r="GT830" s="4">
        <f t="shared" si="540"/>
        <v>0</v>
      </c>
      <c r="GU830" s="4">
        <f t="shared" si="540"/>
        <v>0</v>
      </c>
      <c r="GV830" s="4">
        <f t="shared" si="540"/>
        <v>0</v>
      </c>
      <c r="GW830" s="4">
        <f t="shared" si="540"/>
        <v>0</v>
      </c>
      <c r="GX830" s="4">
        <f t="shared" si="540"/>
        <v>0</v>
      </c>
    </row>
    <row r="832" spans="1:255" x14ac:dyDescent="0.25">
      <c r="A832" s="2">
        <v>17</v>
      </c>
      <c r="B832" s="2">
        <v>1</v>
      </c>
      <c r="C832" s="2">
        <f>ROW(SmtRes!A633)</f>
        <v>633</v>
      </c>
      <c r="D832" s="2">
        <f>ROW(EtalonRes!A618)</f>
        <v>618</v>
      </c>
      <c r="E832" s="2" t="s">
        <v>209</v>
      </c>
      <c r="F832" s="2" t="s">
        <v>101</v>
      </c>
      <c r="G832" s="2" t="s">
        <v>102</v>
      </c>
      <c r="H832" s="2" t="s">
        <v>103</v>
      </c>
      <c r="I832" s="2">
        <f>ROUND(1,7)</f>
        <v>1</v>
      </c>
      <c r="J832" s="2">
        <v>0</v>
      </c>
      <c r="K832" s="2">
        <f>ROUND(1,7)</f>
        <v>1</v>
      </c>
      <c r="L832" s="2"/>
      <c r="M832" s="2"/>
      <c r="N832" s="2"/>
      <c r="O832" s="2">
        <f t="shared" ref="O832:O843" si="541">ROUND(CP832,2)</f>
        <v>2393.84</v>
      </c>
      <c r="P832" s="2">
        <f>SUMIF(SmtRes!AQ631:'SmtRes'!AQ633,"=1",SmtRes!DF631:'SmtRes'!DF633)</f>
        <v>0</v>
      </c>
      <c r="Q832" s="2">
        <f>SUMIF(SmtRes!AQ631:'SmtRes'!AQ633,"=1",SmtRes!DG631:'SmtRes'!DG633)</f>
        <v>1652.21</v>
      </c>
      <c r="R832" s="2">
        <f>SUMIF(SmtRes!AQ631:'SmtRes'!AQ633,"=1",SmtRes!DH631:'SmtRes'!DH633)</f>
        <v>522.45000000000005</v>
      </c>
      <c r="S832" s="2">
        <f>SUMIF(SmtRes!AQ631:'SmtRes'!AQ633,"=1",SmtRes!DI631:'SmtRes'!DI633)</f>
        <v>219.18</v>
      </c>
      <c r="T832" s="2">
        <f t="shared" ref="T832:T845" si="542">ROUND(CU832*I832,2)</f>
        <v>0</v>
      </c>
      <c r="U832" s="2">
        <f>SUMIF(SmtRes!AQ631:'SmtRes'!AQ633,"=1",SmtRes!CV631:'SmtRes'!CV633)</f>
        <v>0.27</v>
      </c>
      <c r="V832" s="2">
        <f>SUMIF(SmtRes!AQ631:'SmtRes'!AQ633,"=1",SmtRes!CW631:'SmtRes'!CW633)</f>
        <v>0.56000000000000005</v>
      </c>
      <c r="W832" s="2">
        <f t="shared" ref="W832:W845" si="543">ROUND(CX832*I832,2)</f>
        <v>0</v>
      </c>
      <c r="X832" s="2">
        <f t="shared" ref="X832:X845" si="544">ROUND(CY832,2)</f>
        <v>786.13</v>
      </c>
      <c r="Y832" s="2">
        <f t="shared" ref="Y832:Y845" si="545">ROUND(CZ832,2)</f>
        <v>333.73</v>
      </c>
      <c r="Z832" s="2"/>
      <c r="AA832" s="2">
        <v>78005709</v>
      </c>
      <c r="AB832" s="2">
        <f t="shared" ref="AB832:AB845" si="546">ROUND((AC832+AD832+AF832),6)</f>
        <v>1551.6108999999999</v>
      </c>
      <c r="AC832" s="2">
        <f>ROUND((0),6)</f>
        <v>0</v>
      </c>
      <c r="AD832" s="2">
        <f>ROUND((((SUM(SmtRes!BR631:'SmtRes'!BR633))-(SUM(SmtRes!BS631:'SmtRes'!BS633)))+AE832),6)</f>
        <v>1332.4276</v>
      </c>
      <c r="AE832" s="2">
        <f>ROUND((SUM(SmtRes!BS631:'SmtRes'!BS633)),6)</f>
        <v>522.452</v>
      </c>
      <c r="AF832" s="2">
        <f>ROUND((SUM(SmtRes!BT631:'SmtRes'!BT633)),6)</f>
        <v>219.1833</v>
      </c>
      <c r="AG832" s="2">
        <f t="shared" ref="AG832:AG845" si="547">ROUND((AP832),6)</f>
        <v>0</v>
      </c>
      <c r="AH832" s="2">
        <f>(SUM(SmtRes!BU631:'SmtRes'!BU633))</f>
        <v>0.27</v>
      </c>
      <c r="AI832" s="2">
        <f>(SUM(SmtRes!BV631:'SmtRes'!BV633))</f>
        <v>0.56000000000000005</v>
      </c>
      <c r="AJ832" s="2">
        <f t="shared" ref="AJ832:AJ845" si="548">(AS832)</f>
        <v>0</v>
      </c>
      <c r="AK832" s="2">
        <v>2074.0629000000004</v>
      </c>
      <c r="AL832" s="2">
        <v>0</v>
      </c>
      <c r="AM832" s="2">
        <v>1332.4276000000002</v>
      </c>
      <c r="AN832" s="2">
        <v>522.45200000000011</v>
      </c>
      <c r="AO832" s="2">
        <v>219.1833</v>
      </c>
      <c r="AP832" s="2">
        <v>0</v>
      </c>
      <c r="AQ832" s="2">
        <v>0.27</v>
      </c>
      <c r="AR832" s="2">
        <v>0.56000000000000005</v>
      </c>
      <c r="AS832" s="2">
        <v>0</v>
      </c>
      <c r="AT832" s="2">
        <v>106</v>
      </c>
      <c r="AU832" s="2">
        <v>45</v>
      </c>
      <c r="AV832" s="2">
        <v>1</v>
      </c>
      <c r="AW832" s="2">
        <v>1</v>
      </c>
      <c r="AX832" s="2"/>
      <c r="AY832" s="2"/>
      <c r="AZ832" s="2">
        <v>1</v>
      </c>
      <c r="BA832" s="2">
        <v>1</v>
      </c>
      <c r="BB832" s="2">
        <v>1</v>
      </c>
      <c r="BC832" s="2">
        <v>1</v>
      </c>
      <c r="BD832" s="2" t="s">
        <v>3</v>
      </c>
      <c r="BE832" s="2" t="s">
        <v>3</v>
      </c>
      <c r="BF832" s="2" t="s">
        <v>3</v>
      </c>
      <c r="BG832" s="2" t="s">
        <v>3</v>
      </c>
      <c r="BH832" s="2">
        <v>0</v>
      </c>
      <c r="BI832" s="2">
        <v>1</v>
      </c>
      <c r="BJ832" s="2" t="s">
        <v>104</v>
      </c>
      <c r="BK832" s="2"/>
      <c r="BL832" s="2"/>
      <c r="BM832" s="2">
        <v>4001</v>
      </c>
      <c r="BN832" s="2">
        <v>0</v>
      </c>
      <c r="BO832" s="2" t="s">
        <v>3</v>
      </c>
      <c r="BP832" s="2">
        <v>0</v>
      </c>
      <c r="BQ832" s="2">
        <v>2</v>
      </c>
      <c r="BR832" s="2">
        <v>0</v>
      </c>
      <c r="BS832" s="2">
        <v>1</v>
      </c>
      <c r="BT832" s="2">
        <v>1</v>
      </c>
      <c r="BU832" s="2">
        <v>1</v>
      </c>
      <c r="BV832" s="2">
        <v>1</v>
      </c>
      <c r="BW832" s="2">
        <v>1</v>
      </c>
      <c r="BX832" s="2">
        <v>1</v>
      </c>
      <c r="BY832" s="2" t="s">
        <v>3</v>
      </c>
      <c r="BZ832" s="2">
        <v>106</v>
      </c>
      <c r="CA832" s="2">
        <v>45</v>
      </c>
      <c r="CB832" s="2" t="s">
        <v>3</v>
      </c>
      <c r="CC832" s="2"/>
      <c r="CD832" s="2"/>
      <c r="CE832" s="2">
        <v>0</v>
      </c>
      <c r="CF832" s="2">
        <v>0</v>
      </c>
      <c r="CG832" s="2">
        <v>0</v>
      </c>
      <c r="CH832" s="2"/>
      <c r="CI832" s="2"/>
      <c r="CJ832" s="2"/>
      <c r="CK832" s="2"/>
      <c r="CL832" s="2"/>
      <c r="CM832" s="2">
        <v>0</v>
      </c>
      <c r="CN832" s="2" t="s">
        <v>3</v>
      </c>
      <c r="CO832" s="2">
        <v>0</v>
      </c>
      <c r="CP832" s="2">
        <f t="shared" ref="CP832:CP843" si="549">(P832+Q832+S832+R832)</f>
        <v>2393.84</v>
      </c>
      <c r="CQ832" s="2">
        <f>SUMIF(SmtRes!AQ631:'SmtRes'!AQ633,"=1",SmtRes!AA631:'SmtRes'!AA633)</f>
        <v>0</v>
      </c>
      <c r="CR832" s="2">
        <f>SUMIF(SmtRes!AQ631:'SmtRes'!AQ633,"=1",SmtRes!AB631:'SmtRes'!AB633)</f>
        <v>5900.75</v>
      </c>
      <c r="CS832" s="2">
        <f>SUMIF(SmtRes!AQ631:'SmtRes'!AQ633,"=1",SmtRes!AC631:'SmtRes'!AC633)</f>
        <v>1865.9</v>
      </c>
      <c r="CT832" s="2">
        <f>SUMIF(SmtRes!AQ631:'SmtRes'!AQ633,"=1",SmtRes!AD631:'SmtRes'!AD633)</f>
        <v>811.79</v>
      </c>
      <c r="CU832" s="2">
        <f t="shared" ref="CU832:CU843" si="550">AG832</f>
        <v>0</v>
      </c>
      <c r="CV832" s="2">
        <f>SUMIF(SmtRes!AQ631:'SmtRes'!AQ633,"=1",SmtRes!BU631:'SmtRes'!BU633)</f>
        <v>0.27</v>
      </c>
      <c r="CW832" s="2">
        <f>SUMIF(SmtRes!AQ631:'SmtRes'!AQ633,"=1",SmtRes!BV631:'SmtRes'!BV633)</f>
        <v>0.56000000000000005</v>
      </c>
      <c r="CX832" s="2">
        <f t="shared" ref="CX832:CX843" si="551">AJ832</f>
        <v>0</v>
      </c>
      <c r="CY832" s="2">
        <f t="shared" ref="CY832:CY839" si="552">(((S832+R832)*AT832)/100)</f>
        <v>786.12780000000009</v>
      </c>
      <c r="CZ832" s="2">
        <f t="shared" ref="CZ832:CZ839" si="553">(((S832+R832)*AU832)/100)</f>
        <v>333.73350000000005</v>
      </c>
      <c r="DA832" s="2"/>
      <c r="DB832" s="2"/>
      <c r="DC832" s="2" t="s">
        <v>3</v>
      </c>
      <c r="DD832" s="2" t="s">
        <v>3</v>
      </c>
      <c r="DE832" s="2" t="s">
        <v>3</v>
      </c>
      <c r="DF832" s="2" t="s">
        <v>3</v>
      </c>
      <c r="DG832" s="2" t="s">
        <v>3</v>
      </c>
      <c r="DH832" s="2" t="s">
        <v>3</v>
      </c>
      <c r="DI832" s="2" t="s">
        <v>3</v>
      </c>
      <c r="DJ832" s="2" t="s">
        <v>3</v>
      </c>
      <c r="DK832" s="2" t="s">
        <v>3</v>
      </c>
      <c r="DL832" s="2" t="s">
        <v>3</v>
      </c>
      <c r="DM832" s="2" t="s">
        <v>3</v>
      </c>
      <c r="DN832" s="2">
        <v>0</v>
      </c>
      <c r="DO832" s="2">
        <v>0</v>
      </c>
      <c r="DP832" s="2">
        <v>1</v>
      </c>
      <c r="DQ832" s="2">
        <v>1</v>
      </c>
      <c r="DR832" s="2"/>
      <c r="DS832" s="2"/>
      <c r="DT832" s="2"/>
      <c r="DU832" s="2">
        <v>1013</v>
      </c>
      <c r="DV832" s="2" t="s">
        <v>103</v>
      </c>
      <c r="DW832" s="2" t="s">
        <v>105</v>
      </c>
      <c r="DX832" s="2">
        <v>1</v>
      </c>
      <c r="DY832" s="2"/>
      <c r="DZ832" s="2" t="s">
        <v>3</v>
      </c>
      <c r="EA832" s="2" t="s">
        <v>3</v>
      </c>
      <c r="EB832" s="2" t="s">
        <v>3</v>
      </c>
      <c r="EC832" s="2" t="s">
        <v>3</v>
      </c>
      <c r="ED832" s="2"/>
      <c r="EE832" s="2">
        <v>75084939</v>
      </c>
      <c r="EF832" s="2">
        <v>2</v>
      </c>
      <c r="EG832" s="2" t="s">
        <v>25</v>
      </c>
      <c r="EH832" s="2">
        <v>4</v>
      </c>
      <c r="EI832" s="2" t="s">
        <v>106</v>
      </c>
      <c r="EJ832" s="2">
        <v>1</v>
      </c>
      <c r="EK832" s="2">
        <v>4001</v>
      </c>
      <c r="EL832" s="2" t="s">
        <v>106</v>
      </c>
      <c r="EM832" s="2" t="s">
        <v>107</v>
      </c>
      <c r="EN832" s="2"/>
      <c r="EO832" s="2" t="s">
        <v>3</v>
      </c>
      <c r="EP832" s="2"/>
      <c r="EQ832" s="2">
        <v>0</v>
      </c>
      <c r="ER832" s="2">
        <v>0</v>
      </c>
      <c r="ES832" s="2">
        <v>0</v>
      </c>
      <c r="ET832" s="2">
        <v>0</v>
      </c>
      <c r="EU832" s="2">
        <v>0</v>
      </c>
      <c r="EV832" s="2">
        <v>0</v>
      </c>
      <c r="EW832" s="2">
        <v>0.27</v>
      </c>
      <c r="EX832" s="2">
        <v>0.56000000000000005</v>
      </c>
      <c r="EY832" s="2">
        <v>0</v>
      </c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>
        <v>0</v>
      </c>
      <c r="FR832" s="2">
        <v>0</v>
      </c>
      <c r="FS832" s="2">
        <v>0</v>
      </c>
      <c r="FT832" s="2"/>
      <c r="FU832" s="2"/>
      <c r="FV832" s="2"/>
      <c r="FW832" s="2"/>
      <c r="FX832" s="2">
        <v>106</v>
      </c>
      <c r="FY832" s="2">
        <v>45</v>
      </c>
      <c r="FZ832" s="2"/>
      <c r="GA832" s="2" t="s">
        <v>3</v>
      </c>
      <c r="GB832" s="2"/>
      <c r="GC832" s="2"/>
      <c r="GD832" s="2">
        <v>1</v>
      </c>
      <c r="GE832" s="2"/>
      <c r="GF832" s="2">
        <v>-1043627693</v>
      </c>
      <c r="GG832" s="2">
        <v>2</v>
      </c>
      <c r="GH832" s="2">
        <v>1</v>
      </c>
      <c r="GI832" s="2">
        <v>-2</v>
      </c>
      <c r="GJ832" s="2">
        <v>0</v>
      </c>
      <c r="GK832" s="2">
        <v>0</v>
      </c>
      <c r="GL832" s="2">
        <f t="shared" ref="GL832:GL845" si="554">ROUND(IF(AND(BH832=3,BI832=3,FS832&lt;&gt;0),P832,0),2)</f>
        <v>0</v>
      </c>
      <c r="GM832" s="2">
        <f t="shared" ref="GM832:GM845" si="555">ROUND(O832+X832+Y832,2)+GX832</f>
        <v>3513.7</v>
      </c>
      <c r="GN832" s="2">
        <f t="shared" ref="GN832:GN845" si="556">IF(OR(BI832=0,BI832=1),GM832-GX832,0)</f>
        <v>3513.7</v>
      </c>
      <c r="GO832" s="2">
        <f t="shared" ref="GO832:GO845" si="557">IF(BI832=2,GM832-GX832,0)</f>
        <v>0</v>
      </c>
      <c r="GP832" s="2">
        <f t="shared" ref="GP832:GP845" si="558">IF(BI832=4,GM832-GX832,0)</f>
        <v>0</v>
      </c>
      <c r="GQ832" s="2"/>
      <c r="GR832" s="2">
        <v>0</v>
      </c>
      <c r="GS832" s="2">
        <v>3</v>
      </c>
      <c r="GT832" s="2">
        <v>0</v>
      </c>
      <c r="GU832" s="2" t="s">
        <v>3</v>
      </c>
      <c r="GV832" s="2">
        <f t="shared" ref="GV832:GV845" si="559">ROUND((GT832),6)</f>
        <v>0</v>
      </c>
      <c r="GW832" s="2">
        <v>1</v>
      </c>
      <c r="GX832" s="2">
        <f t="shared" ref="GX832:GX845" si="560">ROUND(HC832*I832,2)</f>
        <v>0</v>
      </c>
      <c r="GY832" s="2"/>
      <c r="GZ832" s="2"/>
      <c r="HA832" s="2">
        <v>0</v>
      </c>
      <c r="HB832" s="2">
        <v>0</v>
      </c>
      <c r="HC832" s="2">
        <f t="shared" ref="HC832:HC843" si="561">GV832*GW832</f>
        <v>0</v>
      </c>
      <c r="HD832" s="2"/>
      <c r="HE832" s="2" t="s">
        <v>3</v>
      </c>
      <c r="HF832" s="2" t="s">
        <v>3</v>
      </c>
      <c r="HG832" s="2"/>
      <c r="HH832" s="2"/>
      <c r="HI832" s="2"/>
      <c r="HJ832" s="2"/>
      <c r="HK832" s="2"/>
      <c r="HL832" s="2"/>
      <c r="HM832" s="2" t="s">
        <v>3</v>
      </c>
      <c r="HN832" s="2" t="s">
        <v>108</v>
      </c>
      <c r="HO832" s="2" t="s">
        <v>109</v>
      </c>
      <c r="HP832" s="2" t="s">
        <v>106</v>
      </c>
      <c r="HQ832" s="2" t="s">
        <v>106</v>
      </c>
      <c r="HR832" s="2"/>
      <c r="HS832" s="2">
        <v>0</v>
      </c>
      <c r="HT832" s="2"/>
      <c r="HU832" s="2"/>
      <c r="HV832" s="2"/>
      <c r="HW832" s="2"/>
      <c r="HX832" s="2"/>
      <c r="HY832" s="2"/>
      <c r="HZ832" s="2"/>
      <c r="IA832" s="2"/>
      <c r="IB832" s="2"/>
      <c r="IC832" s="2"/>
      <c r="ID832" s="2"/>
      <c r="IE832" s="2"/>
      <c r="IF832" s="2"/>
      <c r="IG832" s="2"/>
      <c r="IH832" s="2"/>
      <c r="II832" s="2"/>
      <c r="IJ832" s="2"/>
      <c r="IK832" s="2">
        <v>0</v>
      </c>
      <c r="IL832" s="2"/>
      <c r="IM832" s="2"/>
      <c r="IN832" s="2"/>
      <c r="IO832" s="2"/>
      <c r="IP832" s="2"/>
      <c r="IQ832" s="2"/>
      <c r="IR832" s="2"/>
      <c r="IS832" s="2"/>
      <c r="IT832" s="2"/>
      <c r="IU832" s="2"/>
    </row>
    <row r="833" spans="1:255" x14ac:dyDescent="0.25">
      <c r="A833" s="2">
        <v>17</v>
      </c>
      <c r="B833" s="2">
        <v>1</v>
      </c>
      <c r="C833" s="2">
        <f>ROW(SmtRes!A636)</f>
        <v>636</v>
      </c>
      <c r="D833" s="2">
        <f>ROW(EtalonRes!A621)</f>
        <v>621</v>
      </c>
      <c r="E833" s="2" t="s">
        <v>210</v>
      </c>
      <c r="F833" s="2" t="s">
        <v>110</v>
      </c>
      <c r="G833" s="2" t="s">
        <v>111</v>
      </c>
      <c r="H833" s="2" t="s">
        <v>103</v>
      </c>
      <c r="I833" s="2">
        <f>ROUND(1,7)</f>
        <v>1</v>
      </c>
      <c r="J833" s="2">
        <v>0</v>
      </c>
      <c r="K833" s="2">
        <f>ROUND(1,7)</f>
        <v>1</v>
      </c>
      <c r="L833" s="2"/>
      <c r="M833" s="2"/>
      <c r="N833" s="2"/>
      <c r="O833" s="2">
        <f t="shared" si="541"/>
        <v>2230.4</v>
      </c>
      <c r="P833" s="2">
        <f>SUMIF(SmtRes!AQ634:'SmtRes'!AQ636,"=1",SmtRes!DF634:'SmtRes'!DF636)</f>
        <v>0</v>
      </c>
      <c r="Q833" s="2">
        <f>SUMIF(SmtRes!AQ634:'SmtRes'!AQ636,"=1",SmtRes!DG634:'SmtRes'!DG636)</f>
        <v>1534.2</v>
      </c>
      <c r="R833" s="2">
        <f>SUMIF(SmtRes!AQ634:'SmtRes'!AQ636,"=1",SmtRes!DH634:'SmtRes'!DH636)</f>
        <v>485.13</v>
      </c>
      <c r="S833" s="2">
        <f>SUMIF(SmtRes!AQ634:'SmtRes'!AQ636,"=1",SmtRes!DI634:'SmtRes'!DI636)</f>
        <v>211.07</v>
      </c>
      <c r="T833" s="2">
        <f t="shared" si="542"/>
        <v>0</v>
      </c>
      <c r="U833" s="2">
        <f>SUMIF(SmtRes!AQ634:'SmtRes'!AQ636,"=1",SmtRes!CV634:'SmtRes'!CV636)</f>
        <v>0.26</v>
      </c>
      <c r="V833" s="2">
        <f>SUMIF(SmtRes!AQ634:'SmtRes'!AQ636,"=1",SmtRes!CW634:'SmtRes'!CW636)</f>
        <v>0.52</v>
      </c>
      <c r="W833" s="2">
        <f t="shared" si="543"/>
        <v>0</v>
      </c>
      <c r="X833" s="2">
        <f t="shared" si="544"/>
        <v>737.97</v>
      </c>
      <c r="Y833" s="2">
        <f t="shared" si="545"/>
        <v>313.29000000000002</v>
      </c>
      <c r="Z833" s="2"/>
      <c r="AA833" s="2">
        <v>78005709</v>
      </c>
      <c r="AB833" s="2">
        <f t="shared" si="546"/>
        <v>1448.3196</v>
      </c>
      <c r="AC833" s="2">
        <f>ROUND((0),6)</f>
        <v>0</v>
      </c>
      <c r="AD833" s="2">
        <f>ROUND((((SUM(SmtRes!BR634:'SmtRes'!BR636))-(SUM(SmtRes!BS634:'SmtRes'!BS636)))+AE833),6)</f>
        <v>1237.2542000000001</v>
      </c>
      <c r="AE833" s="2">
        <f>ROUND((SUM(SmtRes!BS634:'SmtRes'!BS636)),6)</f>
        <v>485.13400000000001</v>
      </c>
      <c r="AF833" s="2">
        <f>ROUND((SUM(SmtRes!BT634:'SmtRes'!BT636)),6)</f>
        <v>211.06540000000001</v>
      </c>
      <c r="AG833" s="2">
        <f t="shared" si="547"/>
        <v>0</v>
      </c>
      <c r="AH833" s="2">
        <f>(SUM(SmtRes!BU634:'SmtRes'!BU636))</f>
        <v>0.26</v>
      </c>
      <c r="AI833" s="2">
        <f>(SUM(SmtRes!BV634:'SmtRes'!BV636))</f>
        <v>0.52</v>
      </c>
      <c r="AJ833" s="2">
        <f t="shared" si="548"/>
        <v>0</v>
      </c>
      <c r="AK833" s="2">
        <v>1933.4536000000001</v>
      </c>
      <c r="AL833" s="2">
        <v>0</v>
      </c>
      <c r="AM833" s="2">
        <v>1237.2542000000001</v>
      </c>
      <c r="AN833" s="2">
        <v>485.13400000000001</v>
      </c>
      <c r="AO833" s="2">
        <v>211.06540000000001</v>
      </c>
      <c r="AP833" s="2">
        <v>0</v>
      </c>
      <c r="AQ833" s="2">
        <v>0.26</v>
      </c>
      <c r="AR833" s="2">
        <v>0.52</v>
      </c>
      <c r="AS833" s="2">
        <v>0</v>
      </c>
      <c r="AT833" s="2">
        <v>106</v>
      </c>
      <c r="AU833" s="2">
        <v>45</v>
      </c>
      <c r="AV833" s="2">
        <v>1</v>
      </c>
      <c r="AW833" s="2">
        <v>1</v>
      </c>
      <c r="AX833" s="2"/>
      <c r="AY833" s="2"/>
      <c r="AZ833" s="2">
        <v>1</v>
      </c>
      <c r="BA833" s="2">
        <v>1</v>
      </c>
      <c r="BB833" s="2">
        <v>1</v>
      </c>
      <c r="BC833" s="2">
        <v>1</v>
      </c>
      <c r="BD833" s="2" t="s">
        <v>3</v>
      </c>
      <c r="BE833" s="2" t="s">
        <v>3</v>
      </c>
      <c r="BF833" s="2" t="s">
        <v>3</v>
      </c>
      <c r="BG833" s="2" t="s">
        <v>3</v>
      </c>
      <c r="BH833" s="2">
        <v>0</v>
      </c>
      <c r="BI833" s="2">
        <v>1</v>
      </c>
      <c r="BJ833" s="2" t="s">
        <v>112</v>
      </c>
      <c r="BK833" s="2"/>
      <c r="BL833" s="2"/>
      <c r="BM833" s="2">
        <v>4001</v>
      </c>
      <c r="BN833" s="2">
        <v>0</v>
      </c>
      <c r="BO833" s="2" t="s">
        <v>3</v>
      </c>
      <c r="BP833" s="2">
        <v>0</v>
      </c>
      <c r="BQ833" s="2">
        <v>2</v>
      </c>
      <c r="BR833" s="2">
        <v>0</v>
      </c>
      <c r="BS833" s="2">
        <v>1</v>
      </c>
      <c r="BT833" s="2">
        <v>1</v>
      </c>
      <c r="BU833" s="2">
        <v>1</v>
      </c>
      <c r="BV833" s="2">
        <v>1</v>
      </c>
      <c r="BW833" s="2">
        <v>1</v>
      </c>
      <c r="BX833" s="2">
        <v>1</v>
      </c>
      <c r="BY833" s="2" t="s">
        <v>3</v>
      </c>
      <c r="BZ833" s="2">
        <v>106</v>
      </c>
      <c r="CA833" s="2">
        <v>45</v>
      </c>
      <c r="CB833" s="2" t="s">
        <v>3</v>
      </c>
      <c r="CC833" s="2"/>
      <c r="CD833" s="2"/>
      <c r="CE833" s="2">
        <v>0</v>
      </c>
      <c r="CF833" s="2">
        <v>0</v>
      </c>
      <c r="CG833" s="2">
        <v>0</v>
      </c>
      <c r="CH833" s="2"/>
      <c r="CI833" s="2"/>
      <c r="CJ833" s="2"/>
      <c r="CK833" s="2"/>
      <c r="CL833" s="2"/>
      <c r="CM833" s="2">
        <v>0</v>
      </c>
      <c r="CN833" s="2" t="s">
        <v>3</v>
      </c>
      <c r="CO833" s="2">
        <v>0</v>
      </c>
      <c r="CP833" s="2">
        <f t="shared" si="549"/>
        <v>2230.4</v>
      </c>
      <c r="CQ833" s="2">
        <f>SUMIF(SmtRes!AQ634:'SmtRes'!AQ636,"=1",SmtRes!AA634:'SmtRes'!AA636)</f>
        <v>0</v>
      </c>
      <c r="CR833" s="2">
        <f>SUMIF(SmtRes!AQ634:'SmtRes'!AQ636,"=1",SmtRes!AB634:'SmtRes'!AB636)</f>
        <v>5900.75</v>
      </c>
      <c r="CS833" s="2">
        <f>SUMIF(SmtRes!AQ634:'SmtRes'!AQ636,"=1",SmtRes!AC634:'SmtRes'!AC636)</f>
        <v>1865.9</v>
      </c>
      <c r="CT833" s="2">
        <f>SUMIF(SmtRes!AQ634:'SmtRes'!AQ636,"=1",SmtRes!AD634:'SmtRes'!AD636)</f>
        <v>811.79</v>
      </c>
      <c r="CU833" s="2">
        <f t="shared" si="550"/>
        <v>0</v>
      </c>
      <c r="CV833" s="2">
        <f>SUMIF(SmtRes!AQ634:'SmtRes'!AQ636,"=1",SmtRes!BU634:'SmtRes'!BU636)</f>
        <v>0.26</v>
      </c>
      <c r="CW833" s="2">
        <f>SUMIF(SmtRes!AQ634:'SmtRes'!AQ636,"=1",SmtRes!BV634:'SmtRes'!BV636)</f>
        <v>0.52</v>
      </c>
      <c r="CX833" s="2">
        <f t="shared" si="551"/>
        <v>0</v>
      </c>
      <c r="CY833" s="2">
        <f t="shared" si="552"/>
        <v>737.97200000000009</v>
      </c>
      <c r="CZ833" s="2">
        <f t="shared" si="553"/>
        <v>313.29000000000002</v>
      </c>
      <c r="DA833" s="2"/>
      <c r="DB833" s="2"/>
      <c r="DC833" s="2" t="s">
        <v>3</v>
      </c>
      <c r="DD833" s="2" t="s">
        <v>3</v>
      </c>
      <c r="DE833" s="2" t="s">
        <v>3</v>
      </c>
      <c r="DF833" s="2" t="s">
        <v>3</v>
      </c>
      <c r="DG833" s="2" t="s">
        <v>3</v>
      </c>
      <c r="DH833" s="2" t="s">
        <v>3</v>
      </c>
      <c r="DI833" s="2" t="s">
        <v>3</v>
      </c>
      <c r="DJ833" s="2" t="s">
        <v>3</v>
      </c>
      <c r="DK833" s="2" t="s">
        <v>3</v>
      </c>
      <c r="DL833" s="2" t="s">
        <v>3</v>
      </c>
      <c r="DM833" s="2" t="s">
        <v>3</v>
      </c>
      <c r="DN833" s="2">
        <v>0</v>
      </c>
      <c r="DO833" s="2">
        <v>0</v>
      </c>
      <c r="DP833" s="2">
        <v>1</v>
      </c>
      <c r="DQ833" s="2">
        <v>1</v>
      </c>
      <c r="DR833" s="2"/>
      <c r="DS833" s="2"/>
      <c r="DT833" s="2"/>
      <c r="DU833" s="2">
        <v>1013</v>
      </c>
      <c r="DV833" s="2" t="s">
        <v>103</v>
      </c>
      <c r="DW833" s="2" t="s">
        <v>105</v>
      </c>
      <c r="DX833" s="2">
        <v>1</v>
      </c>
      <c r="DY833" s="2"/>
      <c r="DZ833" s="2" t="s">
        <v>3</v>
      </c>
      <c r="EA833" s="2" t="s">
        <v>3</v>
      </c>
      <c r="EB833" s="2" t="s">
        <v>3</v>
      </c>
      <c r="EC833" s="2" t="s">
        <v>3</v>
      </c>
      <c r="ED833" s="2"/>
      <c r="EE833" s="2">
        <v>75084939</v>
      </c>
      <c r="EF833" s="2">
        <v>2</v>
      </c>
      <c r="EG833" s="2" t="s">
        <v>25</v>
      </c>
      <c r="EH833" s="2">
        <v>4</v>
      </c>
      <c r="EI833" s="2" t="s">
        <v>106</v>
      </c>
      <c r="EJ833" s="2">
        <v>1</v>
      </c>
      <c r="EK833" s="2">
        <v>4001</v>
      </c>
      <c r="EL833" s="2" t="s">
        <v>106</v>
      </c>
      <c r="EM833" s="2" t="s">
        <v>107</v>
      </c>
      <c r="EN833" s="2"/>
      <c r="EO833" s="2" t="s">
        <v>3</v>
      </c>
      <c r="EP833" s="2"/>
      <c r="EQ833" s="2">
        <v>0</v>
      </c>
      <c r="ER833" s="2">
        <v>0</v>
      </c>
      <c r="ES833" s="2">
        <v>0</v>
      </c>
      <c r="ET833" s="2">
        <v>0</v>
      </c>
      <c r="EU833" s="2">
        <v>0</v>
      </c>
      <c r="EV833" s="2">
        <v>0</v>
      </c>
      <c r="EW833" s="2">
        <v>0.26</v>
      </c>
      <c r="EX833" s="2">
        <v>0.52</v>
      </c>
      <c r="EY833" s="2">
        <v>0</v>
      </c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>
        <v>0</v>
      </c>
      <c r="FR833" s="2">
        <v>0</v>
      </c>
      <c r="FS833" s="2">
        <v>0</v>
      </c>
      <c r="FT833" s="2"/>
      <c r="FU833" s="2"/>
      <c r="FV833" s="2"/>
      <c r="FW833" s="2"/>
      <c r="FX833" s="2">
        <v>106</v>
      </c>
      <c r="FY833" s="2">
        <v>45</v>
      </c>
      <c r="FZ833" s="2"/>
      <c r="GA833" s="2" t="s">
        <v>3</v>
      </c>
      <c r="GB833" s="2"/>
      <c r="GC833" s="2"/>
      <c r="GD833" s="2">
        <v>1</v>
      </c>
      <c r="GE833" s="2"/>
      <c r="GF833" s="2">
        <v>386095510</v>
      </c>
      <c r="GG833" s="2">
        <v>2</v>
      </c>
      <c r="GH833" s="2">
        <v>1</v>
      </c>
      <c r="GI833" s="2">
        <v>-2</v>
      </c>
      <c r="GJ833" s="2">
        <v>0</v>
      </c>
      <c r="GK833" s="2">
        <v>0</v>
      </c>
      <c r="GL833" s="2">
        <f t="shared" si="554"/>
        <v>0</v>
      </c>
      <c r="GM833" s="2">
        <f t="shared" si="555"/>
        <v>3281.66</v>
      </c>
      <c r="GN833" s="2">
        <f t="shared" si="556"/>
        <v>3281.66</v>
      </c>
      <c r="GO833" s="2">
        <f t="shared" si="557"/>
        <v>0</v>
      </c>
      <c r="GP833" s="2">
        <f t="shared" si="558"/>
        <v>0</v>
      </c>
      <c r="GQ833" s="2"/>
      <c r="GR833" s="2">
        <v>0</v>
      </c>
      <c r="GS833" s="2">
        <v>3</v>
      </c>
      <c r="GT833" s="2">
        <v>0</v>
      </c>
      <c r="GU833" s="2" t="s">
        <v>3</v>
      </c>
      <c r="GV833" s="2">
        <f t="shared" si="559"/>
        <v>0</v>
      </c>
      <c r="GW833" s="2">
        <v>1</v>
      </c>
      <c r="GX833" s="2">
        <f t="shared" si="560"/>
        <v>0</v>
      </c>
      <c r="GY833" s="2"/>
      <c r="GZ833" s="2"/>
      <c r="HA833" s="2">
        <v>0</v>
      </c>
      <c r="HB833" s="2">
        <v>0</v>
      </c>
      <c r="HC833" s="2">
        <f t="shared" si="561"/>
        <v>0</v>
      </c>
      <c r="HD833" s="2"/>
      <c r="HE833" s="2" t="s">
        <v>3</v>
      </c>
      <c r="HF833" s="2" t="s">
        <v>3</v>
      </c>
      <c r="HG833" s="2"/>
      <c r="HH833" s="2"/>
      <c r="HI833" s="2"/>
      <c r="HJ833" s="2"/>
      <c r="HK833" s="2"/>
      <c r="HL833" s="2"/>
      <c r="HM833" s="2" t="s">
        <v>3</v>
      </c>
      <c r="HN833" s="2" t="s">
        <v>108</v>
      </c>
      <c r="HO833" s="2" t="s">
        <v>109</v>
      </c>
      <c r="HP833" s="2" t="s">
        <v>106</v>
      </c>
      <c r="HQ833" s="2" t="s">
        <v>106</v>
      </c>
      <c r="HR833" s="2"/>
      <c r="HS833" s="2">
        <v>0</v>
      </c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>
        <v>0</v>
      </c>
      <c r="IL833" s="2"/>
      <c r="IM833" s="2"/>
      <c r="IN833" s="2"/>
      <c r="IO833" s="2"/>
      <c r="IP833" s="2"/>
      <c r="IQ833" s="2"/>
      <c r="IR833" s="2"/>
      <c r="IS833" s="2"/>
      <c r="IT833" s="2"/>
      <c r="IU833" s="2"/>
    </row>
    <row r="834" spans="1:255" x14ac:dyDescent="0.25">
      <c r="A834" s="2">
        <v>17</v>
      </c>
      <c r="B834" s="2">
        <v>1</v>
      </c>
      <c r="C834" s="2">
        <f>ROW(SmtRes!A650)</f>
        <v>650</v>
      </c>
      <c r="D834" s="2">
        <f>ROW(EtalonRes!A635)</f>
        <v>635</v>
      </c>
      <c r="E834" s="2" t="s">
        <v>3</v>
      </c>
      <c r="F834" s="2" t="s">
        <v>113</v>
      </c>
      <c r="G834" s="2" t="s">
        <v>114</v>
      </c>
      <c r="H834" s="2" t="s">
        <v>115</v>
      </c>
      <c r="I834" s="2">
        <f>ROUND(69,7)</f>
        <v>69</v>
      </c>
      <c r="J834" s="2">
        <v>0</v>
      </c>
      <c r="K834" s="2">
        <f>ROUND(69,7)</f>
        <v>69</v>
      </c>
      <c r="L834" s="2"/>
      <c r="M834" s="2"/>
      <c r="N834" s="2"/>
      <c r="O834" s="2">
        <f t="shared" si="541"/>
        <v>924488.83</v>
      </c>
      <c r="P834" s="2">
        <f>SUMIF(SmtRes!AQ637:'SmtRes'!AQ650,"=1",SmtRes!DF637:'SmtRes'!DF650)</f>
        <v>13909.22</v>
      </c>
      <c r="Q834" s="2">
        <f>SUMIF(SmtRes!AQ637:'SmtRes'!AQ650,"=1",SmtRes!DG637:'SmtRes'!DG650)</f>
        <v>559116.92000000016</v>
      </c>
      <c r="R834" s="2">
        <f>SUMIF(SmtRes!AQ637:'SmtRes'!AQ650,"=1",SmtRes!DH637:'SmtRes'!DH650)</f>
        <v>222164</v>
      </c>
      <c r="S834" s="2">
        <f>SUMIF(SmtRes!AQ637:'SmtRes'!AQ650,"=1",SmtRes!DI637:'SmtRes'!DI650)</f>
        <v>129298.69</v>
      </c>
      <c r="T834" s="2">
        <f t="shared" si="542"/>
        <v>0</v>
      </c>
      <c r="U834" s="2">
        <f>SUMIF(SmtRes!AQ637:'SmtRes'!AQ650,"=1",SmtRes!CV637:'SmtRes'!CV650)</f>
        <v>144.21</v>
      </c>
      <c r="V834" s="2">
        <f>SUMIF(SmtRes!AQ637:'SmtRes'!AQ650,"=1",SmtRes!CW637:'SmtRes'!CW650)</f>
        <v>238.04999999999998</v>
      </c>
      <c r="W834" s="2">
        <f t="shared" si="543"/>
        <v>0</v>
      </c>
      <c r="X834" s="2">
        <f t="shared" si="544"/>
        <v>372550.45</v>
      </c>
      <c r="Y834" s="2">
        <f t="shared" si="545"/>
        <v>158158.21</v>
      </c>
      <c r="Z834" s="2"/>
      <c r="AA834" s="2">
        <v>-1</v>
      </c>
      <c r="AB834" s="2">
        <f t="shared" si="546"/>
        <v>8605.9090930000002</v>
      </c>
      <c r="AC834" s="2">
        <f>ROUND((SUM(SmtRes!BQ637:'SmtRes'!BQ650)),6)</f>
        <v>165.58969300000001</v>
      </c>
      <c r="AD834" s="2">
        <f>ROUND((((SUM(SmtRes!BR637:'SmtRes'!BR650))-(SUM(SmtRes!BS637:'SmtRes'!BS650)))+AE834),6)</f>
        <v>6566.4254000000001</v>
      </c>
      <c r="AE834" s="2">
        <f>ROUND((SUM(SmtRes!BS637:'SmtRes'!BS650)),6)</f>
        <v>3219.7682</v>
      </c>
      <c r="AF834" s="2">
        <f>ROUND((SUM(SmtRes!BT637:'SmtRes'!BT650)),6)</f>
        <v>1873.894</v>
      </c>
      <c r="AG834" s="2">
        <f t="shared" si="547"/>
        <v>0</v>
      </c>
      <c r="AH834" s="2">
        <f>(SUM(SmtRes!BU637:'SmtRes'!BU650))</f>
        <v>2.09</v>
      </c>
      <c r="AI834" s="2">
        <f>(SUM(SmtRes!BV637:'SmtRes'!BV650))</f>
        <v>3.4499999999999997</v>
      </c>
      <c r="AJ834" s="2">
        <f t="shared" si="548"/>
        <v>0</v>
      </c>
      <c r="AK834" s="2">
        <v>11825.677292599998</v>
      </c>
      <c r="AL834" s="2">
        <v>165.58969260000001</v>
      </c>
      <c r="AM834" s="2">
        <v>6566.4254000000001</v>
      </c>
      <c r="AN834" s="2">
        <v>3219.7681999999995</v>
      </c>
      <c r="AO834" s="2">
        <v>1873.894</v>
      </c>
      <c r="AP834" s="2">
        <v>0</v>
      </c>
      <c r="AQ834" s="2">
        <v>2.09</v>
      </c>
      <c r="AR834" s="2">
        <v>3.4499999999999997</v>
      </c>
      <c r="AS834" s="2">
        <v>0</v>
      </c>
      <c r="AT834" s="2">
        <v>106</v>
      </c>
      <c r="AU834" s="2">
        <v>45</v>
      </c>
      <c r="AV834" s="2">
        <v>1</v>
      </c>
      <c r="AW834" s="2">
        <v>1</v>
      </c>
      <c r="AX834" s="2"/>
      <c r="AY834" s="2"/>
      <c r="AZ834" s="2">
        <v>1</v>
      </c>
      <c r="BA834" s="2">
        <v>1</v>
      </c>
      <c r="BB834" s="2">
        <v>1</v>
      </c>
      <c r="BC834" s="2">
        <v>1</v>
      </c>
      <c r="BD834" s="2" t="s">
        <v>3</v>
      </c>
      <c r="BE834" s="2" t="s">
        <v>3</v>
      </c>
      <c r="BF834" s="2" t="s">
        <v>3</v>
      </c>
      <c r="BG834" s="2" t="s">
        <v>3</v>
      </c>
      <c r="BH834" s="2">
        <v>0</v>
      </c>
      <c r="BI834" s="2">
        <v>1</v>
      </c>
      <c r="BJ834" s="2" t="s">
        <v>116</v>
      </c>
      <c r="BK834" s="2"/>
      <c r="BL834" s="2"/>
      <c r="BM834" s="2">
        <v>4001</v>
      </c>
      <c r="BN834" s="2">
        <v>0</v>
      </c>
      <c r="BO834" s="2" t="s">
        <v>3</v>
      </c>
      <c r="BP834" s="2">
        <v>0</v>
      </c>
      <c r="BQ834" s="2">
        <v>2</v>
      </c>
      <c r="BR834" s="2">
        <v>0</v>
      </c>
      <c r="BS834" s="2">
        <v>1</v>
      </c>
      <c r="BT834" s="2">
        <v>1</v>
      </c>
      <c r="BU834" s="2">
        <v>1</v>
      </c>
      <c r="BV834" s="2">
        <v>1</v>
      </c>
      <c r="BW834" s="2">
        <v>1</v>
      </c>
      <c r="BX834" s="2">
        <v>1</v>
      </c>
      <c r="BY834" s="2" t="s">
        <v>3</v>
      </c>
      <c r="BZ834" s="2">
        <v>106</v>
      </c>
      <c r="CA834" s="2">
        <v>45</v>
      </c>
      <c r="CB834" s="2" t="s">
        <v>3</v>
      </c>
      <c r="CC834" s="2"/>
      <c r="CD834" s="2"/>
      <c r="CE834" s="2">
        <v>0</v>
      </c>
      <c r="CF834" s="2">
        <v>0</v>
      </c>
      <c r="CG834" s="2">
        <v>0</v>
      </c>
      <c r="CH834" s="2"/>
      <c r="CI834" s="2"/>
      <c r="CJ834" s="2"/>
      <c r="CK834" s="2"/>
      <c r="CL834" s="2"/>
      <c r="CM834" s="2">
        <v>0</v>
      </c>
      <c r="CN834" s="2" t="s">
        <v>3</v>
      </c>
      <c r="CO834" s="2">
        <v>0</v>
      </c>
      <c r="CP834" s="2">
        <f t="shared" si="549"/>
        <v>924488.83000000007</v>
      </c>
      <c r="CQ834" s="2">
        <f>SUMIF(SmtRes!AQ637:'SmtRes'!AQ650,"=1",SmtRes!AA637:'SmtRes'!AA650)</f>
        <v>43845.46</v>
      </c>
      <c r="CR834" s="2">
        <f>SUMIF(SmtRes!AQ637:'SmtRes'!AQ650,"=1",SmtRes!AB637:'SmtRes'!AB650)</f>
        <v>13386.630000000001</v>
      </c>
      <c r="CS834" s="2">
        <f>SUMIF(SmtRes!AQ637:'SmtRes'!AQ650,"=1",SmtRes!AC637:'SmtRes'!AC650)</f>
        <v>6724.51</v>
      </c>
      <c r="CT834" s="2">
        <f>SUMIF(SmtRes!AQ637:'SmtRes'!AQ650,"=1",SmtRes!AD637:'SmtRes'!AD650)</f>
        <v>896.6</v>
      </c>
      <c r="CU834" s="2">
        <f t="shared" si="550"/>
        <v>0</v>
      </c>
      <c r="CV834" s="2">
        <f>SUMIF(SmtRes!AQ637:'SmtRes'!AQ650,"=1",SmtRes!BU637:'SmtRes'!BU650)</f>
        <v>2.09</v>
      </c>
      <c r="CW834" s="2">
        <f>SUMIF(SmtRes!AQ637:'SmtRes'!AQ650,"=1",SmtRes!BV637:'SmtRes'!BV650)</f>
        <v>3.4499999999999997</v>
      </c>
      <c r="CX834" s="2">
        <f t="shared" si="551"/>
        <v>0</v>
      </c>
      <c r="CY834" s="2">
        <f t="shared" si="552"/>
        <v>372550.45140000002</v>
      </c>
      <c r="CZ834" s="2">
        <f t="shared" si="553"/>
        <v>158158.21050000002</v>
      </c>
      <c r="DA834" s="2"/>
      <c r="DB834" s="2"/>
      <c r="DC834" s="2" t="s">
        <v>3</v>
      </c>
      <c r="DD834" s="2" t="s">
        <v>3</v>
      </c>
      <c r="DE834" s="2" t="s">
        <v>3</v>
      </c>
      <c r="DF834" s="2" t="s">
        <v>3</v>
      </c>
      <c r="DG834" s="2" t="s">
        <v>3</v>
      </c>
      <c r="DH834" s="2" t="s">
        <v>3</v>
      </c>
      <c r="DI834" s="2" t="s">
        <v>3</v>
      </c>
      <c r="DJ834" s="2" t="s">
        <v>3</v>
      </c>
      <c r="DK834" s="2" t="s">
        <v>3</v>
      </c>
      <c r="DL834" s="2" t="s">
        <v>3</v>
      </c>
      <c r="DM834" s="2" t="s">
        <v>3</v>
      </c>
      <c r="DN834" s="2">
        <v>0</v>
      </c>
      <c r="DO834" s="2">
        <v>0</v>
      </c>
      <c r="DP834" s="2">
        <v>1</v>
      </c>
      <c r="DQ834" s="2">
        <v>1</v>
      </c>
      <c r="DR834" s="2"/>
      <c r="DS834" s="2"/>
      <c r="DT834" s="2"/>
      <c r="DU834" s="2">
        <v>1003</v>
      </c>
      <c r="DV834" s="2" t="s">
        <v>115</v>
      </c>
      <c r="DW834" s="2" t="s">
        <v>115</v>
      </c>
      <c r="DX834" s="2">
        <v>1</v>
      </c>
      <c r="DY834" s="2"/>
      <c r="DZ834" s="2" t="s">
        <v>3</v>
      </c>
      <c r="EA834" s="2" t="s">
        <v>3</v>
      </c>
      <c r="EB834" s="2" t="s">
        <v>3</v>
      </c>
      <c r="EC834" s="2" t="s">
        <v>3</v>
      </c>
      <c r="ED834" s="2"/>
      <c r="EE834" s="2">
        <v>75084939</v>
      </c>
      <c r="EF834" s="2">
        <v>2</v>
      </c>
      <c r="EG834" s="2" t="s">
        <v>25</v>
      </c>
      <c r="EH834" s="2">
        <v>4</v>
      </c>
      <c r="EI834" s="2" t="s">
        <v>106</v>
      </c>
      <c r="EJ834" s="2">
        <v>1</v>
      </c>
      <c r="EK834" s="2">
        <v>4001</v>
      </c>
      <c r="EL834" s="2" t="s">
        <v>106</v>
      </c>
      <c r="EM834" s="2" t="s">
        <v>107</v>
      </c>
      <c r="EN834" s="2"/>
      <c r="EO834" s="2" t="s">
        <v>3</v>
      </c>
      <c r="EP834" s="2"/>
      <c r="EQ834" s="2">
        <v>1024</v>
      </c>
      <c r="ER834" s="2">
        <v>0</v>
      </c>
      <c r="ES834" s="2">
        <v>0</v>
      </c>
      <c r="ET834" s="2">
        <v>0</v>
      </c>
      <c r="EU834" s="2">
        <v>0</v>
      </c>
      <c r="EV834" s="2">
        <v>0</v>
      </c>
      <c r="EW834" s="2">
        <v>2.09</v>
      </c>
      <c r="EX834" s="2">
        <v>3.45</v>
      </c>
      <c r="EY834" s="2">
        <v>0</v>
      </c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>
        <v>0</v>
      </c>
      <c r="FR834" s="2">
        <v>0</v>
      </c>
      <c r="FS834" s="2">
        <v>0</v>
      </c>
      <c r="FT834" s="2"/>
      <c r="FU834" s="2"/>
      <c r="FV834" s="2"/>
      <c r="FW834" s="2"/>
      <c r="FX834" s="2">
        <v>106</v>
      </c>
      <c r="FY834" s="2">
        <v>45</v>
      </c>
      <c r="FZ834" s="2"/>
      <c r="GA834" s="2" t="s">
        <v>3</v>
      </c>
      <c r="GB834" s="2"/>
      <c r="GC834" s="2"/>
      <c r="GD834" s="2">
        <v>1</v>
      </c>
      <c r="GE834" s="2"/>
      <c r="GF834" s="2">
        <v>746756338</v>
      </c>
      <c r="GG834" s="2">
        <v>2</v>
      </c>
      <c r="GH834" s="2">
        <v>1</v>
      </c>
      <c r="GI834" s="2">
        <v>-2</v>
      </c>
      <c r="GJ834" s="2">
        <v>0</v>
      </c>
      <c r="GK834" s="2">
        <v>0</v>
      </c>
      <c r="GL834" s="2">
        <f t="shared" si="554"/>
        <v>0</v>
      </c>
      <c r="GM834" s="2">
        <f t="shared" si="555"/>
        <v>1455197.49</v>
      </c>
      <c r="GN834" s="2">
        <f t="shared" si="556"/>
        <v>1455197.49</v>
      </c>
      <c r="GO834" s="2">
        <f t="shared" si="557"/>
        <v>0</v>
      </c>
      <c r="GP834" s="2">
        <f t="shared" si="558"/>
        <v>0</v>
      </c>
      <c r="GQ834" s="2"/>
      <c r="GR834" s="2">
        <v>0</v>
      </c>
      <c r="GS834" s="2">
        <v>3</v>
      </c>
      <c r="GT834" s="2">
        <v>0</v>
      </c>
      <c r="GU834" s="2" t="s">
        <v>3</v>
      </c>
      <c r="GV834" s="2">
        <f t="shared" si="559"/>
        <v>0</v>
      </c>
      <c r="GW834" s="2">
        <v>1</v>
      </c>
      <c r="GX834" s="2">
        <f t="shared" si="560"/>
        <v>0</v>
      </c>
      <c r="GY834" s="2"/>
      <c r="GZ834" s="2"/>
      <c r="HA834" s="2">
        <v>0</v>
      </c>
      <c r="HB834" s="2">
        <v>0</v>
      </c>
      <c r="HC834" s="2">
        <f t="shared" si="561"/>
        <v>0</v>
      </c>
      <c r="HD834" s="2"/>
      <c r="HE834" s="2" t="s">
        <v>3</v>
      </c>
      <c r="HF834" s="2" t="s">
        <v>3</v>
      </c>
      <c r="HG834" s="2"/>
      <c r="HH834" s="2"/>
      <c r="HI834" s="2"/>
      <c r="HJ834" s="2"/>
      <c r="HK834" s="2"/>
      <c r="HL834" s="2"/>
      <c r="HM834" s="2" t="s">
        <v>3</v>
      </c>
      <c r="HN834" s="2" t="s">
        <v>108</v>
      </c>
      <c r="HO834" s="2" t="s">
        <v>109</v>
      </c>
      <c r="HP834" s="2" t="s">
        <v>106</v>
      </c>
      <c r="HQ834" s="2" t="s">
        <v>106</v>
      </c>
      <c r="HR834" s="2"/>
      <c r="HS834" s="2">
        <v>0</v>
      </c>
      <c r="HT834" s="2"/>
      <c r="HU834" s="2"/>
      <c r="HV834" s="2"/>
      <c r="HW834" s="2"/>
      <c r="HX834" s="2"/>
      <c r="HY834" s="2"/>
      <c r="HZ834" s="2"/>
      <c r="IA834" s="2"/>
      <c r="IB834" s="2"/>
      <c r="IC834" s="2"/>
      <c r="ID834" s="2"/>
      <c r="IE834" s="2"/>
      <c r="IF834" s="2"/>
      <c r="IG834" s="2"/>
      <c r="IH834" s="2"/>
      <c r="II834" s="2"/>
      <c r="IJ834" s="2"/>
      <c r="IK834" s="2">
        <v>0</v>
      </c>
      <c r="IL834" s="2"/>
      <c r="IM834" s="2"/>
      <c r="IN834" s="2"/>
      <c r="IO834" s="2"/>
      <c r="IP834" s="2"/>
      <c r="IQ834" s="2"/>
      <c r="IR834" s="2"/>
      <c r="IS834" s="2"/>
      <c r="IT834" s="2"/>
      <c r="IU834" s="2"/>
    </row>
    <row r="835" spans="1:255" x14ac:dyDescent="0.25">
      <c r="A835" s="2">
        <v>18</v>
      </c>
      <c r="B835" s="2">
        <v>1</v>
      </c>
      <c r="C835" s="2">
        <v>648</v>
      </c>
      <c r="D835" s="2"/>
      <c r="E835" s="2" t="s">
        <v>3</v>
      </c>
      <c r="F835" s="2" t="s">
        <v>117</v>
      </c>
      <c r="G835" s="2" t="s">
        <v>118</v>
      </c>
      <c r="H835" s="2" t="s">
        <v>119</v>
      </c>
      <c r="I835" s="2">
        <f>I834*J835</f>
        <v>9.1080000000000005</v>
      </c>
      <c r="J835" s="2">
        <v>0.13200000000000001</v>
      </c>
      <c r="K835" s="2">
        <v>0.13200000000000001</v>
      </c>
      <c r="L835" s="2"/>
      <c r="M835" s="2"/>
      <c r="N835" s="2"/>
      <c r="O835" s="2">
        <f t="shared" si="541"/>
        <v>128903.61</v>
      </c>
      <c r="P835" s="2">
        <f>ROUND(CQ835*I835,2)</f>
        <v>128903.61</v>
      </c>
      <c r="Q835" s="2">
        <f>ROUND(CR835*I835,2)</f>
        <v>0</v>
      </c>
      <c r="R835" s="2">
        <f>ROUND(CS835*I835,2)</f>
        <v>0</v>
      </c>
      <c r="S835" s="2">
        <f>ROUND(CT835*I835,2)</f>
        <v>0</v>
      </c>
      <c r="T835" s="2">
        <f t="shared" si="542"/>
        <v>0</v>
      </c>
      <c r="U835" s="2">
        <f>ROUND(CV835*I835,7)</f>
        <v>0</v>
      </c>
      <c r="V835" s="2">
        <f>ROUND(CW835*I835,7)</f>
        <v>0</v>
      </c>
      <c r="W835" s="2">
        <f t="shared" si="543"/>
        <v>0</v>
      </c>
      <c r="X835" s="2">
        <f t="shared" si="544"/>
        <v>0</v>
      </c>
      <c r="Y835" s="2">
        <f t="shared" si="545"/>
        <v>0</v>
      </c>
      <c r="Z835" s="2"/>
      <c r="AA835" s="2">
        <v>-1</v>
      </c>
      <c r="AB835" s="2">
        <f t="shared" si="546"/>
        <v>16456.73</v>
      </c>
      <c r="AC835" s="2">
        <f>ROUND((ES835),6)</f>
        <v>16456.73</v>
      </c>
      <c r="AD835" s="2">
        <f>ROUND((((ET835)-(EU835))+AE835),6)</f>
        <v>0</v>
      </c>
      <c r="AE835" s="2">
        <f>ROUND((EU835),6)</f>
        <v>0</v>
      </c>
      <c r="AF835" s="2">
        <f>ROUND((EV835),6)</f>
        <v>0</v>
      </c>
      <c r="AG835" s="2">
        <f t="shared" si="547"/>
        <v>0</v>
      </c>
      <c r="AH835" s="2">
        <f>(EW835)</f>
        <v>0</v>
      </c>
      <c r="AI835" s="2">
        <f>(EX835)</f>
        <v>0</v>
      </c>
      <c r="AJ835" s="2">
        <f t="shared" si="548"/>
        <v>0</v>
      </c>
      <c r="AK835" s="2">
        <v>16456.73</v>
      </c>
      <c r="AL835" s="2">
        <v>16456.73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106</v>
      </c>
      <c r="AU835" s="2">
        <v>45</v>
      </c>
      <c r="AV835" s="2">
        <v>1</v>
      </c>
      <c r="AW835" s="2">
        <v>1</v>
      </c>
      <c r="AX835" s="2"/>
      <c r="AY835" s="2"/>
      <c r="AZ835" s="2">
        <v>1</v>
      </c>
      <c r="BA835" s="2">
        <v>1</v>
      </c>
      <c r="BB835" s="2">
        <v>1</v>
      </c>
      <c r="BC835" s="2">
        <v>0.86</v>
      </c>
      <c r="BD835" s="2" t="s">
        <v>3</v>
      </c>
      <c r="BE835" s="2" t="s">
        <v>3</v>
      </c>
      <c r="BF835" s="2" t="s">
        <v>3</v>
      </c>
      <c r="BG835" s="2" t="s">
        <v>3</v>
      </c>
      <c r="BH835" s="2">
        <v>3</v>
      </c>
      <c r="BI835" s="2">
        <v>1</v>
      </c>
      <c r="BJ835" s="2" t="s">
        <v>120</v>
      </c>
      <c r="BK835" s="2"/>
      <c r="BL835" s="2"/>
      <c r="BM835" s="2">
        <v>4001</v>
      </c>
      <c r="BN835" s="2">
        <v>0</v>
      </c>
      <c r="BO835" s="2" t="s">
        <v>117</v>
      </c>
      <c r="BP835" s="2">
        <v>1</v>
      </c>
      <c r="BQ835" s="2">
        <v>2</v>
      </c>
      <c r="BR835" s="2">
        <v>0</v>
      </c>
      <c r="BS835" s="2">
        <v>1</v>
      </c>
      <c r="BT835" s="2">
        <v>1</v>
      </c>
      <c r="BU835" s="2">
        <v>1</v>
      </c>
      <c r="BV835" s="2">
        <v>1</v>
      </c>
      <c r="BW835" s="2">
        <v>1</v>
      </c>
      <c r="BX835" s="2">
        <v>1</v>
      </c>
      <c r="BY835" s="2" t="s">
        <v>3</v>
      </c>
      <c r="BZ835" s="2">
        <v>106</v>
      </c>
      <c r="CA835" s="2">
        <v>45</v>
      </c>
      <c r="CB835" s="2" t="s">
        <v>3</v>
      </c>
      <c r="CC835" s="2"/>
      <c r="CD835" s="2"/>
      <c r="CE835" s="2">
        <v>0</v>
      </c>
      <c r="CF835" s="2">
        <v>0</v>
      </c>
      <c r="CG835" s="2">
        <v>0</v>
      </c>
      <c r="CH835" s="2"/>
      <c r="CI835" s="2"/>
      <c r="CJ835" s="2"/>
      <c r="CK835" s="2"/>
      <c r="CL835" s="2"/>
      <c r="CM835" s="2">
        <v>0</v>
      </c>
      <c r="CN835" s="2" t="s">
        <v>3</v>
      </c>
      <c r="CO835" s="2">
        <v>0</v>
      </c>
      <c r="CP835" s="2">
        <f t="shared" si="549"/>
        <v>128903.61</v>
      </c>
      <c r="CQ835" s="2">
        <f>ROUND(AL835*BC835,2)</f>
        <v>14152.79</v>
      </c>
      <c r="CR835" s="2">
        <f>ROUND(AM835*BB835,2)</f>
        <v>0</v>
      </c>
      <c r="CS835" s="2">
        <f>ROUND(AN835*BS835,2)</f>
        <v>0</v>
      </c>
      <c r="CT835" s="2">
        <f>ROUND(AO835*BA835,2)</f>
        <v>0</v>
      </c>
      <c r="CU835" s="2">
        <f t="shared" si="550"/>
        <v>0</v>
      </c>
      <c r="CV835" s="2">
        <f>AH835</f>
        <v>0</v>
      </c>
      <c r="CW835" s="2">
        <f>AI835</f>
        <v>0</v>
      </c>
      <c r="CX835" s="2">
        <f t="shared" si="551"/>
        <v>0</v>
      </c>
      <c r="CY835" s="2">
        <f t="shared" si="552"/>
        <v>0</v>
      </c>
      <c r="CZ835" s="2">
        <f t="shared" si="553"/>
        <v>0</v>
      </c>
      <c r="DA835" s="2"/>
      <c r="DB835" s="2"/>
      <c r="DC835" s="2" t="s">
        <v>3</v>
      </c>
      <c r="DD835" s="2" t="s">
        <v>3</v>
      </c>
      <c r="DE835" s="2" t="s">
        <v>3</v>
      </c>
      <c r="DF835" s="2" t="s">
        <v>3</v>
      </c>
      <c r="DG835" s="2" t="s">
        <v>3</v>
      </c>
      <c r="DH835" s="2" t="s">
        <v>3</v>
      </c>
      <c r="DI835" s="2" t="s">
        <v>3</v>
      </c>
      <c r="DJ835" s="2" t="s">
        <v>3</v>
      </c>
      <c r="DK835" s="2" t="s">
        <v>3</v>
      </c>
      <c r="DL835" s="2" t="s">
        <v>3</v>
      </c>
      <c r="DM835" s="2" t="s">
        <v>3</v>
      </c>
      <c r="DN835" s="2">
        <v>0</v>
      </c>
      <c r="DO835" s="2">
        <v>0</v>
      </c>
      <c r="DP835" s="2">
        <v>1</v>
      </c>
      <c r="DQ835" s="2">
        <v>1</v>
      </c>
      <c r="DR835" s="2"/>
      <c r="DS835" s="2"/>
      <c r="DT835" s="2"/>
      <c r="DU835" s="2">
        <v>1009</v>
      </c>
      <c r="DV835" s="2" t="s">
        <v>119</v>
      </c>
      <c r="DW835" s="2" t="s">
        <v>119</v>
      </c>
      <c r="DX835" s="2">
        <v>1000</v>
      </c>
      <c r="DY835" s="2"/>
      <c r="DZ835" s="2" t="s">
        <v>3</v>
      </c>
      <c r="EA835" s="2" t="s">
        <v>3</v>
      </c>
      <c r="EB835" s="2" t="s">
        <v>3</v>
      </c>
      <c r="EC835" s="2" t="s">
        <v>3</v>
      </c>
      <c r="ED835" s="2"/>
      <c r="EE835" s="2">
        <v>75084939</v>
      </c>
      <c r="EF835" s="2">
        <v>2</v>
      </c>
      <c r="EG835" s="2" t="s">
        <v>25</v>
      </c>
      <c r="EH835" s="2">
        <v>4</v>
      </c>
      <c r="EI835" s="2" t="s">
        <v>106</v>
      </c>
      <c r="EJ835" s="2">
        <v>1</v>
      </c>
      <c r="EK835" s="2">
        <v>4001</v>
      </c>
      <c r="EL835" s="2" t="s">
        <v>106</v>
      </c>
      <c r="EM835" s="2" t="s">
        <v>107</v>
      </c>
      <c r="EN835" s="2"/>
      <c r="EO835" s="2" t="s">
        <v>3</v>
      </c>
      <c r="EP835" s="2"/>
      <c r="EQ835" s="2">
        <v>1024</v>
      </c>
      <c r="ER835" s="2">
        <v>16456.73</v>
      </c>
      <c r="ES835" s="2">
        <v>16456.73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>
        <v>0</v>
      </c>
      <c r="FR835" s="2">
        <v>0</v>
      </c>
      <c r="FS835" s="2">
        <v>0</v>
      </c>
      <c r="FT835" s="2"/>
      <c r="FU835" s="2"/>
      <c r="FV835" s="2"/>
      <c r="FW835" s="2"/>
      <c r="FX835" s="2">
        <v>106</v>
      </c>
      <c r="FY835" s="2">
        <v>45</v>
      </c>
      <c r="FZ835" s="2"/>
      <c r="GA835" s="2" t="s">
        <v>3</v>
      </c>
      <c r="GB835" s="2"/>
      <c r="GC835" s="2"/>
      <c r="GD835" s="2">
        <v>1</v>
      </c>
      <c r="GE835" s="2"/>
      <c r="GF835" s="2">
        <v>-1591594887</v>
      </c>
      <c r="GG835" s="2">
        <v>2</v>
      </c>
      <c r="GH835" s="2">
        <v>1</v>
      </c>
      <c r="GI835" s="2">
        <v>2</v>
      </c>
      <c r="GJ835" s="2">
        <v>0</v>
      </c>
      <c r="GK835" s="2">
        <v>0</v>
      </c>
      <c r="GL835" s="2">
        <f t="shared" si="554"/>
        <v>0</v>
      </c>
      <c r="GM835" s="2">
        <f t="shared" si="555"/>
        <v>128903.61</v>
      </c>
      <c r="GN835" s="2">
        <f t="shared" si="556"/>
        <v>128903.61</v>
      </c>
      <c r="GO835" s="2">
        <f t="shared" si="557"/>
        <v>0</v>
      </c>
      <c r="GP835" s="2">
        <f t="shared" si="558"/>
        <v>0</v>
      </c>
      <c r="GQ835" s="2"/>
      <c r="GR835" s="2">
        <v>0</v>
      </c>
      <c r="GS835" s="2">
        <v>3</v>
      </c>
      <c r="GT835" s="2">
        <v>0</v>
      </c>
      <c r="GU835" s="2" t="s">
        <v>3</v>
      </c>
      <c r="GV835" s="2">
        <f t="shared" si="559"/>
        <v>0</v>
      </c>
      <c r="GW835" s="2">
        <v>1</v>
      </c>
      <c r="GX835" s="2">
        <f t="shared" si="560"/>
        <v>0</v>
      </c>
      <c r="GY835" s="2"/>
      <c r="GZ835" s="2"/>
      <c r="HA835" s="2">
        <v>0</v>
      </c>
      <c r="HB835" s="2">
        <v>0</v>
      </c>
      <c r="HC835" s="2">
        <f t="shared" si="561"/>
        <v>0</v>
      </c>
      <c r="HD835" s="2"/>
      <c r="HE835" s="2" t="s">
        <v>3</v>
      </c>
      <c r="HF835" s="2" t="s">
        <v>3</v>
      </c>
      <c r="HG835" s="2"/>
      <c r="HH835" s="2"/>
      <c r="HI835" s="2"/>
      <c r="HJ835" s="2"/>
      <c r="HK835" s="2"/>
      <c r="HL835" s="2"/>
      <c r="HM835" s="2" t="s">
        <v>3</v>
      </c>
      <c r="HN835" s="2" t="s">
        <v>108</v>
      </c>
      <c r="HO835" s="2" t="s">
        <v>109</v>
      </c>
      <c r="HP835" s="2" t="s">
        <v>106</v>
      </c>
      <c r="HQ835" s="2" t="s">
        <v>106</v>
      </c>
      <c r="HR835" s="2"/>
      <c r="HS835" s="2">
        <v>0</v>
      </c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>
        <v>0</v>
      </c>
      <c r="IL835" s="2"/>
      <c r="IM835" s="2"/>
      <c r="IN835" s="2"/>
      <c r="IO835" s="2"/>
      <c r="IP835" s="2"/>
      <c r="IQ835" s="2"/>
      <c r="IR835" s="2"/>
      <c r="IS835" s="2"/>
      <c r="IT835" s="2"/>
      <c r="IU835" s="2"/>
    </row>
    <row r="836" spans="1:255" x14ac:dyDescent="0.25">
      <c r="A836" s="2">
        <v>18</v>
      </c>
      <c r="B836" s="2">
        <v>1</v>
      </c>
      <c r="C836" s="2">
        <v>649</v>
      </c>
      <c r="D836" s="2"/>
      <c r="E836" s="2" t="s">
        <v>3</v>
      </c>
      <c r="F836" s="2" t="s">
        <v>121</v>
      </c>
      <c r="G836" s="2" t="s">
        <v>488</v>
      </c>
      <c r="H836" s="2" t="s">
        <v>119</v>
      </c>
      <c r="I836" s="2">
        <f>I834*J836</f>
        <v>0.45401999999999998</v>
      </c>
      <c r="J836" s="2">
        <v>6.5799999999999999E-3</v>
      </c>
      <c r="K836" s="2">
        <v>6.5799999999999999E-3</v>
      </c>
      <c r="L836" s="2"/>
      <c r="M836" s="2"/>
      <c r="N836" s="2"/>
      <c r="O836" s="2">
        <f t="shared" si="541"/>
        <v>196862.53</v>
      </c>
      <c r="P836" s="2">
        <f>ROUND(CQ836*I836,2)</f>
        <v>196862.53</v>
      </c>
      <c r="Q836" s="2">
        <f>ROUND(CR836*I836,2)</f>
        <v>0</v>
      </c>
      <c r="R836" s="2">
        <f>ROUND(CS836*I836,2)</f>
        <v>0</v>
      </c>
      <c r="S836" s="2">
        <f>ROUND(CT836*I836,2)</f>
        <v>0</v>
      </c>
      <c r="T836" s="2">
        <f t="shared" si="542"/>
        <v>0</v>
      </c>
      <c r="U836" s="2">
        <f>ROUND(CV836*I836,7)</f>
        <v>0</v>
      </c>
      <c r="V836" s="2">
        <f>ROUND(CW836*I836,7)</f>
        <v>0</v>
      </c>
      <c r="W836" s="2">
        <f t="shared" si="543"/>
        <v>0</v>
      </c>
      <c r="X836" s="2">
        <f t="shared" si="544"/>
        <v>0</v>
      </c>
      <c r="Y836" s="2">
        <f t="shared" si="545"/>
        <v>0</v>
      </c>
      <c r="Z836" s="2"/>
      <c r="AA836" s="2">
        <v>-1</v>
      </c>
      <c r="AB836" s="2">
        <f t="shared" si="546"/>
        <v>409055.47</v>
      </c>
      <c r="AC836" s="2">
        <f>ROUND((ES836),6)</f>
        <v>409055.47</v>
      </c>
      <c r="AD836" s="2">
        <f>ROUND((((ET836)-(EU836))+AE836),6)</f>
        <v>0</v>
      </c>
      <c r="AE836" s="2">
        <f>ROUND((EU836),6)</f>
        <v>0</v>
      </c>
      <c r="AF836" s="2">
        <f>ROUND((EV836),6)</f>
        <v>0</v>
      </c>
      <c r="AG836" s="2">
        <f t="shared" si="547"/>
        <v>0</v>
      </c>
      <c r="AH836" s="2">
        <f>(EW836)</f>
        <v>0</v>
      </c>
      <c r="AI836" s="2">
        <f>(EX836)</f>
        <v>0</v>
      </c>
      <c r="AJ836" s="2">
        <f t="shared" si="548"/>
        <v>0</v>
      </c>
      <c r="AK836" s="2">
        <v>409055.47</v>
      </c>
      <c r="AL836" s="2">
        <v>409055.47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106</v>
      </c>
      <c r="AU836" s="2">
        <v>45</v>
      </c>
      <c r="AV836" s="2">
        <v>1</v>
      </c>
      <c r="AW836" s="2">
        <v>1</v>
      </c>
      <c r="AX836" s="2"/>
      <c r="AY836" s="2"/>
      <c r="AZ836" s="2">
        <v>1</v>
      </c>
      <c r="BA836" s="2">
        <v>1</v>
      </c>
      <c r="BB836" s="2">
        <v>1</v>
      </c>
      <c r="BC836" s="2">
        <v>1.06</v>
      </c>
      <c r="BD836" s="2" t="s">
        <v>3</v>
      </c>
      <c r="BE836" s="2" t="s">
        <v>3</v>
      </c>
      <c r="BF836" s="2" t="s">
        <v>3</v>
      </c>
      <c r="BG836" s="2" t="s">
        <v>3</v>
      </c>
      <c r="BH836" s="2">
        <v>3</v>
      </c>
      <c r="BI836" s="2">
        <v>1</v>
      </c>
      <c r="BJ836" s="2" t="s">
        <v>122</v>
      </c>
      <c r="BK836" s="2"/>
      <c r="BL836" s="2"/>
      <c r="BM836" s="2">
        <v>4001</v>
      </c>
      <c r="BN836" s="2">
        <v>0</v>
      </c>
      <c r="BO836" s="2" t="s">
        <v>121</v>
      </c>
      <c r="BP836" s="2">
        <v>1</v>
      </c>
      <c r="BQ836" s="2">
        <v>2</v>
      </c>
      <c r="BR836" s="2">
        <v>0</v>
      </c>
      <c r="BS836" s="2">
        <v>1</v>
      </c>
      <c r="BT836" s="2">
        <v>1</v>
      </c>
      <c r="BU836" s="2">
        <v>1</v>
      </c>
      <c r="BV836" s="2">
        <v>1</v>
      </c>
      <c r="BW836" s="2">
        <v>1</v>
      </c>
      <c r="BX836" s="2">
        <v>1</v>
      </c>
      <c r="BY836" s="2" t="s">
        <v>3</v>
      </c>
      <c r="BZ836" s="2">
        <v>106</v>
      </c>
      <c r="CA836" s="2">
        <v>45</v>
      </c>
      <c r="CB836" s="2" t="s">
        <v>3</v>
      </c>
      <c r="CC836" s="2"/>
      <c r="CD836" s="2"/>
      <c r="CE836" s="2">
        <v>0</v>
      </c>
      <c r="CF836" s="2">
        <v>0</v>
      </c>
      <c r="CG836" s="2">
        <v>0</v>
      </c>
      <c r="CH836" s="2"/>
      <c r="CI836" s="2"/>
      <c r="CJ836" s="2"/>
      <c r="CK836" s="2"/>
      <c r="CL836" s="2"/>
      <c r="CM836" s="2">
        <v>0</v>
      </c>
      <c r="CN836" s="2" t="s">
        <v>3</v>
      </c>
      <c r="CO836" s="2">
        <v>0</v>
      </c>
      <c r="CP836" s="2">
        <f t="shared" si="549"/>
        <v>196862.53</v>
      </c>
      <c r="CQ836" s="2">
        <f>ROUND(AL836*BC836,2)</f>
        <v>433598.8</v>
      </c>
      <c r="CR836" s="2">
        <f>ROUND(AM836*BB836,2)</f>
        <v>0</v>
      </c>
      <c r="CS836" s="2">
        <f>ROUND(AN836*BS836,2)</f>
        <v>0</v>
      </c>
      <c r="CT836" s="2">
        <f>ROUND(AO836*BA836,2)</f>
        <v>0</v>
      </c>
      <c r="CU836" s="2">
        <f t="shared" si="550"/>
        <v>0</v>
      </c>
      <c r="CV836" s="2">
        <f>AH836</f>
        <v>0</v>
      </c>
      <c r="CW836" s="2">
        <f>AI836</f>
        <v>0</v>
      </c>
      <c r="CX836" s="2">
        <f t="shared" si="551"/>
        <v>0</v>
      </c>
      <c r="CY836" s="2">
        <f t="shared" si="552"/>
        <v>0</v>
      </c>
      <c r="CZ836" s="2">
        <f t="shared" si="553"/>
        <v>0</v>
      </c>
      <c r="DA836" s="2"/>
      <c r="DB836" s="2"/>
      <c r="DC836" s="2" t="s">
        <v>3</v>
      </c>
      <c r="DD836" s="2" t="s">
        <v>3</v>
      </c>
      <c r="DE836" s="2" t="s">
        <v>3</v>
      </c>
      <c r="DF836" s="2" t="s">
        <v>3</v>
      </c>
      <c r="DG836" s="2" t="s">
        <v>3</v>
      </c>
      <c r="DH836" s="2" t="s">
        <v>3</v>
      </c>
      <c r="DI836" s="2" t="s">
        <v>3</v>
      </c>
      <c r="DJ836" s="2" t="s">
        <v>3</v>
      </c>
      <c r="DK836" s="2" t="s">
        <v>3</v>
      </c>
      <c r="DL836" s="2" t="s">
        <v>3</v>
      </c>
      <c r="DM836" s="2" t="s">
        <v>3</v>
      </c>
      <c r="DN836" s="2">
        <v>0</v>
      </c>
      <c r="DO836" s="2">
        <v>0</v>
      </c>
      <c r="DP836" s="2">
        <v>1</v>
      </c>
      <c r="DQ836" s="2">
        <v>1</v>
      </c>
      <c r="DR836" s="2"/>
      <c r="DS836" s="2"/>
      <c r="DT836" s="2"/>
      <c r="DU836" s="2">
        <v>1009</v>
      </c>
      <c r="DV836" s="2" t="s">
        <v>119</v>
      </c>
      <c r="DW836" s="2" t="s">
        <v>119</v>
      </c>
      <c r="DX836" s="2">
        <v>1000</v>
      </c>
      <c r="DY836" s="2"/>
      <c r="DZ836" s="2" t="s">
        <v>3</v>
      </c>
      <c r="EA836" s="2" t="s">
        <v>3</v>
      </c>
      <c r="EB836" s="2" t="s">
        <v>3</v>
      </c>
      <c r="EC836" s="2" t="s">
        <v>3</v>
      </c>
      <c r="ED836" s="2"/>
      <c r="EE836" s="2">
        <v>75084939</v>
      </c>
      <c r="EF836" s="2">
        <v>2</v>
      </c>
      <c r="EG836" s="2" t="s">
        <v>25</v>
      </c>
      <c r="EH836" s="2">
        <v>4</v>
      </c>
      <c r="EI836" s="2" t="s">
        <v>106</v>
      </c>
      <c r="EJ836" s="2">
        <v>1</v>
      </c>
      <c r="EK836" s="2">
        <v>4001</v>
      </c>
      <c r="EL836" s="2" t="s">
        <v>106</v>
      </c>
      <c r="EM836" s="2" t="s">
        <v>107</v>
      </c>
      <c r="EN836" s="2"/>
      <c r="EO836" s="2" t="s">
        <v>3</v>
      </c>
      <c r="EP836" s="2"/>
      <c r="EQ836" s="2">
        <v>1024</v>
      </c>
      <c r="ER836" s="2">
        <v>409055.47</v>
      </c>
      <c r="ES836" s="2">
        <v>409055.47</v>
      </c>
      <c r="ET836" s="2">
        <v>0</v>
      </c>
      <c r="EU836" s="2">
        <v>0</v>
      </c>
      <c r="EV836" s="2">
        <v>0</v>
      </c>
      <c r="EW836" s="2">
        <v>0</v>
      </c>
      <c r="EX836" s="2">
        <v>0</v>
      </c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>
        <v>0</v>
      </c>
      <c r="FR836" s="2">
        <v>0</v>
      </c>
      <c r="FS836" s="2">
        <v>0</v>
      </c>
      <c r="FT836" s="2"/>
      <c r="FU836" s="2"/>
      <c r="FV836" s="2"/>
      <c r="FW836" s="2"/>
      <c r="FX836" s="2">
        <v>106</v>
      </c>
      <c r="FY836" s="2">
        <v>45</v>
      </c>
      <c r="FZ836" s="2"/>
      <c r="GA836" s="2" t="s">
        <v>3</v>
      </c>
      <c r="GB836" s="2"/>
      <c r="GC836" s="2"/>
      <c r="GD836" s="2">
        <v>1</v>
      </c>
      <c r="GE836" s="2"/>
      <c r="GF836" s="2">
        <v>-288656221</v>
      </c>
      <c r="GG836" s="2">
        <v>2</v>
      </c>
      <c r="GH836" s="2">
        <v>1</v>
      </c>
      <c r="GI836" s="2">
        <v>2</v>
      </c>
      <c r="GJ836" s="2">
        <v>0</v>
      </c>
      <c r="GK836" s="2">
        <v>0</v>
      </c>
      <c r="GL836" s="2">
        <f t="shared" si="554"/>
        <v>0</v>
      </c>
      <c r="GM836" s="2">
        <f t="shared" si="555"/>
        <v>196862.53</v>
      </c>
      <c r="GN836" s="2">
        <f t="shared" si="556"/>
        <v>196862.53</v>
      </c>
      <c r="GO836" s="2">
        <f t="shared" si="557"/>
        <v>0</v>
      </c>
      <c r="GP836" s="2">
        <f t="shared" si="558"/>
        <v>0</v>
      </c>
      <c r="GQ836" s="2"/>
      <c r="GR836" s="2">
        <v>0</v>
      </c>
      <c r="GS836" s="2">
        <v>3</v>
      </c>
      <c r="GT836" s="2">
        <v>0</v>
      </c>
      <c r="GU836" s="2" t="s">
        <v>3</v>
      </c>
      <c r="GV836" s="2">
        <f t="shared" si="559"/>
        <v>0</v>
      </c>
      <c r="GW836" s="2">
        <v>1</v>
      </c>
      <c r="GX836" s="2">
        <f t="shared" si="560"/>
        <v>0</v>
      </c>
      <c r="GY836" s="2"/>
      <c r="GZ836" s="2"/>
      <c r="HA836" s="2">
        <v>0</v>
      </c>
      <c r="HB836" s="2">
        <v>0</v>
      </c>
      <c r="HC836" s="2">
        <f t="shared" si="561"/>
        <v>0</v>
      </c>
      <c r="HD836" s="2"/>
      <c r="HE836" s="2" t="s">
        <v>3</v>
      </c>
      <c r="HF836" s="2" t="s">
        <v>3</v>
      </c>
      <c r="HG836" s="2"/>
      <c r="HH836" s="2"/>
      <c r="HI836" s="2"/>
      <c r="HJ836" s="2"/>
      <c r="HK836" s="2"/>
      <c r="HL836" s="2"/>
      <c r="HM836" s="2" t="s">
        <v>3</v>
      </c>
      <c r="HN836" s="2" t="s">
        <v>108</v>
      </c>
      <c r="HO836" s="2" t="s">
        <v>109</v>
      </c>
      <c r="HP836" s="2" t="s">
        <v>106</v>
      </c>
      <c r="HQ836" s="2" t="s">
        <v>106</v>
      </c>
      <c r="HR836" s="2"/>
      <c r="HS836" s="2">
        <v>0</v>
      </c>
      <c r="HT836" s="2"/>
      <c r="HU836" s="2"/>
      <c r="HV836" s="2"/>
      <c r="HW836" s="2"/>
      <c r="HX836" s="2"/>
      <c r="HY836" s="2"/>
      <c r="HZ836" s="2"/>
      <c r="IA836" s="2"/>
      <c r="IB836" s="2"/>
      <c r="IC836" s="2"/>
      <c r="ID836" s="2"/>
      <c r="IE836" s="2"/>
      <c r="IF836" s="2"/>
      <c r="IG836" s="2"/>
      <c r="IH836" s="2"/>
      <c r="II836" s="2"/>
      <c r="IJ836" s="2"/>
      <c r="IK836" s="2">
        <v>0</v>
      </c>
      <c r="IL836" s="2"/>
      <c r="IM836" s="2"/>
      <c r="IN836" s="2"/>
      <c r="IO836" s="2"/>
      <c r="IP836" s="2"/>
      <c r="IQ836" s="2"/>
      <c r="IR836" s="2"/>
      <c r="IS836" s="2"/>
      <c r="IT836" s="2"/>
      <c r="IU836" s="2"/>
    </row>
    <row r="837" spans="1:255" x14ac:dyDescent="0.25">
      <c r="A837" s="2">
        <v>17</v>
      </c>
      <c r="B837" s="2">
        <v>1</v>
      </c>
      <c r="C837" s="2">
        <f>ROW(SmtRes!A664)</f>
        <v>664</v>
      </c>
      <c r="D837" s="2">
        <f>ROW(EtalonRes!A649)</f>
        <v>649</v>
      </c>
      <c r="E837" s="2" t="s">
        <v>211</v>
      </c>
      <c r="F837" s="2" t="s">
        <v>113</v>
      </c>
      <c r="G837" s="2" t="s">
        <v>114</v>
      </c>
      <c r="H837" s="2" t="s">
        <v>115</v>
      </c>
      <c r="I837" s="2">
        <f>ROUND(69,7)</f>
        <v>69</v>
      </c>
      <c r="J837" s="2">
        <v>0</v>
      </c>
      <c r="K837" s="2">
        <f>ROUND(69,7)</f>
        <v>69</v>
      </c>
      <c r="L837" s="2"/>
      <c r="M837" s="2"/>
      <c r="N837" s="2"/>
      <c r="O837" s="2">
        <f t="shared" si="541"/>
        <v>924488.83</v>
      </c>
      <c r="P837" s="2">
        <f>SUMIF(SmtRes!AQ651:'SmtRes'!AQ664,"=1",SmtRes!DF651:'SmtRes'!DF664)</f>
        <v>13909.22</v>
      </c>
      <c r="Q837" s="2">
        <f>SUMIF(SmtRes!AQ651:'SmtRes'!AQ664,"=1",SmtRes!DG651:'SmtRes'!DG664)</f>
        <v>559116.92000000016</v>
      </c>
      <c r="R837" s="2">
        <f>SUMIF(SmtRes!AQ651:'SmtRes'!AQ664,"=1",SmtRes!DH651:'SmtRes'!DH664)</f>
        <v>222164</v>
      </c>
      <c r="S837" s="2">
        <f>SUMIF(SmtRes!AQ651:'SmtRes'!AQ664,"=1",SmtRes!DI651:'SmtRes'!DI664)</f>
        <v>129298.69</v>
      </c>
      <c r="T837" s="2">
        <f t="shared" si="542"/>
        <v>0</v>
      </c>
      <c r="U837" s="2">
        <f>SUMIF(SmtRes!AQ651:'SmtRes'!AQ664,"=1",SmtRes!CV651:'SmtRes'!CV664)</f>
        <v>144.21</v>
      </c>
      <c r="V837" s="2">
        <f>SUMIF(SmtRes!AQ651:'SmtRes'!AQ664,"=1",SmtRes!CW651:'SmtRes'!CW664)</f>
        <v>238.04999999999998</v>
      </c>
      <c r="W837" s="2">
        <f t="shared" si="543"/>
        <v>0</v>
      </c>
      <c r="X837" s="2">
        <f t="shared" si="544"/>
        <v>372550.45</v>
      </c>
      <c r="Y837" s="2">
        <f t="shared" si="545"/>
        <v>158158.21</v>
      </c>
      <c r="Z837" s="2"/>
      <c r="AA837" s="2">
        <v>78005709</v>
      </c>
      <c r="AB837" s="2">
        <f t="shared" si="546"/>
        <v>8605.9090930000002</v>
      </c>
      <c r="AC837" s="2">
        <f>ROUND((SUM(SmtRes!BQ651:'SmtRes'!BQ664)),6)</f>
        <v>165.58969300000001</v>
      </c>
      <c r="AD837" s="2">
        <f>ROUND((((SUM(SmtRes!BR651:'SmtRes'!BR664))-(SUM(SmtRes!BS651:'SmtRes'!BS664)))+AE837),6)</f>
        <v>6566.4254000000001</v>
      </c>
      <c r="AE837" s="2">
        <f>ROUND((SUM(SmtRes!BS651:'SmtRes'!BS664)),6)</f>
        <v>3219.7682</v>
      </c>
      <c r="AF837" s="2">
        <f>ROUND((SUM(SmtRes!BT651:'SmtRes'!BT664)),6)</f>
        <v>1873.894</v>
      </c>
      <c r="AG837" s="2">
        <f t="shared" si="547"/>
        <v>0</v>
      </c>
      <c r="AH837" s="2">
        <f>(SUM(SmtRes!BU651:'SmtRes'!BU664))</f>
        <v>2.09</v>
      </c>
      <c r="AI837" s="2">
        <f>(SUM(SmtRes!BV651:'SmtRes'!BV664))</f>
        <v>3.4499999999999997</v>
      </c>
      <c r="AJ837" s="2">
        <f t="shared" si="548"/>
        <v>0</v>
      </c>
      <c r="AK837" s="2">
        <v>11825.677292599998</v>
      </c>
      <c r="AL837" s="2">
        <v>165.58969260000001</v>
      </c>
      <c r="AM837" s="2">
        <v>6566.4254000000001</v>
      </c>
      <c r="AN837" s="2">
        <v>3219.7681999999995</v>
      </c>
      <c r="AO837" s="2">
        <v>1873.894</v>
      </c>
      <c r="AP837" s="2">
        <v>0</v>
      </c>
      <c r="AQ837" s="2">
        <v>2.09</v>
      </c>
      <c r="AR837" s="2">
        <v>3.4499999999999997</v>
      </c>
      <c r="AS837" s="2">
        <v>0</v>
      </c>
      <c r="AT837" s="2">
        <v>106</v>
      </c>
      <c r="AU837" s="2">
        <v>45</v>
      </c>
      <c r="AV837" s="2">
        <v>1</v>
      </c>
      <c r="AW837" s="2">
        <v>1</v>
      </c>
      <c r="AX837" s="2"/>
      <c r="AY837" s="2"/>
      <c r="AZ837" s="2">
        <v>1</v>
      </c>
      <c r="BA837" s="2">
        <v>1</v>
      </c>
      <c r="BB837" s="2">
        <v>1</v>
      </c>
      <c r="BC837" s="2">
        <v>1</v>
      </c>
      <c r="BD837" s="2" t="s">
        <v>3</v>
      </c>
      <c r="BE837" s="2" t="s">
        <v>3</v>
      </c>
      <c r="BF837" s="2" t="s">
        <v>3</v>
      </c>
      <c r="BG837" s="2" t="s">
        <v>3</v>
      </c>
      <c r="BH837" s="2">
        <v>0</v>
      </c>
      <c r="BI837" s="2">
        <v>1</v>
      </c>
      <c r="BJ837" s="2" t="s">
        <v>116</v>
      </c>
      <c r="BK837" s="2"/>
      <c r="BL837" s="2"/>
      <c r="BM837" s="2">
        <v>4001</v>
      </c>
      <c r="BN837" s="2">
        <v>0</v>
      </c>
      <c r="BO837" s="2" t="s">
        <v>3</v>
      </c>
      <c r="BP837" s="2">
        <v>0</v>
      </c>
      <c r="BQ837" s="2">
        <v>2</v>
      </c>
      <c r="BR837" s="2">
        <v>0</v>
      </c>
      <c r="BS837" s="2">
        <v>1</v>
      </c>
      <c r="BT837" s="2">
        <v>1</v>
      </c>
      <c r="BU837" s="2">
        <v>1</v>
      </c>
      <c r="BV837" s="2">
        <v>1</v>
      </c>
      <c r="BW837" s="2">
        <v>1</v>
      </c>
      <c r="BX837" s="2">
        <v>1</v>
      </c>
      <c r="BY837" s="2" t="s">
        <v>3</v>
      </c>
      <c r="BZ837" s="2">
        <v>106</v>
      </c>
      <c r="CA837" s="2">
        <v>45</v>
      </c>
      <c r="CB837" s="2" t="s">
        <v>3</v>
      </c>
      <c r="CC837" s="2"/>
      <c r="CD837" s="2"/>
      <c r="CE837" s="2">
        <v>0</v>
      </c>
      <c r="CF837" s="2">
        <v>0</v>
      </c>
      <c r="CG837" s="2">
        <v>0</v>
      </c>
      <c r="CH837" s="2"/>
      <c r="CI837" s="2"/>
      <c r="CJ837" s="2"/>
      <c r="CK837" s="2"/>
      <c r="CL837" s="2"/>
      <c r="CM837" s="2">
        <v>0</v>
      </c>
      <c r="CN837" s="2" t="s">
        <v>3</v>
      </c>
      <c r="CO837" s="2">
        <v>0</v>
      </c>
      <c r="CP837" s="2">
        <f t="shared" si="549"/>
        <v>924488.83000000007</v>
      </c>
      <c r="CQ837" s="2">
        <f>SUMIF(SmtRes!AQ651:'SmtRes'!AQ664,"=1",SmtRes!AA651:'SmtRes'!AA664)</f>
        <v>43845.46</v>
      </c>
      <c r="CR837" s="2">
        <f>SUMIF(SmtRes!AQ651:'SmtRes'!AQ664,"=1",SmtRes!AB651:'SmtRes'!AB664)</f>
        <v>13386.630000000001</v>
      </c>
      <c r="CS837" s="2">
        <f>SUMIF(SmtRes!AQ651:'SmtRes'!AQ664,"=1",SmtRes!AC651:'SmtRes'!AC664)</f>
        <v>6724.51</v>
      </c>
      <c r="CT837" s="2">
        <f>SUMIF(SmtRes!AQ651:'SmtRes'!AQ664,"=1",SmtRes!AD651:'SmtRes'!AD664)</f>
        <v>896.6</v>
      </c>
      <c r="CU837" s="2">
        <f t="shared" si="550"/>
        <v>0</v>
      </c>
      <c r="CV837" s="2">
        <f>SUMIF(SmtRes!AQ651:'SmtRes'!AQ664,"=1",SmtRes!BU651:'SmtRes'!BU664)</f>
        <v>2.09</v>
      </c>
      <c r="CW837" s="2">
        <f>SUMIF(SmtRes!AQ651:'SmtRes'!AQ664,"=1",SmtRes!BV651:'SmtRes'!BV664)</f>
        <v>3.4499999999999997</v>
      </c>
      <c r="CX837" s="2">
        <f t="shared" si="551"/>
        <v>0</v>
      </c>
      <c r="CY837" s="2">
        <f t="shared" si="552"/>
        <v>372550.45140000002</v>
      </c>
      <c r="CZ837" s="2">
        <f t="shared" si="553"/>
        <v>158158.21050000002</v>
      </c>
      <c r="DA837" s="2"/>
      <c r="DB837" s="2"/>
      <c r="DC837" s="2" t="s">
        <v>3</v>
      </c>
      <c r="DD837" s="2" t="s">
        <v>3</v>
      </c>
      <c r="DE837" s="2" t="s">
        <v>3</v>
      </c>
      <c r="DF837" s="2" t="s">
        <v>3</v>
      </c>
      <c r="DG837" s="2" t="s">
        <v>3</v>
      </c>
      <c r="DH837" s="2" t="s">
        <v>3</v>
      </c>
      <c r="DI837" s="2" t="s">
        <v>3</v>
      </c>
      <c r="DJ837" s="2" t="s">
        <v>3</v>
      </c>
      <c r="DK837" s="2" t="s">
        <v>3</v>
      </c>
      <c r="DL837" s="2" t="s">
        <v>3</v>
      </c>
      <c r="DM837" s="2" t="s">
        <v>3</v>
      </c>
      <c r="DN837" s="2">
        <v>0</v>
      </c>
      <c r="DO837" s="2">
        <v>0</v>
      </c>
      <c r="DP837" s="2">
        <v>1</v>
      </c>
      <c r="DQ837" s="2">
        <v>1</v>
      </c>
      <c r="DR837" s="2"/>
      <c r="DS837" s="2"/>
      <c r="DT837" s="2"/>
      <c r="DU837" s="2">
        <v>1003</v>
      </c>
      <c r="DV837" s="2" t="s">
        <v>115</v>
      </c>
      <c r="DW837" s="2" t="s">
        <v>115</v>
      </c>
      <c r="DX837" s="2">
        <v>1</v>
      </c>
      <c r="DY837" s="2"/>
      <c r="DZ837" s="2" t="s">
        <v>3</v>
      </c>
      <c r="EA837" s="2" t="s">
        <v>3</v>
      </c>
      <c r="EB837" s="2" t="s">
        <v>3</v>
      </c>
      <c r="EC837" s="2" t="s">
        <v>3</v>
      </c>
      <c r="ED837" s="2"/>
      <c r="EE837" s="2">
        <v>75084939</v>
      </c>
      <c r="EF837" s="2">
        <v>2</v>
      </c>
      <c r="EG837" s="2" t="s">
        <v>25</v>
      </c>
      <c r="EH837" s="2">
        <v>4</v>
      </c>
      <c r="EI837" s="2" t="s">
        <v>106</v>
      </c>
      <c r="EJ837" s="2">
        <v>1</v>
      </c>
      <c r="EK837" s="2">
        <v>4001</v>
      </c>
      <c r="EL837" s="2" t="s">
        <v>106</v>
      </c>
      <c r="EM837" s="2" t="s">
        <v>107</v>
      </c>
      <c r="EN837" s="2"/>
      <c r="EO837" s="2" t="s">
        <v>3</v>
      </c>
      <c r="EP837" s="2"/>
      <c r="EQ837" s="2">
        <v>0</v>
      </c>
      <c r="ER837" s="2">
        <v>0</v>
      </c>
      <c r="ES837" s="2">
        <v>0</v>
      </c>
      <c r="ET837" s="2">
        <v>0</v>
      </c>
      <c r="EU837" s="2">
        <v>0</v>
      </c>
      <c r="EV837" s="2">
        <v>0</v>
      </c>
      <c r="EW837" s="2">
        <v>2.09</v>
      </c>
      <c r="EX837" s="2">
        <v>3.45</v>
      </c>
      <c r="EY837" s="2">
        <v>0</v>
      </c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>
        <v>0</v>
      </c>
      <c r="FR837" s="2">
        <v>0</v>
      </c>
      <c r="FS837" s="2">
        <v>0</v>
      </c>
      <c r="FT837" s="2"/>
      <c r="FU837" s="2"/>
      <c r="FV837" s="2"/>
      <c r="FW837" s="2"/>
      <c r="FX837" s="2">
        <v>106</v>
      </c>
      <c r="FY837" s="2">
        <v>45</v>
      </c>
      <c r="FZ837" s="2"/>
      <c r="GA837" s="2" t="s">
        <v>3</v>
      </c>
      <c r="GB837" s="2"/>
      <c r="GC837" s="2"/>
      <c r="GD837" s="2">
        <v>1</v>
      </c>
      <c r="GE837" s="2"/>
      <c r="GF837" s="2">
        <v>746756338</v>
      </c>
      <c r="GG837" s="2">
        <v>2</v>
      </c>
      <c r="GH837" s="2">
        <v>1</v>
      </c>
      <c r="GI837" s="2">
        <v>-2</v>
      </c>
      <c r="GJ837" s="2">
        <v>0</v>
      </c>
      <c r="GK837" s="2">
        <v>0</v>
      </c>
      <c r="GL837" s="2">
        <f t="shared" si="554"/>
        <v>0</v>
      </c>
      <c r="GM837" s="2">
        <f t="shared" si="555"/>
        <v>1455197.49</v>
      </c>
      <c r="GN837" s="2">
        <f t="shared" si="556"/>
        <v>1455197.49</v>
      </c>
      <c r="GO837" s="2">
        <f t="shared" si="557"/>
        <v>0</v>
      </c>
      <c r="GP837" s="2">
        <f t="shared" si="558"/>
        <v>0</v>
      </c>
      <c r="GQ837" s="2"/>
      <c r="GR837" s="2">
        <v>0</v>
      </c>
      <c r="GS837" s="2">
        <v>3</v>
      </c>
      <c r="GT837" s="2">
        <v>0</v>
      </c>
      <c r="GU837" s="2" t="s">
        <v>3</v>
      </c>
      <c r="GV837" s="2">
        <f t="shared" si="559"/>
        <v>0</v>
      </c>
      <c r="GW837" s="2">
        <v>1</v>
      </c>
      <c r="GX837" s="2">
        <f t="shared" si="560"/>
        <v>0</v>
      </c>
      <c r="GY837" s="2"/>
      <c r="GZ837" s="2"/>
      <c r="HA837" s="2">
        <v>0</v>
      </c>
      <c r="HB837" s="2">
        <v>0</v>
      </c>
      <c r="HC837" s="2">
        <f t="shared" si="561"/>
        <v>0</v>
      </c>
      <c r="HD837" s="2"/>
      <c r="HE837" s="2" t="s">
        <v>3</v>
      </c>
      <c r="HF837" s="2" t="s">
        <v>3</v>
      </c>
      <c r="HG837" s="2"/>
      <c r="HH837" s="2"/>
      <c r="HI837" s="2"/>
      <c r="HJ837" s="2"/>
      <c r="HK837" s="2"/>
      <c r="HL837" s="2"/>
      <c r="HM837" s="2" t="s">
        <v>3</v>
      </c>
      <c r="HN837" s="2" t="s">
        <v>108</v>
      </c>
      <c r="HO837" s="2" t="s">
        <v>109</v>
      </c>
      <c r="HP837" s="2" t="s">
        <v>106</v>
      </c>
      <c r="HQ837" s="2" t="s">
        <v>106</v>
      </c>
      <c r="HR837" s="2"/>
      <c r="HS837" s="2">
        <v>0</v>
      </c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>
        <v>0</v>
      </c>
      <c r="IL837" s="2"/>
      <c r="IM837" s="2"/>
      <c r="IN837" s="2"/>
      <c r="IO837" s="2"/>
      <c r="IP837" s="2"/>
      <c r="IQ837" s="2"/>
      <c r="IR837" s="2"/>
      <c r="IS837" s="2"/>
      <c r="IT837" s="2"/>
      <c r="IU837" s="2"/>
    </row>
    <row r="838" spans="1:255" x14ac:dyDescent="0.25">
      <c r="A838" s="2">
        <v>18</v>
      </c>
      <c r="B838" s="2">
        <v>1</v>
      </c>
      <c r="C838" s="2">
        <v>662</v>
      </c>
      <c r="D838" s="2"/>
      <c r="E838" s="2" t="s">
        <v>212</v>
      </c>
      <c r="F838" s="2" t="s">
        <v>117</v>
      </c>
      <c r="G838" s="2" t="s">
        <v>118</v>
      </c>
      <c r="H838" s="2" t="s">
        <v>119</v>
      </c>
      <c r="I838" s="2">
        <f>I837*J838</f>
        <v>9.1080000000000005</v>
      </c>
      <c r="J838" s="2">
        <v>0.13200000000000001</v>
      </c>
      <c r="K838" s="2">
        <v>0.13200000000000001</v>
      </c>
      <c r="L838" s="2"/>
      <c r="M838" s="2"/>
      <c r="N838" s="2"/>
      <c r="O838" s="2">
        <f t="shared" si="541"/>
        <v>128903.61</v>
      </c>
      <c r="P838" s="2">
        <f>ROUND(CQ838*I838,2)</f>
        <v>128903.61</v>
      </c>
      <c r="Q838" s="2">
        <f>ROUND(CR838*I838,2)</f>
        <v>0</v>
      </c>
      <c r="R838" s="2">
        <f>ROUND(CS838*I838,2)</f>
        <v>0</v>
      </c>
      <c r="S838" s="2">
        <f>ROUND(CT838*I838,2)</f>
        <v>0</v>
      </c>
      <c r="T838" s="2">
        <f t="shared" si="542"/>
        <v>0</v>
      </c>
      <c r="U838" s="2">
        <f>ROUND(CV838*I838,7)</f>
        <v>0</v>
      </c>
      <c r="V838" s="2">
        <f>ROUND(CW838*I838,7)</f>
        <v>0</v>
      </c>
      <c r="W838" s="2">
        <f t="shared" si="543"/>
        <v>0</v>
      </c>
      <c r="X838" s="2">
        <f t="shared" si="544"/>
        <v>0</v>
      </c>
      <c r="Y838" s="2">
        <f t="shared" si="545"/>
        <v>0</v>
      </c>
      <c r="Z838" s="2"/>
      <c r="AA838" s="2">
        <v>78005709</v>
      </c>
      <c r="AB838" s="2">
        <f t="shared" si="546"/>
        <v>16456.73</v>
      </c>
      <c r="AC838" s="2">
        <f>ROUND((ES838),6)</f>
        <v>16456.73</v>
      </c>
      <c r="AD838" s="2">
        <f>ROUND((((ET838)-(EU838))+AE838),6)</f>
        <v>0</v>
      </c>
      <c r="AE838" s="2">
        <f t="shared" ref="AE838:AF840" si="562">ROUND((EU838),6)</f>
        <v>0</v>
      </c>
      <c r="AF838" s="2">
        <f t="shared" si="562"/>
        <v>0</v>
      </c>
      <c r="AG838" s="2">
        <f t="shared" si="547"/>
        <v>0</v>
      </c>
      <c r="AH838" s="2">
        <f t="shared" ref="AH838:AI840" si="563">(EW838)</f>
        <v>0</v>
      </c>
      <c r="AI838" s="2">
        <f t="shared" si="563"/>
        <v>0</v>
      </c>
      <c r="AJ838" s="2">
        <f t="shared" si="548"/>
        <v>0</v>
      </c>
      <c r="AK838" s="2">
        <v>16456.73</v>
      </c>
      <c r="AL838" s="2">
        <v>16456.73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106</v>
      </c>
      <c r="AU838" s="2">
        <v>45</v>
      </c>
      <c r="AV838" s="2">
        <v>1</v>
      </c>
      <c r="AW838" s="2">
        <v>1</v>
      </c>
      <c r="AX838" s="2"/>
      <c r="AY838" s="2"/>
      <c r="AZ838" s="2">
        <v>1</v>
      </c>
      <c r="BA838" s="2">
        <v>1</v>
      </c>
      <c r="BB838" s="2">
        <v>1</v>
      </c>
      <c r="BC838" s="2">
        <v>0.86</v>
      </c>
      <c r="BD838" s="2" t="s">
        <v>3</v>
      </c>
      <c r="BE838" s="2" t="s">
        <v>3</v>
      </c>
      <c r="BF838" s="2" t="s">
        <v>3</v>
      </c>
      <c r="BG838" s="2" t="s">
        <v>3</v>
      </c>
      <c r="BH838" s="2">
        <v>3</v>
      </c>
      <c r="BI838" s="2">
        <v>1</v>
      </c>
      <c r="BJ838" s="2" t="s">
        <v>120</v>
      </c>
      <c r="BK838" s="2"/>
      <c r="BL838" s="2"/>
      <c r="BM838" s="2">
        <v>4001</v>
      </c>
      <c r="BN838" s="2">
        <v>0</v>
      </c>
      <c r="BO838" s="2" t="s">
        <v>117</v>
      </c>
      <c r="BP838" s="2">
        <v>1</v>
      </c>
      <c r="BQ838" s="2">
        <v>2</v>
      </c>
      <c r="BR838" s="2">
        <v>0</v>
      </c>
      <c r="BS838" s="2">
        <v>1</v>
      </c>
      <c r="BT838" s="2">
        <v>1</v>
      </c>
      <c r="BU838" s="2">
        <v>1</v>
      </c>
      <c r="BV838" s="2">
        <v>1</v>
      </c>
      <c r="BW838" s="2">
        <v>1</v>
      </c>
      <c r="BX838" s="2">
        <v>1</v>
      </c>
      <c r="BY838" s="2" t="s">
        <v>3</v>
      </c>
      <c r="BZ838" s="2">
        <v>106</v>
      </c>
      <c r="CA838" s="2">
        <v>45</v>
      </c>
      <c r="CB838" s="2" t="s">
        <v>3</v>
      </c>
      <c r="CC838" s="2"/>
      <c r="CD838" s="2"/>
      <c r="CE838" s="2">
        <v>0</v>
      </c>
      <c r="CF838" s="2">
        <v>0</v>
      </c>
      <c r="CG838" s="2">
        <v>0</v>
      </c>
      <c r="CH838" s="2"/>
      <c r="CI838" s="2"/>
      <c r="CJ838" s="2"/>
      <c r="CK838" s="2"/>
      <c r="CL838" s="2"/>
      <c r="CM838" s="2">
        <v>0</v>
      </c>
      <c r="CN838" s="2" t="s">
        <v>3</v>
      </c>
      <c r="CO838" s="2">
        <v>0</v>
      </c>
      <c r="CP838" s="2">
        <f t="shared" si="549"/>
        <v>128903.61</v>
      </c>
      <c r="CQ838" s="2">
        <f>ROUND(AL838*BC838,2)</f>
        <v>14152.79</v>
      </c>
      <c r="CR838" s="2">
        <f>ROUND(AM838*BB838,2)</f>
        <v>0</v>
      </c>
      <c r="CS838" s="2">
        <f>ROUND(AN838*BS838,2)</f>
        <v>0</v>
      </c>
      <c r="CT838" s="2">
        <f>ROUND(AO838*BA838,2)</f>
        <v>0</v>
      </c>
      <c r="CU838" s="2">
        <f t="shared" si="550"/>
        <v>0</v>
      </c>
      <c r="CV838" s="2">
        <f t="shared" ref="CV838:CW840" si="564">AH838</f>
        <v>0</v>
      </c>
      <c r="CW838" s="2">
        <f t="shared" si="564"/>
        <v>0</v>
      </c>
      <c r="CX838" s="2">
        <f t="shared" si="551"/>
        <v>0</v>
      </c>
      <c r="CY838" s="2">
        <f t="shared" si="552"/>
        <v>0</v>
      </c>
      <c r="CZ838" s="2">
        <f t="shared" si="553"/>
        <v>0</v>
      </c>
      <c r="DA838" s="2"/>
      <c r="DB838" s="2"/>
      <c r="DC838" s="2" t="s">
        <v>3</v>
      </c>
      <c r="DD838" s="2" t="s">
        <v>3</v>
      </c>
      <c r="DE838" s="2" t="s">
        <v>3</v>
      </c>
      <c r="DF838" s="2" t="s">
        <v>3</v>
      </c>
      <c r="DG838" s="2" t="s">
        <v>3</v>
      </c>
      <c r="DH838" s="2" t="s">
        <v>3</v>
      </c>
      <c r="DI838" s="2" t="s">
        <v>3</v>
      </c>
      <c r="DJ838" s="2" t="s">
        <v>3</v>
      </c>
      <c r="DK838" s="2" t="s">
        <v>3</v>
      </c>
      <c r="DL838" s="2" t="s">
        <v>3</v>
      </c>
      <c r="DM838" s="2" t="s">
        <v>3</v>
      </c>
      <c r="DN838" s="2">
        <v>0</v>
      </c>
      <c r="DO838" s="2">
        <v>0</v>
      </c>
      <c r="DP838" s="2">
        <v>1</v>
      </c>
      <c r="DQ838" s="2">
        <v>1</v>
      </c>
      <c r="DR838" s="2"/>
      <c r="DS838" s="2"/>
      <c r="DT838" s="2"/>
      <c r="DU838" s="2">
        <v>1009</v>
      </c>
      <c r="DV838" s="2" t="s">
        <v>119</v>
      </c>
      <c r="DW838" s="2" t="s">
        <v>119</v>
      </c>
      <c r="DX838" s="2">
        <v>1000</v>
      </c>
      <c r="DY838" s="2"/>
      <c r="DZ838" s="2" t="s">
        <v>3</v>
      </c>
      <c r="EA838" s="2" t="s">
        <v>3</v>
      </c>
      <c r="EB838" s="2" t="s">
        <v>3</v>
      </c>
      <c r="EC838" s="2" t="s">
        <v>3</v>
      </c>
      <c r="ED838" s="2"/>
      <c r="EE838" s="2">
        <v>75084939</v>
      </c>
      <c r="EF838" s="2">
        <v>2</v>
      </c>
      <c r="EG838" s="2" t="s">
        <v>25</v>
      </c>
      <c r="EH838" s="2">
        <v>4</v>
      </c>
      <c r="EI838" s="2" t="s">
        <v>106</v>
      </c>
      <c r="EJ838" s="2">
        <v>1</v>
      </c>
      <c r="EK838" s="2">
        <v>4001</v>
      </c>
      <c r="EL838" s="2" t="s">
        <v>106</v>
      </c>
      <c r="EM838" s="2" t="s">
        <v>107</v>
      </c>
      <c r="EN838" s="2"/>
      <c r="EO838" s="2" t="s">
        <v>3</v>
      </c>
      <c r="EP838" s="2"/>
      <c r="EQ838" s="2">
        <v>0</v>
      </c>
      <c r="ER838" s="2">
        <v>16456.73</v>
      </c>
      <c r="ES838" s="2">
        <v>16456.73</v>
      </c>
      <c r="ET838" s="2">
        <v>0</v>
      </c>
      <c r="EU838" s="2">
        <v>0</v>
      </c>
      <c r="EV838" s="2">
        <v>0</v>
      </c>
      <c r="EW838" s="2">
        <v>0</v>
      </c>
      <c r="EX838" s="2">
        <v>0</v>
      </c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>
        <v>0</v>
      </c>
      <c r="FR838" s="2">
        <v>0</v>
      </c>
      <c r="FS838" s="2">
        <v>0</v>
      </c>
      <c r="FT838" s="2"/>
      <c r="FU838" s="2"/>
      <c r="FV838" s="2"/>
      <c r="FW838" s="2"/>
      <c r="FX838" s="2">
        <v>106</v>
      </c>
      <c r="FY838" s="2">
        <v>45</v>
      </c>
      <c r="FZ838" s="2"/>
      <c r="GA838" s="2" t="s">
        <v>3</v>
      </c>
      <c r="GB838" s="2"/>
      <c r="GC838" s="2"/>
      <c r="GD838" s="2">
        <v>1</v>
      </c>
      <c r="GE838" s="2"/>
      <c r="GF838" s="2">
        <v>-1591594887</v>
      </c>
      <c r="GG838" s="2">
        <v>2</v>
      </c>
      <c r="GH838" s="2">
        <v>1</v>
      </c>
      <c r="GI838" s="2">
        <v>2</v>
      </c>
      <c r="GJ838" s="2">
        <v>0</v>
      </c>
      <c r="GK838" s="2">
        <v>0</v>
      </c>
      <c r="GL838" s="2">
        <f t="shared" si="554"/>
        <v>0</v>
      </c>
      <c r="GM838" s="2">
        <f t="shared" si="555"/>
        <v>128903.61</v>
      </c>
      <c r="GN838" s="2">
        <f t="shared" si="556"/>
        <v>128903.61</v>
      </c>
      <c r="GO838" s="2">
        <f t="shared" si="557"/>
        <v>0</v>
      </c>
      <c r="GP838" s="2">
        <f t="shared" si="558"/>
        <v>0</v>
      </c>
      <c r="GQ838" s="2"/>
      <c r="GR838" s="2">
        <v>0</v>
      </c>
      <c r="GS838" s="2">
        <v>3</v>
      </c>
      <c r="GT838" s="2">
        <v>0</v>
      </c>
      <c r="GU838" s="2" t="s">
        <v>3</v>
      </c>
      <c r="GV838" s="2">
        <f t="shared" si="559"/>
        <v>0</v>
      </c>
      <c r="GW838" s="2">
        <v>1</v>
      </c>
      <c r="GX838" s="2">
        <f t="shared" si="560"/>
        <v>0</v>
      </c>
      <c r="GY838" s="2"/>
      <c r="GZ838" s="2"/>
      <c r="HA838" s="2">
        <v>0</v>
      </c>
      <c r="HB838" s="2">
        <v>0</v>
      </c>
      <c r="HC838" s="2">
        <f t="shared" si="561"/>
        <v>0</v>
      </c>
      <c r="HD838" s="2"/>
      <c r="HE838" s="2" t="s">
        <v>3</v>
      </c>
      <c r="HF838" s="2" t="s">
        <v>3</v>
      </c>
      <c r="HG838" s="2"/>
      <c r="HH838" s="2"/>
      <c r="HI838" s="2"/>
      <c r="HJ838" s="2"/>
      <c r="HK838" s="2"/>
      <c r="HL838" s="2"/>
      <c r="HM838" s="2" t="s">
        <v>3</v>
      </c>
      <c r="HN838" s="2" t="s">
        <v>108</v>
      </c>
      <c r="HO838" s="2" t="s">
        <v>109</v>
      </c>
      <c r="HP838" s="2" t="s">
        <v>106</v>
      </c>
      <c r="HQ838" s="2" t="s">
        <v>106</v>
      </c>
      <c r="HR838" s="2"/>
      <c r="HS838" s="2">
        <v>0</v>
      </c>
      <c r="HT838" s="2"/>
      <c r="HU838" s="2"/>
      <c r="HV838" s="2"/>
      <c r="HW838" s="2"/>
      <c r="HX838" s="2"/>
      <c r="HY838" s="2"/>
      <c r="HZ838" s="2"/>
      <c r="IA838" s="2"/>
      <c r="IB838" s="2"/>
      <c r="IC838" s="2"/>
      <c r="ID838" s="2"/>
      <c r="IE838" s="2"/>
      <c r="IF838" s="2"/>
      <c r="IG838" s="2"/>
      <c r="IH838" s="2"/>
      <c r="II838" s="2"/>
      <c r="IJ838" s="2"/>
      <c r="IK838" s="2">
        <v>0</v>
      </c>
      <c r="IL838" s="2"/>
      <c r="IM838" s="2"/>
      <c r="IN838" s="2"/>
      <c r="IO838" s="2"/>
      <c r="IP838" s="2"/>
      <c r="IQ838" s="2"/>
      <c r="IR838" s="2"/>
      <c r="IS838" s="2"/>
      <c r="IT838" s="2"/>
      <c r="IU838" s="2"/>
    </row>
    <row r="839" spans="1:255" x14ac:dyDescent="0.25">
      <c r="A839" s="2">
        <v>18</v>
      </c>
      <c r="B839" s="2">
        <v>1</v>
      </c>
      <c r="C839" s="2">
        <v>663</v>
      </c>
      <c r="D839" s="2"/>
      <c r="E839" s="2" t="s">
        <v>213</v>
      </c>
      <c r="F839" s="2" t="s">
        <v>123</v>
      </c>
      <c r="G839" s="2" t="s">
        <v>124</v>
      </c>
      <c r="H839" s="2" t="s">
        <v>125</v>
      </c>
      <c r="I839" s="2">
        <f>I837*J839</f>
        <v>454.02</v>
      </c>
      <c r="J839" s="2">
        <v>6.58</v>
      </c>
      <c r="K839" s="2">
        <v>6.58</v>
      </c>
      <c r="L839" s="2"/>
      <c r="M839" s="2"/>
      <c r="N839" s="2"/>
      <c r="O839" s="2">
        <f t="shared" si="541"/>
        <v>334549.18</v>
      </c>
      <c r="P839" s="2">
        <f>ROUND(CQ839*I839,2)</f>
        <v>334549.18</v>
      </c>
      <c r="Q839" s="2">
        <f>ROUND(CR839*I839,2)</f>
        <v>0</v>
      </c>
      <c r="R839" s="2">
        <f>ROUND(CS839*I839,2)</f>
        <v>0</v>
      </c>
      <c r="S839" s="2">
        <f>ROUND(CT839*I839,2)</f>
        <v>0</v>
      </c>
      <c r="T839" s="2">
        <f t="shared" si="542"/>
        <v>0</v>
      </c>
      <c r="U839" s="2">
        <f>ROUND(CV839*I839,7)</f>
        <v>0</v>
      </c>
      <c r="V839" s="2">
        <f>ROUND(CW839*I839,7)</f>
        <v>0</v>
      </c>
      <c r="W839" s="2">
        <f t="shared" si="543"/>
        <v>0</v>
      </c>
      <c r="X839" s="2">
        <f t="shared" si="544"/>
        <v>0</v>
      </c>
      <c r="Y839" s="2">
        <f t="shared" si="545"/>
        <v>0</v>
      </c>
      <c r="Z839" s="2"/>
      <c r="AA839" s="2">
        <v>78005709</v>
      </c>
      <c r="AB839" s="2">
        <f t="shared" si="546"/>
        <v>695.15</v>
      </c>
      <c r="AC839" s="2">
        <f>ROUND((ES839),6)</f>
        <v>695.15</v>
      </c>
      <c r="AD839" s="2">
        <f>ROUND((((ET839)-(EU839))+AE839),6)</f>
        <v>0</v>
      </c>
      <c r="AE839" s="2">
        <f t="shared" si="562"/>
        <v>0</v>
      </c>
      <c r="AF839" s="2">
        <f t="shared" si="562"/>
        <v>0</v>
      </c>
      <c r="AG839" s="2">
        <f t="shared" si="547"/>
        <v>0</v>
      </c>
      <c r="AH839" s="2">
        <f t="shared" si="563"/>
        <v>0</v>
      </c>
      <c r="AI839" s="2">
        <f t="shared" si="563"/>
        <v>0</v>
      </c>
      <c r="AJ839" s="2">
        <f t="shared" si="548"/>
        <v>0</v>
      </c>
      <c r="AK839" s="2">
        <v>695.15</v>
      </c>
      <c r="AL839" s="2">
        <v>695.15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106</v>
      </c>
      <c r="AU839" s="2">
        <v>45</v>
      </c>
      <c r="AV839" s="2">
        <v>1</v>
      </c>
      <c r="AW839" s="2">
        <v>1</v>
      </c>
      <c r="AX839" s="2"/>
      <c r="AY839" s="2"/>
      <c r="AZ839" s="2">
        <v>1</v>
      </c>
      <c r="BA839" s="2">
        <v>1</v>
      </c>
      <c r="BB839" s="2">
        <v>1</v>
      </c>
      <c r="BC839" s="2">
        <v>1.06</v>
      </c>
      <c r="BD839" s="2" t="s">
        <v>3</v>
      </c>
      <c r="BE839" s="2" t="s">
        <v>3</v>
      </c>
      <c r="BF839" s="2" t="s">
        <v>3</v>
      </c>
      <c r="BG839" s="2" t="s">
        <v>3</v>
      </c>
      <c r="BH839" s="2">
        <v>3</v>
      </c>
      <c r="BI839" s="2">
        <v>1</v>
      </c>
      <c r="BJ839" s="2" t="s">
        <v>126</v>
      </c>
      <c r="BK839" s="2"/>
      <c r="BL839" s="2"/>
      <c r="BM839" s="2">
        <v>4001</v>
      </c>
      <c r="BN839" s="2">
        <v>0</v>
      </c>
      <c r="BO839" s="2" t="s">
        <v>123</v>
      </c>
      <c r="BP839" s="2">
        <v>1</v>
      </c>
      <c r="BQ839" s="2">
        <v>2</v>
      </c>
      <c r="BR839" s="2">
        <v>0</v>
      </c>
      <c r="BS839" s="2">
        <v>1</v>
      </c>
      <c r="BT839" s="2">
        <v>1</v>
      </c>
      <c r="BU839" s="2">
        <v>1</v>
      </c>
      <c r="BV839" s="2">
        <v>1</v>
      </c>
      <c r="BW839" s="2">
        <v>1</v>
      </c>
      <c r="BX839" s="2">
        <v>1</v>
      </c>
      <c r="BY839" s="2" t="s">
        <v>3</v>
      </c>
      <c r="BZ839" s="2">
        <v>106</v>
      </c>
      <c r="CA839" s="2">
        <v>45</v>
      </c>
      <c r="CB839" s="2" t="s">
        <v>3</v>
      </c>
      <c r="CC839" s="2"/>
      <c r="CD839" s="2"/>
      <c r="CE839" s="2">
        <v>0</v>
      </c>
      <c r="CF839" s="2">
        <v>0</v>
      </c>
      <c r="CG839" s="2">
        <v>0</v>
      </c>
      <c r="CH839" s="2"/>
      <c r="CI839" s="2"/>
      <c r="CJ839" s="2"/>
      <c r="CK839" s="2"/>
      <c r="CL839" s="2"/>
      <c r="CM839" s="2">
        <v>0</v>
      </c>
      <c r="CN839" s="2" t="s">
        <v>3</v>
      </c>
      <c r="CO839" s="2">
        <v>0</v>
      </c>
      <c r="CP839" s="2">
        <f t="shared" si="549"/>
        <v>334549.18</v>
      </c>
      <c r="CQ839" s="2">
        <f>ROUND(AL839*BC839,2)</f>
        <v>736.86</v>
      </c>
      <c r="CR839" s="2">
        <f>ROUND(AM839*BB839,2)</f>
        <v>0</v>
      </c>
      <c r="CS839" s="2">
        <f>ROUND(AN839*BS839,2)</f>
        <v>0</v>
      </c>
      <c r="CT839" s="2">
        <f>ROUND(AO839*BA839,2)</f>
        <v>0</v>
      </c>
      <c r="CU839" s="2">
        <f t="shared" si="550"/>
        <v>0</v>
      </c>
      <c r="CV839" s="2">
        <f t="shared" si="564"/>
        <v>0</v>
      </c>
      <c r="CW839" s="2">
        <f t="shared" si="564"/>
        <v>0</v>
      </c>
      <c r="CX839" s="2">
        <f t="shared" si="551"/>
        <v>0</v>
      </c>
      <c r="CY839" s="2">
        <f t="shared" si="552"/>
        <v>0</v>
      </c>
      <c r="CZ839" s="2">
        <f t="shared" si="553"/>
        <v>0</v>
      </c>
      <c r="DA839" s="2"/>
      <c r="DB839" s="2"/>
      <c r="DC839" s="2" t="s">
        <v>3</v>
      </c>
      <c r="DD839" s="2" t="s">
        <v>3</v>
      </c>
      <c r="DE839" s="2" t="s">
        <v>3</v>
      </c>
      <c r="DF839" s="2" t="s">
        <v>3</v>
      </c>
      <c r="DG839" s="2" t="s">
        <v>3</v>
      </c>
      <c r="DH839" s="2" t="s">
        <v>3</v>
      </c>
      <c r="DI839" s="2" t="s">
        <v>3</v>
      </c>
      <c r="DJ839" s="2" t="s">
        <v>3</v>
      </c>
      <c r="DK839" s="2" t="s">
        <v>3</v>
      </c>
      <c r="DL839" s="2" t="s">
        <v>3</v>
      </c>
      <c r="DM839" s="2" t="s">
        <v>3</v>
      </c>
      <c r="DN839" s="2">
        <v>0</v>
      </c>
      <c r="DO839" s="2">
        <v>0</v>
      </c>
      <c r="DP839" s="2">
        <v>1</v>
      </c>
      <c r="DQ839" s="2">
        <v>1</v>
      </c>
      <c r="DR839" s="2"/>
      <c r="DS839" s="2"/>
      <c r="DT839" s="2"/>
      <c r="DU839" s="2">
        <v>1009</v>
      </c>
      <c r="DV839" s="2" t="s">
        <v>125</v>
      </c>
      <c r="DW839" s="2" t="s">
        <v>125</v>
      </c>
      <c r="DX839" s="2">
        <v>1</v>
      </c>
      <c r="DY839" s="2"/>
      <c r="DZ839" s="2" t="s">
        <v>3</v>
      </c>
      <c r="EA839" s="2" t="s">
        <v>3</v>
      </c>
      <c r="EB839" s="2" t="s">
        <v>3</v>
      </c>
      <c r="EC839" s="2" t="s">
        <v>3</v>
      </c>
      <c r="ED839" s="2"/>
      <c r="EE839" s="2">
        <v>75084939</v>
      </c>
      <c r="EF839" s="2">
        <v>2</v>
      </c>
      <c r="EG839" s="2" t="s">
        <v>25</v>
      </c>
      <c r="EH839" s="2">
        <v>4</v>
      </c>
      <c r="EI839" s="2" t="s">
        <v>106</v>
      </c>
      <c r="EJ839" s="2">
        <v>1</v>
      </c>
      <c r="EK839" s="2">
        <v>4001</v>
      </c>
      <c r="EL839" s="2" t="s">
        <v>106</v>
      </c>
      <c r="EM839" s="2" t="s">
        <v>107</v>
      </c>
      <c r="EN839" s="2"/>
      <c r="EO839" s="2" t="s">
        <v>3</v>
      </c>
      <c r="EP839" s="2"/>
      <c r="EQ839" s="2">
        <v>0</v>
      </c>
      <c r="ER839" s="2">
        <v>695.15</v>
      </c>
      <c r="ES839" s="2">
        <v>695.15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>
        <v>0</v>
      </c>
      <c r="FR839" s="2">
        <v>0</v>
      </c>
      <c r="FS839" s="2">
        <v>0</v>
      </c>
      <c r="FT839" s="2"/>
      <c r="FU839" s="2"/>
      <c r="FV839" s="2"/>
      <c r="FW839" s="2"/>
      <c r="FX839" s="2">
        <v>106</v>
      </c>
      <c r="FY839" s="2">
        <v>45</v>
      </c>
      <c r="FZ839" s="2"/>
      <c r="GA839" s="2" t="s">
        <v>3</v>
      </c>
      <c r="GB839" s="2"/>
      <c r="GC839" s="2"/>
      <c r="GD839" s="2">
        <v>1</v>
      </c>
      <c r="GE839" s="2"/>
      <c r="GF839" s="2">
        <v>-715723481</v>
      </c>
      <c r="GG839" s="2">
        <v>2</v>
      </c>
      <c r="GH839" s="2">
        <v>1</v>
      </c>
      <c r="GI839" s="2">
        <v>2</v>
      </c>
      <c r="GJ839" s="2">
        <v>0</v>
      </c>
      <c r="GK839" s="2">
        <v>0</v>
      </c>
      <c r="GL839" s="2">
        <f t="shared" si="554"/>
        <v>0</v>
      </c>
      <c r="GM839" s="2">
        <f t="shared" si="555"/>
        <v>334549.18</v>
      </c>
      <c r="GN839" s="2">
        <f t="shared" si="556"/>
        <v>334549.18</v>
      </c>
      <c r="GO839" s="2">
        <f t="shared" si="557"/>
        <v>0</v>
      </c>
      <c r="GP839" s="2">
        <f t="shared" si="558"/>
        <v>0</v>
      </c>
      <c r="GQ839" s="2"/>
      <c r="GR839" s="2">
        <v>0</v>
      </c>
      <c r="GS839" s="2">
        <v>3</v>
      </c>
      <c r="GT839" s="2">
        <v>0</v>
      </c>
      <c r="GU839" s="2" t="s">
        <v>3</v>
      </c>
      <c r="GV839" s="2">
        <f t="shared" si="559"/>
        <v>0</v>
      </c>
      <c r="GW839" s="2">
        <v>1</v>
      </c>
      <c r="GX839" s="2">
        <f t="shared" si="560"/>
        <v>0</v>
      </c>
      <c r="GY839" s="2"/>
      <c r="GZ839" s="2"/>
      <c r="HA839" s="2">
        <v>0</v>
      </c>
      <c r="HB839" s="2">
        <v>0</v>
      </c>
      <c r="HC839" s="2">
        <f t="shared" si="561"/>
        <v>0</v>
      </c>
      <c r="HD839" s="2"/>
      <c r="HE839" s="2" t="s">
        <v>3</v>
      </c>
      <c r="HF839" s="2" t="s">
        <v>3</v>
      </c>
      <c r="HG839" s="2"/>
      <c r="HH839" s="2"/>
      <c r="HI839" s="2"/>
      <c r="HJ839" s="2"/>
      <c r="HK839" s="2"/>
      <c r="HL839" s="2"/>
      <c r="HM839" s="2" t="s">
        <v>3</v>
      </c>
      <c r="HN839" s="2" t="s">
        <v>108</v>
      </c>
      <c r="HO839" s="2" t="s">
        <v>109</v>
      </c>
      <c r="HP839" s="2" t="s">
        <v>106</v>
      </c>
      <c r="HQ839" s="2" t="s">
        <v>106</v>
      </c>
      <c r="HR839" s="2"/>
      <c r="HS839" s="2">
        <v>0</v>
      </c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>
        <v>0</v>
      </c>
      <c r="IL839" s="2"/>
      <c r="IM839" s="2"/>
      <c r="IN839" s="2"/>
      <c r="IO839" s="2"/>
      <c r="IP839" s="2"/>
      <c r="IQ839" s="2"/>
      <c r="IR839" s="2"/>
      <c r="IS839" s="2"/>
      <c r="IT839" s="2"/>
      <c r="IU839" s="2"/>
    </row>
    <row r="840" spans="1:255" x14ac:dyDescent="0.25">
      <c r="A840" s="2">
        <v>17</v>
      </c>
      <c r="B840" s="2">
        <v>1</v>
      </c>
      <c r="C840" s="2"/>
      <c r="D840" s="2"/>
      <c r="E840" s="2" t="s">
        <v>214</v>
      </c>
      <c r="F840" s="2" t="s">
        <v>127</v>
      </c>
      <c r="G840" s="2" t="s">
        <v>128</v>
      </c>
      <c r="H840" s="2" t="s">
        <v>115</v>
      </c>
      <c r="I840" s="2">
        <f>ROUND(69*2+4,7)</f>
        <v>142</v>
      </c>
      <c r="J840" s="2">
        <v>0</v>
      </c>
      <c r="K840" s="2">
        <f>ROUND(69*2+4,7)</f>
        <v>142</v>
      </c>
      <c r="L840" s="2"/>
      <c r="M840" s="2"/>
      <c r="N840" s="2"/>
      <c r="O840" s="2">
        <f t="shared" si="541"/>
        <v>154325.6</v>
      </c>
      <c r="P840" s="2">
        <f>ROUND(CQ840*I840,2)</f>
        <v>154325.6</v>
      </c>
      <c r="Q840" s="2">
        <f>ROUND(CR840*I840,2)</f>
        <v>0</v>
      </c>
      <c r="R840" s="2">
        <f>ROUND(CS840*I840,2)</f>
        <v>0</v>
      </c>
      <c r="S840" s="2">
        <f>ROUND(CT840*I840,2)</f>
        <v>0</v>
      </c>
      <c r="T840" s="2">
        <f t="shared" si="542"/>
        <v>0</v>
      </c>
      <c r="U840" s="2">
        <f>ROUND(CV840*I840,7)</f>
        <v>0</v>
      </c>
      <c r="V840" s="2">
        <f>ROUND(CW840*I840,7)</f>
        <v>0</v>
      </c>
      <c r="W840" s="2">
        <f t="shared" si="543"/>
        <v>0</v>
      </c>
      <c r="X840" s="2">
        <f t="shared" si="544"/>
        <v>0</v>
      </c>
      <c r="Y840" s="2">
        <f t="shared" si="545"/>
        <v>0</v>
      </c>
      <c r="Z840" s="2"/>
      <c r="AA840" s="2">
        <v>78005709</v>
      </c>
      <c r="AB840" s="2">
        <f t="shared" si="546"/>
        <v>1086.8</v>
      </c>
      <c r="AC840" s="2">
        <f>ROUND((ES840),6)</f>
        <v>1086.8</v>
      </c>
      <c r="AD840" s="2">
        <f>ROUND((ET840),6)</f>
        <v>0</v>
      </c>
      <c r="AE840" s="2">
        <f t="shared" si="562"/>
        <v>0</v>
      </c>
      <c r="AF840" s="2">
        <f t="shared" si="562"/>
        <v>0</v>
      </c>
      <c r="AG840" s="2">
        <f t="shared" si="547"/>
        <v>0</v>
      </c>
      <c r="AH840" s="2">
        <f t="shared" si="563"/>
        <v>0</v>
      </c>
      <c r="AI840" s="2">
        <f t="shared" si="563"/>
        <v>0</v>
      </c>
      <c r="AJ840" s="2">
        <f t="shared" si="548"/>
        <v>0</v>
      </c>
      <c r="AK840" s="2">
        <v>1086.8</v>
      </c>
      <c r="AL840" s="2">
        <v>1086.8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v>0</v>
      </c>
      <c r="AV840" s="2">
        <v>1</v>
      </c>
      <c r="AW840" s="2">
        <v>1</v>
      </c>
      <c r="AX840" s="2"/>
      <c r="AY840" s="2"/>
      <c r="AZ840" s="2">
        <v>1</v>
      </c>
      <c r="BA840" s="2">
        <v>1</v>
      </c>
      <c r="BB840" s="2">
        <v>1</v>
      </c>
      <c r="BC840" s="2">
        <v>1</v>
      </c>
      <c r="BD840" s="2" t="s">
        <v>3</v>
      </c>
      <c r="BE840" s="2" t="s">
        <v>3</v>
      </c>
      <c r="BF840" s="2" t="s">
        <v>3</v>
      </c>
      <c r="BG840" s="2" t="s">
        <v>3</v>
      </c>
      <c r="BH840" s="2">
        <v>3</v>
      </c>
      <c r="BI840" s="2">
        <v>1</v>
      </c>
      <c r="BJ840" s="2" t="s">
        <v>127</v>
      </c>
      <c r="BK840" s="2"/>
      <c r="BL840" s="2"/>
      <c r="BM840" s="2">
        <v>900</v>
      </c>
      <c r="BN840" s="2">
        <v>0</v>
      </c>
      <c r="BO840" s="2" t="s">
        <v>3</v>
      </c>
      <c r="BP840" s="2">
        <v>0</v>
      </c>
      <c r="BQ840" s="2">
        <v>90</v>
      </c>
      <c r="BR840" s="2">
        <v>0</v>
      </c>
      <c r="BS840" s="2">
        <v>1</v>
      </c>
      <c r="BT840" s="2">
        <v>1</v>
      </c>
      <c r="BU840" s="2">
        <v>1</v>
      </c>
      <c r="BV840" s="2">
        <v>1</v>
      </c>
      <c r="BW840" s="2">
        <v>1</v>
      </c>
      <c r="BX840" s="2">
        <v>1</v>
      </c>
      <c r="BY840" s="2" t="s">
        <v>3</v>
      </c>
      <c r="BZ840" s="2">
        <v>0</v>
      </c>
      <c r="CA840" s="2">
        <v>0</v>
      </c>
      <c r="CB840" s="2" t="s">
        <v>3</v>
      </c>
      <c r="CC840" s="2"/>
      <c r="CD840" s="2"/>
      <c r="CE840" s="2">
        <v>0</v>
      </c>
      <c r="CF840" s="2">
        <v>0</v>
      </c>
      <c r="CG840" s="2">
        <v>0</v>
      </c>
      <c r="CH840" s="2"/>
      <c r="CI840" s="2"/>
      <c r="CJ840" s="2"/>
      <c r="CK840" s="2"/>
      <c r="CL840" s="2"/>
      <c r="CM840" s="2">
        <v>0</v>
      </c>
      <c r="CN840" s="2" t="s">
        <v>3</v>
      </c>
      <c r="CO840" s="2">
        <v>0</v>
      </c>
      <c r="CP840" s="2">
        <f t="shared" si="549"/>
        <v>154325.6</v>
      </c>
      <c r="CQ840" s="2">
        <f>ROUND(AL840,2)</f>
        <v>1086.8</v>
      </c>
      <c r="CR840" s="2">
        <f>ROUND(AM840,2)</f>
        <v>0</v>
      </c>
      <c r="CS840" s="2">
        <f>ROUND(AN840*BS840,2)</f>
        <v>0</v>
      </c>
      <c r="CT840" s="2">
        <f>ROUND(AO840*BA840,2)</f>
        <v>0</v>
      </c>
      <c r="CU840" s="2">
        <f t="shared" si="550"/>
        <v>0</v>
      </c>
      <c r="CV840" s="2">
        <f t="shared" si="564"/>
        <v>0</v>
      </c>
      <c r="CW840" s="2">
        <f t="shared" si="564"/>
        <v>0</v>
      </c>
      <c r="CX840" s="2">
        <f t="shared" si="551"/>
        <v>0</v>
      </c>
      <c r="CY840" s="2">
        <f>0</f>
        <v>0</v>
      </c>
      <c r="CZ840" s="2">
        <f>0</f>
        <v>0</v>
      </c>
      <c r="DA840" s="2"/>
      <c r="DB840" s="2"/>
      <c r="DC840" s="2" t="s">
        <v>3</v>
      </c>
      <c r="DD840" s="2" t="s">
        <v>3</v>
      </c>
      <c r="DE840" s="2" t="s">
        <v>3</v>
      </c>
      <c r="DF840" s="2" t="s">
        <v>3</v>
      </c>
      <c r="DG840" s="2" t="s">
        <v>3</v>
      </c>
      <c r="DH840" s="2" t="s">
        <v>3</v>
      </c>
      <c r="DI840" s="2" t="s">
        <v>3</v>
      </c>
      <c r="DJ840" s="2" t="s">
        <v>3</v>
      </c>
      <c r="DK840" s="2" t="s">
        <v>3</v>
      </c>
      <c r="DL840" s="2" t="s">
        <v>3</v>
      </c>
      <c r="DM840" s="2" t="s">
        <v>3</v>
      </c>
      <c r="DN840" s="2">
        <v>0</v>
      </c>
      <c r="DO840" s="2">
        <v>0</v>
      </c>
      <c r="DP840" s="2">
        <v>1</v>
      </c>
      <c r="DQ840" s="2">
        <v>1</v>
      </c>
      <c r="DR840" s="2"/>
      <c r="DS840" s="2"/>
      <c r="DT840" s="2"/>
      <c r="DU840" s="2">
        <v>1003</v>
      </c>
      <c r="DV840" s="2" t="s">
        <v>115</v>
      </c>
      <c r="DW840" s="2" t="s">
        <v>115</v>
      </c>
      <c r="DX840" s="2">
        <v>1</v>
      </c>
      <c r="DY840" s="2"/>
      <c r="DZ840" s="2" t="s">
        <v>3</v>
      </c>
      <c r="EA840" s="2" t="s">
        <v>3</v>
      </c>
      <c r="EB840" s="2" t="s">
        <v>3</v>
      </c>
      <c r="EC840" s="2" t="s">
        <v>3</v>
      </c>
      <c r="ED840" s="2"/>
      <c r="EE840" s="2">
        <v>75085368</v>
      </c>
      <c r="EF840" s="2">
        <v>90</v>
      </c>
      <c r="EG840" s="2" t="s">
        <v>129</v>
      </c>
      <c r="EH840" s="2">
        <v>0</v>
      </c>
      <c r="EI840" s="2" t="s">
        <v>3</v>
      </c>
      <c r="EJ840" s="2">
        <v>1</v>
      </c>
      <c r="EK840" s="2">
        <v>900</v>
      </c>
      <c r="EL840" s="2" t="s">
        <v>129</v>
      </c>
      <c r="EM840" s="2" t="s">
        <v>130</v>
      </c>
      <c r="EN840" s="2"/>
      <c r="EO840" s="2" t="s">
        <v>3</v>
      </c>
      <c r="EP840" s="2"/>
      <c r="EQ840" s="2">
        <v>16</v>
      </c>
      <c r="ER840" s="2">
        <v>0</v>
      </c>
      <c r="ES840" s="2">
        <v>1086.8</v>
      </c>
      <c r="ET840" s="2">
        <v>0</v>
      </c>
      <c r="EU840" s="2">
        <v>0</v>
      </c>
      <c r="EV840" s="2">
        <v>0</v>
      </c>
      <c r="EW840" s="2">
        <v>0</v>
      </c>
      <c r="EX840" s="2">
        <v>0</v>
      </c>
      <c r="EY840" s="2">
        <v>0</v>
      </c>
      <c r="EZ840" s="2">
        <v>5</v>
      </c>
      <c r="FA840" s="2"/>
      <c r="FB840" s="2"/>
      <c r="FC840" s="2">
        <v>0</v>
      </c>
      <c r="FD840" s="2">
        <v>18</v>
      </c>
      <c r="FE840" s="2"/>
      <c r="FF840" s="2">
        <v>1086.8</v>
      </c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>
        <v>0</v>
      </c>
      <c r="FR840" s="2">
        <v>0</v>
      </c>
      <c r="FS840" s="2">
        <v>0</v>
      </c>
      <c r="FT840" s="2"/>
      <c r="FU840" s="2"/>
      <c r="FV840" s="2"/>
      <c r="FW840" s="2"/>
      <c r="FX840" s="2">
        <v>0</v>
      </c>
      <c r="FY840" s="2">
        <v>0</v>
      </c>
      <c r="FZ840" s="2"/>
      <c r="GA840" s="2" t="s">
        <v>3</v>
      </c>
      <c r="GB840" s="2"/>
      <c r="GC840" s="2"/>
      <c r="GD840" s="2">
        <v>1</v>
      </c>
      <c r="GE840" s="2"/>
      <c r="GF840" s="2">
        <v>1707101952</v>
      </c>
      <c r="GG840" s="2">
        <v>2</v>
      </c>
      <c r="GH840" s="2">
        <v>3</v>
      </c>
      <c r="GI840" s="2">
        <v>-2</v>
      </c>
      <c r="GJ840" s="2">
        <v>0</v>
      </c>
      <c r="GK840" s="2">
        <v>0</v>
      </c>
      <c r="GL840" s="2">
        <f t="shared" si="554"/>
        <v>0</v>
      </c>
      <c r="GM840" s="2">
        <f t="shared" si="555"/>
        <v>154325.6</v>
      </c>
      <c r="GN840" s="2">
        <f t="shared" si="556"/>
        <v>154325.6</v>
      </c>
      <c r="GO840" s="2">
        <f t="shared" si="557"/>
        <v>0</v>
      </c>
      <c r="GP840" s="2">
        <f t="shared" si="558"/>
        <v>0</v>
      </c>
      <c r="GQ840" s="2"/>
      <c r="GR840" s="2">
        <v>1</v>
      </c>
      <c r="GS840" s="2">
        <v>1</v>
      </c>
      <c r="GT840" s="2">
        <v>0</v>
      </c>
      <c r="GU840" s="2" t="s">
        <v>3</v>
      </c>
      <c r="GV840" s="2">
        <f t="shared" si="559"/>
        <v>0</v>
      </c>
      <c r="GW840" s="2">
        <v>1</v>
      </c>
      <c r="GX840" s="2">
        <f t="shared" si="560"/>
        <v>0</v>
      </c>
      <c r="GY840" s="2"/>
      <c r="GZ840" s="2"/>
      <c r="HA840" s="2">
        <v>0</v>
      </c>
      <c r="HB840" s="2">
        <v>0</v>
      </c>
      <c r="HC840" s="2">
        <f t="shared" si="561"/>
        <v>0</v>
      </c>
      <c r="HD840" s="2"/>
      <c r="HE840" s="2" t="s">
        <v>3</v>
      </c>
      <c r="HF840" s="2" t="s">
        <v>3</v>
      </c>
      <c r="HG840" s="2">
        <f>ROUND(ROUND(AL840,2)*I840,2)</f>
        <v>154325.6</v>
      </c>
      <c r="HH840" s="2"/>
      <c r="HI840" s="2"/>
      <c r="HJ840" s="2"/>
      <c r="HK840" s="2"/>
      <c r="HL840" s="2"/>
      <c r="HM840" s="2" t="s">
        <v>3</v>
      </c>
      <c r="HN840" s="2" t="s">
        <v>3</v>
      </c>
      <c r="HO840" s="2" t="s">
        <v>3</v>
      </c>
      <c r="HP840" s="2" t="s">
        <v>3</v>
      </c>
      <c r="HQ840" s="2" t="s">
        <v>3</v>
      </c>
      <c r="HR840" s="2"/>
      <c r="HS840" s="2">
        <v>0</v>
      </c>
      <c r="HT840" s="2"/>
      <c r="HU840" s="2"/>
      <c r="HV840" s="2"/>
      <c r="HW840" s="2"/>
      <c r="HX840" s="2"/>
      <c r="HY840" s="2"/>
      <c r="HZ840" s="2"/>
      <c r="IA840" s="2"/>
      <c r="IB840" s="2"/>
      <c r="IC840" s="2"/>
      <c r="ID840" s="2"/>
      <c r="IE840" s="2"/>
      <c r="IF840" s="2"/>
      <c r="IG840" s="2"/>
      <c r="IH840" s="2"/>
      <c r="II840" s="2"/>
      <c r="IJ840" s="2"/>
      <c r="IK840" s="2">
        <v>0</v>
      </c>
      <c r="IL840" s="2"/>
      <c r="IM840" s="2"/>
      <c r="IN840" s="2"/>
      <c r="IO840" s="2"/>
      <c r="IP840" s="2"/>
      <c r="IQ840" s="2"/>
      <c r="IR840" s="2"/>
      <c r="IS840" s="2"/>
      <c r="IT840" s="2"/>
      <c r="IU840" s="2"/>
    </row>
    <row r="841" spans="1:255" x14ac:dyDescent="0.25">
      <c r="A841" s="2">
        <v>17</v>
      </c>
      <c r="B841" s="2">
        <v>1</v>
      </c>
      <c r="C841" s="2">
        <f>ROW(SmtRes!A668)</f>
        <v>668</v>
      </c>
      <c r="D841" s="2">
        <f>ROW(EtalonRes!A653)</f>
        <v>653</v>
      </c>
      <c r="E841" s="2" t="s">
        <v>215</v>
      </c>
      <c r="F841" s="2" t="s">
        <v>131</v>
      </c>
      <c r="G841" s="2" t="s">
        <v>132</v>
      </c>
      <c r="H841" s="2" t="s">
        <v>133</v>
      </c>
      <c r="I841" s="2">
        <f>ROUND(10,7)</f>
        <v>10</v>
      </c>
      <c r="J841" s="2">
        <v>0</v>
      </c>
      <c r="K841" s="2">
        <f>ROUND(10,7)</f>
        <v>10</v>
      </c>
      <c r="L841" s="2"/>
      <c r="M841" s="2"/>
      <c r="N841" s="2"/>
      <c r="O841" s="2">
        <f t="shared" si="541"/>
        <v>7617.76</v>
      </c>
      <c r="P841" s="2">
        <f>SUMIF(SmtRes!AQ665:'SmtRes'!AQ668,"=1",SmtRes!DF665:'SmtRes'!DF668)</f>
        <v>26.03</v>
      </c>
      <c r="Q841" s="2">
        <f>SUMIF(SmtRes!AQ665:'SmtRes'!AQ668,"=1",SmtRes!DG665:'SmtRes'!DG668)</f>
        <v>612.77</v>
      </c>
      <c r="R841" s="2">
        <f>SUMIF(SmtRes!AQ665:'SmtRes'!AQ668,"=1",SmtRes!DH665:'SmtRes'!DH668)</f>
        <v>0</v>
      </c>
      <c r="S841" s="2">
        <f>SUMIF(SmtRes!AQ665:'SmtRes'!AQ668,"=1",SmtRes!DI665:'SmtRes'!DI668)</f>
        <v>6978.96</v>
      </c>
      <c r="T841" s="2">
        <f t="shared" si="542"/>
        <v>0</v>
      </c>
      <c r="U841" s="2">
        <f>SUMIF(SmtRes!AQ665:'SmtRes'!AQ668,"=1",SmtRes!CV665:'SmtRes'!CV668)</f>
        <v>9</v>
      </c>
      <c r="V841" s="2">
        <f>SUMIF(SmtRes!AQ665:'SmtRes'!AQ668,"=1",SmtRes!CW665:'SmtRes'!CW668)</f>
        <v>0</v>
      </c>
      <c r="W841" s="2">
        <f t="shared" si="543"/>
        <v>0</v>
      </c>
      <c r="X841" s="2">
        <f t="shared" si="544"/>
        <v>8165.38</v>
      </c>
      <c r="Y841" s="2">
        <f t="shared" si="545"/>
        <v>5164.43</v>
      </c>
      <c r="Z841" s="2"/>
      <c r="AA841" s="2">
        <v>78005709</v>
      </c>
      <c r="AB841" s="2">
        <f t="shared" si="546"/>
        <v>740.83818499999995</v>
      </c>
      <c r="AC841" s="2">
        <f>ROUND((SUM(SmtRes!BQ665:'SmtRes'!BQ668)),6)</f>
        <v>1.8184849999999999</v>
      </c>
      <c r="AD841" s="2">
        <f>ROUND((((SUM(SmtRes!BR665:'SmtRes'!BR668))-(0))+AE841),6)</f>
        <v>41.123699999999999</v>
      </c>
      <c r="AE841" s="2">
        <f>ROUND((0),6)</f>
        <v>0</v>
      </c>
      <c r="AF841" s="2">
        <f>ROUND((SUM(SmtRes!BT665:'SmtRes'!BT668)),6)</f>
        <v>697.89599999999996</v>
      </c>
      <c r="AG841" s="2">
        <f t="shared" si="547"/>
        <v>0</v>
      </c>
      <c r="AH841" s="2">
        <f>(SUM(SmtRes!BU665:'SmtRes'!BU668))</f>
        <v>0.9</v>
      </c>
      <c r="AI841" s="2">
        <f>(0)</f>
        <v>0</v>
      </c>
      <c r="AJ841" s="2">
        <f t="shared" si="548"/>
        <v>0</v>
      </c>
      <c r="AK841" s="2">
        <v>740.83818500000007</v>
      </c>
      <c r="AL841" s="2">
        <v>1.8184849999999999</v>
      </c>
      <c r="AM841" s="2">
        <v>41.123700000000007</v>
      </c>
      <c r="AN841" s="2">
        <v>0</v>
      </c>
      <c r="AO841" s="2">
        <v>697.89600000000007</v>
      </c>
      <c r="AP841" s="2">
        <v>0</v>
      </c>
      <c r="AQ841" s="2">
        <v>0.9</v>
      </c>
      <c r="AR841" s="2">
        <v>0</v>
      </c>
      <c r="AS841" s="2">
        <v>0</v>
      </c>
      <c r="AT841" s="2">
        <v>117</v>
      </c>
      <c r="AU841" s="2">
        <v>74</v>
      </c>
      <c r="AV841" s="2">
        <v>1</v>
      </c>
      <c r="AW841" s="2">
        <v>1</v>
      </c>
      <c r="AX841" s="2"/>
      <c r="AY841" s="2"/>
      <c r="AZ841" s="2">
        <v>1</v>
      </c>
      <c r="BA841" s="2">
        <v>1</v>
      </c>
      <c r="BB841" s="2">
        <v>1</v>
      </c>
      <c r="BC841" s="2">
        <v>1</v>
      </c>
      <c r="BD841" s="2" t="s">
        <v>3</v>
      </c>
      <c r="BE841" s="2" t="s">
        <v>3</v>
      </c>
      <c r="BF841" s="2" t="s">
        <v>3</v>
      </c>
      <c r="BG841" s="2" t="s">
        <v>3</v>
      </c>
      <c r="BH841" s="2">
        <v>0</v>
      </c>
      <c r="BI841" s="2">
        <v>1</v>
      </c>
      <c r="BJ841" s="2" t="s">
        <v>134</v>
      </c>
      <c r="BK841" s="2"/>
      <c r="BL841" s="2"/>
      <c r="BM841" s="2">
        <v>24001</v>
      </c>
      <c r="BN841" s="2">
        <v>0</v>
      </c>
      <c r="BO841" s="2" t="s">
        <v>3</v>
      </c>
      <c r="BP841" s="2">
        <v>0</v>
      </c>
      <c r="BQ841" s="2">
        <v>2</v>
      </c>
      <c r="BR841" s="2">
        <v>0</v>
      </c>
      <c r="BS841" s="2">
        <v>1</v>
      </c>
      <c r="BT841" s="2">
        <v>1</v>
      </c>
      <c r="BU841" s="2">
        <v>1</v>
      </c>
      <c r="BV841" s="2">
        <v>1</v>
      </c>
      <c r="BW841" s="2">
        <v>1</v>
      </c>
      <c r="BX841" s="2">
        <v>1</v>
      </c>
      <c r="BY841" s="2" t="s">
        <v>3</v>
      </c>
      <c r="BZ841" s="2">
        <v>117</v>
      </c>
      <c r="CA841" s="2">
        <v>74</v>
      </c>
      <c r="CB841" s="2" t="s">
        <v>3</v>
      </c>
      <c r="CC841" s="2"/>
      <c r="CD841" s="2"/>
      <c r="CE841" s="2">
        <v>0</v>
      </c>
      <c r="CF841" s="2">
        <v>0</v>
      </c>
      <c r="CG841" s="2">
        <v>0</v>
      </c>
      <c r="CH841" s="2"/>
      <c r="CI841" s="2"/>
      <c r="CJ841" s="2"/>
      <c r="CK841" s="2"/>
      <c r="CL841" s="2"/>
      <c r="CM841" s="2">
        <v>0</v>
      </c>
      <c r="CN841" s="2" t="s">
        <v>3</v>
      </c>
      <c r="CO841" s="2">
        <v>0</v>
      </c>
      <c r="CP841" s="2">
        <f t="shared" si="549"/>
        <v>7617.76</v>
      </c>
      <c r="CQ841" s="2">
        <f>SUMIF(SmtRes!AQ665:'SmtRes'!AQ668,"=1",SmtRes!AA665:'SmtRes'!AA668)</f>
        <v>939.85</v>
      </c>
      <c r="CR841" s="2">
        <f>SUMIF(SmtRes!AQ665:'SmtRes'!AQ668,"=1",SmtRes!AB665:'SmtRes'!AB668)</f>
        <v>75.650000000000006</v>
      </c>
      <c r="CS841" s="2">
        <f>SUMIF(SmtRes!AQ665:'SmtRes'!AQ668,"=1",SmtRes!AC665:'SmtRes'!AC668)</f>
        <v>0</v>
      </c>
      <c r="CT841" s="2">
        <f>SUMIF(SmtRes!AQ665:'SmtRes'!AQ668,"=1",SmtRes!AD665:'SmtRes'!AD668)</f>
        <v>775.44</v>
      </c>
      <c r="CU841" s="2">
        <f t="shared" si="550"/>
        <v>0</v>
      </c>
      <c r="CV841" s="2">
        <f>SUMIF(SmtRes!AQ665:'SmtRes'!AQ668,"=1",SmtRes!BU665:'SmtRes'!BU668)</f>
        <v>0.9</v>
      </c>
      <c r="CW841" s="2">
        <f>SUMIF(SmtRes!AQ665:'SmtRes'!AQ668,"=1",SmtRes!BV665:'SmtRes'!BV668)</f>
        <v>0</v>
      </c>
      <c r="CX841" s="2">
        <f t="shared" si="551"/>
        <v>0</v>
      </c>
      <c r="CY841" s="2">
        <f>(((S841+R841)*AT841)/100)</f>
        <v>8165.3831999999993</v>
      </c>
      <c r="CZ841" s="2">
        <f>(((S841+R841)*AU841)/100)</f>
        <v>5164.4304000000002</v>
      </c>
      <c r="DA841" s="2"/>
      <c r="DB841" s="2"/>
      <c r="DC841" s="2" t="s">
        <v>3</v>
      </c>
      <c r="DD841" s="2" t="s">
        <v>3</v>
      </c>
      <c r="DE841" s="2" t="s">
        <v>3</v>
      </c>
      <c r="DF841" s="2" t="s">
        <v>3</v>
      </c>
      <c r="DG841" s="2" t="s">
        <v>3</v>
      </c>
      <c r="DH841" s="2" t="s">
        <v>3</v>
      </c>
      <c r="DI841" s="2" t="s">
        <v>3</v>
      </c>
      <c r="DJ841" s="2" t="s">
        <v>3</v>
      </c>
      <c r="DK841" s="2" t="s">
        <v>3</v>
      </c>
      <c r="DL841" s="2" t="s">
        <v>3</v>
      </c>
      <c r="DM841" s="2" t="s">
        <v>3</v>
      </c>
      <c r="DN841" s="2">
        <v>0</v>
      </c>
      <c r="DO841" s="2">
        <v>0</v>
      </c>
      <c r="DP841" s="2">
        <v>1</v>
      </c>
      <c r="DQ841" s="2">
        <v>1</v>
      </c>
      <c r="DR841" s="2"/>
      <c r="DS841" s="2"/>
      <c r="DT841" s="2"/>
      <c r="DU841" s="2">
        <v>1013</v>
      </c>
      <c r="DV841" s="2" t="s">
        <v>133</v>
      </c>
      <c r="DW841" s="2" t="s">
        <v>133</v>
      </c>
      <c r="DX841" s="2">
        <v>1</v>
      </c>
      <c r="DY841" s="2"/>
      <c r="DZ841" s="2" t="s">
        <v>3</v>
      </c>
      <c r="EA841" s="2" t="s">
        <v>3</v>
      </c>
      <c r="EB841" s="2" t="s">
        <v>3</v>
      </c>
      <c r="EC841" s="2" t="s">
        <v>3</v>
      </c>
      <c r="ED841" s="2"/>
      <c r="EE841" s="2">
        <v>75084991</v>
      </c>
      <c r="EF841" s="2">
        <v>2</v>
      </c>
      <c r="EG841" s="2" t="s">
        <v>25</v>
      </c>
      <c r="EH841" s="2">
        <v>18</v>
      </c>
      <c r="EI841" s="2" t="s">
        <v>135</v>
      </c>
      <c r="EJ841" s="2">
        <v>1</v>
      </c>
      <c r="EK841" s="2">
        <v>24001</v>
      </c>
      <c r="EL841" s="2" t="s">
        <v>135</v>
      </c>
      <c r="EM841" s="2" t="s">
        <v>136</v>
      </c>
      <c r="EN841" s="2"/>
      <c r="EO841" s="2" t="s">
        <v>3</v>
      </c>
      <c r="EP841" s="2"/>
      <c r="EQ841" s="2">
        <v>0</v>
      </c>
      <c r="ER841" s="2">
        <v>0</v>
      </c>
      <c r="ES841" s="2">
        <v>0</v>
      </c>
      <c r="ET841" s="2">
        <v>0</v>
      </c>
      <c r="EU841" s="2">
        <v>0</v>
      </c>
      <c r="EV841" s="2">
        <v>0</v>
      </c>
      <c r="EW841" s="2">
        <v>0.9</v>
      </c>
      <c r="EX841" s="2">
        <v>0</v>
      </c>
      <c r="EY841" s="2">
        <v>0</v>
      </c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>
        <v>0</v>
      </c>
      <c r="FR841" s="2">
        <v>0</v>
      </c>
      <c r="FS841" s="2">
        <v>0</v>
      </c>
      <c r="FT841" s="2"/>
      <c r="FU841" s="2"/>
      <c r="FV841" s="2"/>
      <c r="FW841" s="2"/>
      <c r="FX841" s="2">
        <v>117</v>
      </c>
      <c r="FY841" s="2">
        <v>74</v>
      </c>
      <c r="FZ841" s="2"/>
      <c r="GA841" s="2" t="s">
        <v>3</v>
      </c>
      <c r="GB841" s="2"/>
      <c r="GC841" s="2"/>
      <c r="GD841" s="2">
        <v>1</v>
      </c>
      <c r="GE841" s="2"/>
      <c r="GF841" s="2">
        <v>-894489737</v>
      </c>
      <c r="GG841" s="2">
        <v>2</v>
      </c>
      <c r="GH841" s="2">
        <v>1</v>
      </c>
      <c r="GI841" s="2">
        <v>-2</v>
      </c>
      <c r="GJ841" s="2">
        <v>0</v>
      </c>
      <c r="GK841" s="2">
        <v>0</v>
      </c>
      <c r="GL841" s="2">
        <f t="shared" si="554"/>
        <v>0</v>
      </c>
      <c r="GM841" s="2">
        <f t="shared" si="555"/>
        <v>20947.57</v>
      </c>
      <c r="GN841" s="2">
        <f t="shared" si="556"/>
        <v>20947.57</v>
      </c>
      <c r="GO841" s="2">
        <f t="shared" si="557"/>
        <v>0</v>
      </c>
      <c r="GP841" s="2">
        <f t="shared" si="558"/>
        <v>0</v>
      </c>
      <c r="GQ841" s="2"/>
      <c r="GR841" s="2">
        <v>0</v>
      </c>
      <c r="GS841" s="2">
        <v>3</v>
      </c>
      <c r="GT841" s="2">
        <v>0</v>
      </c>
      <c r="GU841" s="2" t="s">
        <v>3</v>
      </c>
      <c r="GV841" s="2">
        <f t="shared" si="559"/>
        <v>0</v>
      </c>
      <c r="GW841" s="2">
        <v>1</v>
      </c>
      <c r="GX841" s="2">
        <f t="shared" si="560"/>
        <v>0</v>
      </c>
      <c r="GY841" s="2"/>
      <c r="GZ841" s="2"/>
      <c r="HA841" s="2">
        <v>0</v>
      </c>
      <c r="HB841" s="2">
        <v>0</v>
      </c>
      <c r="HC841" s="2">
        <f t="shared" si="561"/>
        <v>0</v>
      </c>
      <c r="HD841" s="2"/>
      <c r="HE841" s="2" t="s">
        <v>3</v>
      </c>
      <c r="HF841" s="2" t="s">
        <v>3</v>
      </c>
      <c r="HG841" s="2"/>
      <c r="HH841" s="2"/>
      <c r="HI841" s="2"/>
      <c r="HJ841" s="2"/>
      <c r="HK841" s="2"/>
      <c r="HL841" s="2"/>
      <c r="HM841" s="2" t="s">
        <v>3</v>
      </c>
      <c r="HN841" s="2" t="s">
        <v>137</v>
      </c>
      <c r="HO841" s="2" t="s">
        <v>138</v>
      </c>
      <c r="HP841" s="2" t="s">
        <v>135</v>
      </c>
      <c r="HQ841" s="2" t="s">
        <v>135</v>
      </c>
      <c r="HR841" s="2"/>
      <c r="HS841" s="2">
        <v>0</v>
      </c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>
        <v>0</v>
      </c>
      <c r="IL841" s="2"/>
      <c r="IM841" s="2"/>
      <c r="IN841" s="2"/>
      <c r="IO841" s="2"/>
      <c r="IP841" s="2"/>
      <c r="IQ841" s="2"/>
      <c r="IR841" s="2"/>
      <c r="IS841" s="2"/>
      <c r="IT841" s="2"/>
      <c r="IU841" s="2"/>
    </row>
    <row r="842" spans="1:255" x14ac:dyDescent="0.25">
      <c r="A842" s="2">
        <v>17</v>
      </c>
      <c r="B842" s="2">
        <v>1</v>
      </c>
      <c r="C842" s="2">
        <f>ROW(SmtRes!A672)</f>
        <v>672</v>
      </c>
      <c r="D842" s="2">
        <f>ROW(EtalonRes!A656)</f>
        <v>656</v>
      </c>
      <c r="E842" s="2" t="s">
        <v>216</v>
      </c>
      <c r="F842" s="2" t="s">
        <v>139</v>
      </c>
      <c r="G842" s="2" t="s">
        <v>140</v>
      </c>
      <c r="H842" s="2" t="s">
        <v>141</v>
      </c>
      <c r="I842" s="2">
        <f>ROUND(1,7)</f>
        <v>1</v>
      </c>
      <c r="J842" s="2">
        <v>0</v>
      </c>
      <c r="K842" s="2">
        <f>ROUND(1,7)</f>
        <v>1</v>
      </c>
      <c r="L842" s="2"/>
      <c r="M842" s="2"/>
      <c r="N842" s="2"/>
      <c r="O842" s="2">
        <f t="shared" si="541"/>
        <v>88.83</v>
      </c>
      <c r="P842" s="2">
        <f>SUMIF(SmtRes!AQ669:'SmtRes'!AQ672,"=1",SmtRes!DF669:'SmtRes'!DF672)</f>
        <v>7.65</v>
      </c>
      <c r="Q842" s="2">
        <f>SUMIF(SmtRes!AQ669:'SmtRes'!AQ672,"=1",SmtRes!DG669:'SmtRes'!DG672)</f>
        <v>0</v>
      </c>
      <c r="R842" s="2">
        <f>SUMIF(SmtRes!AQ669:'SmtRes'!AQ672,"=1",SmtRes!DH669:'SmtRes'!DH672)</f>
        <v>0</v>
      </c>
      <c r="S842" s="2">
        <f>SUMIF(SmtRes!AQ669:'SmtRes'!AQ672,"=1",SmtRes!DI669:'SmtRes'!DI672)</f>
        <v>81.180000000000007</v>
      </c>
      <c r="T842" s="2">
        <f t="shared" si="542"/>
        <v>0</v>
      </c>
      <c r="U842" s="2">
        <f>SUMIF(SmtRes!AQ669:'SmtRes'!AQ672,"=1",SmtRes!CV669:'SmtRes'!CV672)</f>
        <v>0.1</v>
      </c>
      <c r="V842" s="2">
        <f>SUMIF(SmtRes!AQ669:'SmtRes'!AQ672,"=1",SmtRes!CW669:'SmtRes'!CW672)</f>
        <v>0</v>
      </c>
      <c r="W842" s="2">
        <f t="shared" si="543"/>
        <v>0</v>
      </c>
      <c r="X842" s="2">
        <f t="shared" si="544"/>
        <v>73.06</v>
      </c>
      <c r="Y842" s="2">
        <f t="shared" si="545"/>
        <v>37.340000000000003</v>
      </c>
      <c r="Z842" s="2"/>
      <c r="AA842" s="2">
        <v>78005709</v>
      </c>
      <c r="AB842" s="2">
        <f t="shared" si="546"/>
        <v>88.605339999999998</v>
      </c>
      <c r="AC842" s="2">
        <f>ROUND((SUM(SmtRes!BQ669:'SmtRes'!BQ672)),6)</f>
        <v>7.4263399999999997</v>
      </c>
      <c r="AD842" s="2">
        <f>ROUND((((0)-(0))+AE842),6)</f>
        <v>0</v>
      </c>
      <c r="AE842" s="2">
        <f>ROUND((0),6)</f>
        <v>0</v>
      </c>
      <c r="AF842" s="2">
        <f>ROUND((SUM(SmtRes!BT669:'SmtRes'!BT672)),6)</f>
        <v>81.179000000000002</v>
      </c>
      <c r="AG842" s="2">
        <f t="shared" si="547"/>
        <v>0</v>
      </c>
      <c r="AH842" s="2">
        <f>(SUM(SmtRes!BU669:'SmtRes'!BU672))</f>
        <v>0.1</v>
      </c>
      <c r="AI842" s="2">
        <f>(0)</f>
        <v>0</v>
      </c>
      <c r="AJ842" s="2">
        <f t="shared" si="548"/>
        <v>0</v>
      </c>
      <c r="AK842" s="2">
        <v>88.605339499999999</v>
      </c>
      <c r="AL842" s="2">
        <v>7.4263394999999992</v>
      </c>
      <c r="AM842" s="2">
        <v>0</v>
      </c>
      <c r="AN842" s="2">
        <v>0</v>
      </c>
      <c r="AO842" s="2">
        <v>81.179000000000002</v>
      </c>
      <c r="AP842" s="2">
        <v>0</v>
      </c>
      <c r="AQ842" s="2">
        <v>0.1</v>
      </c>
      <c r="AR842" s="2">
        <v>0</v>
      </c>
      <c r="AS842" s="2">
        <v>0</v>
      </c>
      <c r="AT842" s="2">
        <v>90</v>
      </c>
      <c r="AU842" s="2">
        <v>46</v>
      </c>
      <c r="AV842" s="2">
        <v>1</v>
      </c>
      <c r="AW842" s="2">
        <v>1</v>
      </c>
      <c r="AX842" s="2"/>
      <c r="AY842" s="2"/>
      <c r="AZ842" s="2">
        <v>1</v>
      </c>
      <c r="BA842" s="2">
        <v>1</v>
      </c>
      <c r="BB842" s="2">
        <v>1</v>
      </c>
      <c r="BC842" s="2">
        <v>1</v>
      </c>
      <c r="BD842" s="2" t="s">
        <v>3</v>
      </c>
      <c r="BE842" s="2" t="s">
        <v>3</v>
      </c>
      <c r="BF842" s="2" t="s">
        <v>3</v>
      </c>
      <c r="BG842" s="2" t="s">
        <v>3</v>
      </c>
      <c r="BH842" s="2">
        <v>0</v>
      </c>
      <c r="BI842" s="2">
        <v>2</v>
      </c>
      <c r="BJ842" s="2" t="s">
        <v>142</v>
      </c>
      <c r="BK842" s="2"/>
      <c r="BL842" s="2"/>
      <c r="BM842" s="2">
        <v>110006</v>
      </c>
      <c r="BN842" s="2">
        <v>0</v>
      </c>
      <c r="BO842" s="2" t="s">
        <v>3</v>
      </c>
      <c r="BP842" s="2">
        <v>0</v>
      </c>
      <c r="BQ842" s="2">
        <v>3</v>
      </c>
      <c r="BR842" s="2">
        <v>0</v>
      </c>
      <c r="BS842" s="2">
        <v>1</v>
      </c>
      <c r="BT842" s="2">
        <v>1</v>
      </c>
      <c r="BU842" s="2">
        <v>1</v>
      </c>
      <c r="BV842" s="2">
        <v>1</v>
      </c>
      <c r="BW842" s="2">
        <v>1</v>
      </c>
      <c r="BX842" s="2">
        <v>1</v>
      </c>
      <c r="BY842" s="2" t="s">
        <v>3</v>
      </c>
      <c r="BZ842" s="2">
        <v>90</v>
      </c>
      <c r="CA842" s="2">
        <v>46</v>
      </c>
      <c r="CB842" s="2" t="s">
        <v>3</v>
      </c>
      <c r="CC842" s="2"/>
      <c r="CD842" s="2"/>
      <c r="CE842" s="2">
        <v>0</v>
      </c>
      <c r="CF842" s="2">
        <v>0</v>
      </c>
      <c r="CG842" s="2">
        <v>0</v>
      </c>
      <c r="CH842" s="2"/>
      <c r="CI842" s="2"/>
      <c r="CJ842" s="2"/>
      <c r="CK842" s="2"/>
      <c r="CL842" s="2"/>
      <c r="CM842" s="2">
        <v>0</v>
      </c>
      <c r="CN842" s="2" t="s">
        <v>3</v>
      </c>
      <c r="CO842" s="2">
        <v>0</v>
      </c>
      <c r="CP842" s="2">
        <f t="shared" si="549"/>
        <v>88.830000000000013</v>
      </c>
      <c r="CQ842" s="2">
        <f>SUMIF(SmtRes!AQ669:'SmtRes'!AQ672,"=1",SmtRes!AA669:'SmtRes'!AA672)</f>
        <v>248.59</v>
      </c>
      <c r="CR842" s="2">
        <f>SUMIF(SmtRes!AQ669:'SmtRes'!AQ672,"=1",SmtRes!AB669:'SmtRes'!AB672)</f>
        <v>0</v>
      </c>
      <c r="CS842" s="2">
        <f>SUMIF(SmtRes!AQ669:'SmtRes'!AQ672,"=1",SmtRes!AC669:'SmtRes'!AC672)</f>
        <v>0</v>
      </c>
      <c r="CT842" s="2">
        <f>SUMIF(SmtRes!AQ669:'SmtRes'!AQ672,"=1",SmtRes!AD669:'SmtRes'!AD672)</f>
        <v>811.79</v>
      </c>
      <c r="CU842" s="2">
        <f t="shared" si="550"/>
        <v>0</v>
      </c>
      <c r="CV842" s="2">
        <f>SUMIF(SmtRes!AQ669:'SmtRes'!AQ672,"=1",SmtRes!BU669:'SmtRes'!BU672)</f>
        <v>0.1</v>
      </c>
      <c r="CW842" s="2">
        <f>SUMIF(SmtRes!AQ669:'SmtRes'!AQ672,"=1",SmtRes!BV669:'SmtRes'!BV672)</f>
        <v>0</v>
      </c>
      <c r="CX842" s="2">
        <f t="shared" si="551"/>
        <v>0</v>
      </c>
      <c r="CY842" s="2">
        <f>(((S842+R842)*AT842)/100)</f>
        <v>73.062000000000012</v>
      </c>
      <c r="CZ842" s="2">
        <f>(((S842+R842)*AU842)/100)</f>
        <v>37.342800000000004</v>
      </c>
      <c r="DA842" s="2"/>
      <c r="DB842" s="2"/>
      <c r="DC842" s="2" t="s">
        <v>3</v>
      </c>
      <c r="DD842" s="2" t="s">
        <v>3</v>
      </c>
      <c r="DE842" s="2" t="s">
        <v>3</v>
      </c>
      <c r="DF842" s="2" t="s">
        <v>3</v>
      </c>
      <c r="DG842" s="2" t="s">
        <v>3</v>
      </c>
      <c r="DH842" s="2" t="s">
        <v>3</v>
      </c>
      <c r="DI842" s="2" t="s">
        <v>3</v>
      </c>
      <c r="DJ842" s="2" t="s">
        <v>3</v>
      </c>
      <c r="DK842" s="2" t="s">
        <v>3</v>
      </c>
      <c r="DL842" s="2" t="s">
        <v>3</v>
      </c>
      <c r="DM842" s="2" t="s">
        <v>3</v>
      </c>
      <c r="DN842" s="2">
        <v>0</v>
      </c>
      <c r="DO842" s="2">
        <v>0</v>
      </c>
      <c r="DP842" s="2">
        <v>1</v>
      </c>
      <c r="DQ842" s="2">
        <v>1</v>
      </c>
      <c r="DR842" s="2"/>
      <c r="DS842" s="2"/>
      <c r="DT842" s="2"/>
      <c r="DU842" s="2">
        <v>1013</v>
      </c>
      <c r="DV842" s="2" t="s">
        <v>141</v>
      </c>
      <c r="DW842" s="2" t="s">
        <v>141</v>
      </c>
      <c r="DX842" s="2">
        <v>1</v>
      </c>
      <c r="DY842" s="2"/>
      <c r="DZ842" s="2" t="s">
        <v>3</v>
      </c>
      <c r="EA842" s="2" t="s">
        <v>3</v>
      </c>
      <c r="EB842" s="2" t="s">
        <v>3</v>
      </c>
      <c r="EC842" s="2" t="s">
        <v>3</v>
      </c>
      <c r="ED842" s="2"/>
      <c r="EE842" s="2">
        <v>75084877</v>
      </c>
      <c r="EF842" s="2">
        <v>3</v>
      </c>
      <c r="EG842" s="2" t="s">
        <v>143</v>
      </c>
      <c r="EH842" s="2">
        <v>0</v>
      </c>
      <c r="EI842" s="2" t="s">
        <v>3</v>
      </c>
      <c r="EJ842" s="2">
        <v>2</v>
      </c>
      <c r="EK842" s="2">
        <v>110006</v>
      </c>
      <c r="EL842" s="2" t="s">
        <v>144</v>
      </c>
      <c r="EM842" s="2" t="s">
        <v>145</v>
      </c>
      <c r="EN842" s="2"/>
      <c r="EO842" s="2" t="s">
        <v>3</v>
      </c>
      <c r="EP842" s="2"/>
      <c r="EQ842" s="2">
        <v>0</v>
      </c>
      <c r="ER842" s="2">
        <v>0</v>
      </c>
      <c r="ES842" s="2">
        <v>0</v>
      </c>
      <c r="ET842" s="2">
        <v>0</v>
      </c>
      <c r="EU842" s="2">
        <v>0</v>
      </c>
      <c r="EV842" s="2">
        <v>0</v>
      </c>
      <c r="EW842" s="2">
        <v>0.1</v>
      </c>
      <c r="EX842" s="2">
        <v>0</v>
      </c>
      <c r="EY842" s="2">
        <v>0</v>
      </c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>
        <v>0</v>
      </c>
      <c r="FR842" s="2">
        <v>0</v>
      </c>
      <c r="FS842" s="2">
        <v>0</v>
      </c>
      <c r="FT842" s="2"/>
      <c r="FU842" s="2"/>
      <c r="FV842" s="2"/>
      <c r="FW842" s="2"/>
      <c r="FX842" s="2">
        <v>90</v>
      </c>
      <c r="FY842" s="2">
        <v>46</v>
      </c>
      <c r="FZ842" s="2"/>
      <c r="GA842" s="2" t="s">
        <v>3</v>
      </c>
      <c r="GB842" s="2"/>
      <c r="GC842" s="2"/>
      <c r="GD842" s="2">
        <v>1</v>
      </c>
      <c r="GE842" s="2"/>
      <c r="GF842" s="2">
        <v>-760787583</v>
      </c>
      <c r="GG842" s="2">
        <v>2</v>
      </c>
      <c r="GH842" s="2">
        <v>1</v>
      </c>
      <c r="GI842" s="2">
        <v>-2</v>
      </c>
      <c r="GJ842" s="2">
        <v>0</v>
      </c>
      <c r="GK842" s="2">
        <v>0</v>
      </c>
      <c r="GL842" s="2">
        <f t="shared" si="554"/>
        <v>0</v>
      </c>
      <c r="GM842" s="2">
        <f t="shared" si="555"/>
        <v>199.23</v>
      </c>
      <c r="GN842" s="2">
        <f t="shared" si="556"/>
        <v>0</v>
      </c>
      <c r="GO842" s="2">
        <f t="shared" si="557"/>
        <v>199.23</v>
      </c>
      <c r="GP842" s="2">
        <f t="shared" si="558"/>
        <v>0</v>
      </c>
      <c r="GQ842" s="2"/>
      <c r="GR842" s="2">
        <v>0</v>
      </c>
      <c r="GS842" s="2">
        <v>3</v>
      </c>
      <c r="GT842" s="2">
        <v>0</v>
      </c>
      <c r="GU842" s="2" t="s">
        <v>3</v>
      </c>
      <c r="GV842" s="2">
        <f t="shared" si="559"/>
        <v>0</v>
      </c>
      <c r="GW842" s="2">
        <v>1</v>
      </c>
      <c r="GX842" s="2">
        <f t="shared" si="560"/>
        <v>0</v>
      </c>
      <c r="GY842" s="2"/>
      <c r="GZ842" s="2"/>
      <c r="HA842" s="2">
        <v>0</v>
      </c>
      <c r="HB842" s="2">
        <v>0</v>
      </c>
      <c r="HC842" s="2">
        <f t="shared" si="561"/>
        <v>0</v>
      </c>
      <c r="HD842" s="2"/>
      <c r="HE842" s="2" t="s">
        <v>3</v>
      </c>
      <c r="HF842" s="2" t="s">
        <v>3</v>
      </c>
      <c r="HG842" s="2"/>
      <c r="HH842" s="2"/>
      <c r="HI842" s="2"/>
      <c r="HJ842" s="2"/>
      <c r="HK842" s="2"/>
      <c r="HL842" s="2"/>
      <c r="HM842" s="2" t="s">
        <v>3</v>
      </c>
      <c r="HN842" s="2" t="s">
        <v>146</v>
      </c>
      <c r="HO842" s="2" t="s">
        <v>147</v>
      </c>
      <c r="HP842" s="2" t="s">
        <v>144</v>
      </c>
      <c r="HQ842" s="2" t="s">
        <v>144</v>
      </c>
      <c r="HR842" s="2"/>
      <c r="HS842" s="2">
        <v>0</v>
      </c>
      <c r="HT842" s="2"/>
      <c r="HU842" s="2"/>
      <c r="HV842" s="2"/>
      <c r="HW842" s="2"/>
      <c r="HX842" s="2"/>
      <c r="HY842" s="2"/>
      <c r="HZ842" s="2"/>
      <c r="IA842" s="2"/>
      <c r="IB842" s="2"/>
      <c r="IC842" s="2"/>
      <c r="ID842" s="2"/>
      <c r="IE842" s="2"/>
      <c r="IF842" s="2"/>
      <c r="IG842" s="2"/>
      <c r="IH842" s="2"/>
      <c r="II842" s="2"/>
      <c r="IJ842" s="2"/>
      <c r="IK842" s="2">
        <v>0</v>
      </c>
      <c r="IL842" s="2"/>
      <c r="IM842" s="2"/>
      <c r="IN842" s="2"/>
      <c r="IO842" s="2"/>
      <c r="IP842" s="2"/>
      <c r="IQ842" s="2"/>
      <c r="IR842" s="2"/>
      <c r="IS842" s="2"/>
      <c r="IT842" s="2"/>
      <c r="IU842" s="2"/>
    </row>
    <row r="843" spans="1:255" x14ac:dyDescent="0.25">
      <c r="A843" s="2">
        <v>18</v>
      </c>
      <c r="B843" s="2">
        <v>1</v>
      </c>
      <c r="C843" s="2">
        <v>671</v>
      </c>
      <c r="D843" s="2"/>
      <c r="E843" s="2" t="s">
        <v>217</v>
      </c>
      <c r="F843" s="2" t="s">
        <v>148</v>
      </c>
      <c r="G843" s="2" t="s">
        <v>149</v>
      </c>
      <c r="H843" s="2" t="s">
        <v>103</v>
      </c>
      <c r="I843" s="2">
        <f>I842*J843</f>
        <v>-3.0769999999999999E-2</v>
      </c>
      <c r="J843" s="2">
        <v>-3.0769999999999999E-2</v>
      </c>
      <c r="K843" s="2">
        <v>-3.0769999999999999E-2</v>
      </c>
      <c r="L843" s="2"/>
      <c r="M843" s="2"/>
      <c r="N843" s="2"/>
      <c r="O843" s="2">
        <f t="shared" si="541"/>
        <v>-7.65</v>
      </c>
      <c r="P843" s="2">
        <f>ROUND(CQ843*I843,2)</f>
        <v>-7.65</v>
      </c>
      <c r="Q843" s="2">
        <f>ROUND(CR843*I843,2)</f>
        <v>0</v>
      </c>
      <c r="R843" s="2">
        <f>ROUND(CS843*I843,2)</f>
        <v>0</v>
      </c>
      <c r="S843" s="2">
        <f>ROUND(CT843*I843,2)</f>
        <v>0</v>
      </c>
      <c r="T843" s="2">
        <f t="shared" si="542"/>
        <v>0</v>
      </c>
      <c r="U843" s="2">
        <f>ROUND(CV843*I843,7)</f>
        <v>0</v>
      </c>
      <c r="V843" s="2">
        <f>ROUND(CW843*I843,7)</f>
        <v>0</v>
      </c>
      <c r="W843" s="2">
        <f t="shared" si="543"/>
        <v>0</v>
      </c>
      <c r="X843" s="2">
        <f t="shared" si="544"/>
        <v>0</v>
      </c>
      <c r="Y843" s="2">
        <f t="shared" si="545"/>
        <v>0</v>
      </c>
      <c r="Z843" s="2"/>
      <c r="AA843" s="2">
        <v>78005709</v>
      </c>
      <c r="AB843" s="2">
        <f t="shared" si="546"/>
        <v>241.35</v>
      </c>
      <c r="AC843" s="2">
        <f>ROUND((ES843),6)</f>
        <v>241.35</v>
      </c>
      <c r="AD843" s="2">
        <f>ROUND((((ET843)-(EU843))+AE843),6)</f>
        <v>0</v>
      </c>
      <c r="AE843" s="2">
        <f t="shared" ref="AE843:AF845" si="565">ROUND((EU843),6)</f>
        <v>0</v>
      </c>
      <c r="AF843" s="2">
        <f t="shared" si="565"/>
        <v>0</v>
      </c>
      <c r="AG843" s="2">
        <f t="shared" si="547"/>
        <v>0</v>
      </c>
      <c r="AH843" s="2">
        <f t="shared" ref="AH843:AI845" si="566">(EW843)</f>
        <v>0</v>
      </c>
      <c r="AI843" s="2">
        <f t="shared" si="566"/>
        <v>0</v>
      </c>
      <c r="AJ843" s="2">
        <f t="shared" si="548"/>
        <v>0</v>
      </c>
      <c r="AK843" s="2">
        <v>241.35</v>
      </c>
      <c r="AL843" s="2">
        <v>241.35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90</v>
      </c>
      <c r="AU843" s="2">
        <v>46</v>
      </c>
      <c r="AV843" s="2">
        <v>1</v>
      </c>
      <c r="AW843" s="2">
        <v>1</v>
      </c>
      <c r="AX843" s="2"/>
      <c r="AY843" s="2"/>
      <c r="AZ843" s="2">
        <v>1</v>
      </c>
      <c r="BA843" s="2">
        <v>1</v>
      </c>
      <c r="BB843" s="2">
        <v>1</v>
      </c>
      <c r="BC843" s="2">
        <v>1.03</v>
      </c>
      <c r="BD843" s="2" t="s">
        <v>3</v>
      </c>
      <c r="BE843" s="2" t="s">
        <v>3</v>
      </c>
      <c r="BF843" s="2" t="s">
        <v>3</v>
      </c>
      <c r="BG843" s="2" t="s">
        <v>3</v>
      </c>
      <c r="BH843" s="2">
        <v>3</v>
      </c>
      <c r="BI843" s="2">
        <v>2</v>
      </c>
      <c r="BJ843" s="2" t="s">
        <v>150</v>
      </c>
      <c r="BK843" s="2"/>
      <c r="BL843" s="2"/>
      <c r="BM843" s="2">
        <v>110006</v>
      </c>
      <c r="BN843" s="2">
        <v>0</v>
      </c>
      <c r="BO843" s="2" t="s">
        <v>148</v>
      </c>
      <c r="BP843" s="2">
        <v>1</v>
      </c>
      <c r="BQ843" s="2">
        <v>3</v>
      </c>
      <c r="BR843" s="2">
        <v>0</v>
      </c>
      <c r="BS843" s="2">
        <v>1</v>
      </c>
      <c r="BT843" s="2">
        <v>1</v>
      </c>
      <c r="BU843" s="2">
        <v>1</v>
      </c>
      <c r="BV843" s="2">
        <v>1</v>
      </c>
      <c r="BW843" s="2">
        <v>1</v>
      </c>
      <c r="BX843" s="2">
        <v>1</v>
      </c>
      <c r="BY843" s="2" t="s">
        <v>3</v>
      </c>
      <c r="BZ843" s="2">
        <v>90</v>
      </c>
      <c r="CA843" s="2">
        <v>46</v>
      </c>
      <c r="CB843" s="2" t="s">
        <v>3</v>
      </c>
      <c r="CC843" s="2"/>
      <c r="CD843" s="2"/>
      <c r="CE843" s="2">
        <v>0</v>
      </c>
      <c r="CF843" s="2">
        <v>0</v>
      </c>
      <c r="CG843" s="2">
        <v>0</v>
      </c>
      <c r="CH843" s="2"/>
      <c r="CI843" s="2"/>
      <c r="CJ843" s="2"/>
      <c r="CK843" s="2"/>
      <c r="CL843" s="2"/>
      <c r="CM843" s="2">
        <v>0</v>
      </c>
      <c r="CN843" s="2" t="s">
        <v>3</v>
      </c>
      <c r="CO843" s="2">
        <v>0</v>
      </c>
      <c r="CP843" s="2">
        <f t="shared" si="549"/>
        <v>-7.65</v>
      </c>
      <c r="CQ843" s="2">
        <f>ROUND(AL843*BC843,2)</f>
        <v>248.59</v>
      </c>
      <c r="CR843" s="2">
        <f>ROUND(AM843*BB843,2)</f>
        <v>0</v>
      </c>
      <c r="CS843" s="2">
        <f>ROUND(AN843*BS843,2)</f>
        <v>0</v>
      </c>
      <c r="CT843" s="2">
        <f>ROUND(AO843*BA843,2)</f>
        <v>0</v>
      </c>
      <c r="CU843" s="2">
        <f t="shared" si="550"/>
        <v>0</v>
      </c>
      <c r="CV843" s="2">
        <f>AH843</f>
        <v>0</v>
      </c>
      <c r="CW843" s="2">
        <f>AI843</f>
        <v>0</v>
      </c>
      <c r="CX843" s="2">
        <f t="shared" si="551"/>
        <v>0</v>
      </c>
      <c r="CY843" s="2">
        <f>(((S843+R843)*AT843)/100)</f>
        <v>0</v>
      </c>
      <c r="CZ843" s="2">
        <f>(((S843+R843)*AU843)/100)</f>
        <v>0</v>
      </c>
      <c r="DA843" s="2"/>
      <c r="DB843" s="2"/>
      <c r="DC843" s="2" t="s">
        <v>3</v>
      </c>
      <c r="DD843" s="2" t="s">
        <v>3</v>
      </c>
      <c r="DE843" s="2" t="s">
        <v>3</v>
      </c>
      <c r="DF843" s="2" t="s">
        <v>3</v>
      </c>
      <c r="DG843" s="2" t="s">
        <v>3</v>
      </c>
      <c r="DH843" s="2" t="s">
        <v>3</v>
      </c>
      <c r="DI843" s="2" t="s">
        <v>3</v>
      </c>
      <c r="DJ843" s="2" t="s">
        <v>3</v>
      </c>
      <c r="DK843" s="2" t="s">
        <v>3</v>
      </c>
      <c r="DL843" s="2" t="s">
        <v>3</v>
      </c>
      <c r="DM843" s="2" t="s">
        <v>3</v>
      </c>
      <c r="DN843" s="2">
        <v>0</v>
      </c>
      <c r="DO843" s="2">
        <v>0</v>
      </c>
      <c r="DP843" s="2">
        <v>1</v>
      </c>
      <c r="DQ843" s="2">
        <v>1</v>
      </c>
      <c r="DR843" s="2"/>
      <c r="DS843" s="2"/>
      <c r="DT843" s="2"/>
      <c r="DU843" s="2">
        <v>1013</v>
      </c>
      <c r="DV843" s="2" t="s">
        <v>103</v>
      </c>
      <c r="DW843" s="2" t="s">
        <v>105</v>
      </c>
      <c r="DX843" s="2">
        <v>1</v>
      </c>
      <c r="DY843" s="2"/>
      <c r="DZ843" s="2" t="s">
        <v>3</v>
      </c>
      <c r="EA843" s="2" t="s">
        <v>3</v>
      </c>
      <c r="EB843" s="2" t="s">
        <v>3</v>
      </c>
      <c r="EC843" s="2" t="s">
        <v>3</v>
      </c>
      <c r="ED843" s="2"/>
      <c r="EE843" s="2">
        <v>75084877</v>
      </c>
      <c r="EF843" s="2">
        <v>3</v>
      </c>
      <c r="EG843" s="2" t="s">
        <v>143</v>
      </c>
      <c r="EH843" s="2">
        <v>0</v>
      </c>
      <c r="EI843" s="2" t="s">
        <v>3</v>
      </c>
      <c r="EJ843" s="2">
        <v>2</v>
      </c>
      <c r="EK843" s="2">
        <v>110006</v>
      </c>
      <c r="EL843" s="2" t="s">
        <v>144</v>
      </c>
      <c r="EM843" s="2" t="s">
        <v>145</v>
      </c>
      <c r="EN843" s="2"/>
      <c r="EO843" s="2" t="s">
        <v>3</v>
      </c>
      <c r="EP843" s="2"/>
      <c r="EQ843" s="2">
        <v>0</v>
      </c>
      <c r="ER843" s="2">
        <v>241.35</v>
      </c>
      <c r="ES843" s="2">
        <v>241.35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>
        <v>0</v>
      </c>
      <c r="FR843" s="2">
        <v>0</v>
      </c>
      <c r="FS843" s="2">
        <v>0</v>
      </c>
      <c r="FT843" s="2"/>
      <c r="FU843" s="2"/>
      <c r="FV843" s="2"/>
      <c r="FW843" s="2"/>
      <c r="FX843" s="2">
        <v>90</v>
      </c>
      <c r="FY843" s="2">
        <v>46</v>
      </c>
      <c r="FZ843" s="2"/>
      <c r="GA843" s="2" t="s">
        <v>3</v>
      </c>
      <c r="GB843" s="2"/>
      <c r="GC843" s="2"/>
      <c r="GD843" s="2">
        <v>1</v>
      </c>
      <c r="GE843" s="2"/>
      <c r="GF843" s="2">
        <v>-1706756297</v>
      </c>
      <c r="GG843" s="2">
        <v>2</v>
      </c>
      <c r="GH843" s="2">
        <v>1</v>
      </c>
      <c r="GI843" s="2">
        <v>2</v>
      </c>
      <c r="GJ843" s="2">
        <v>0</v>
      </c>
      <c r="GK843" s="2">
        <v>0</v>
      </c>
      <c r="GL843" s="2">
        <f t="shared" si="554"/>
        <v>0</v>
      </c>
      <c r="GM843" s="2">
        <f t="shared" si="555"/>
        <v>-7.65</v>
      </c>
      <c r="GN843" s="2">
        <f t="shared" si="556"/>
        <v>0</v>
      </c>
      <c r="GO843" s="2">
        <f t="shared" si="557"/>
        <v>-7.65</v>
      </c>
      <c r="GP843" s="2">
        <f t="shared" si="558"/>
        <v>0</v>
      </c>
      <c r="GQ843" s="2"/>
      <c r="GR843" s="2">
        <v>0</v>
      </c>
      <c r="GS843" s="2">
        <v>3</v>
      </c>
      <c r="GT843" s="2">
        <v>0</v>
      </c>
      <c r="GU843" s="2" t="s">
        <v>3</v>
      </c>
      <c r="GV843" s="2">
        <f t="shared" si="559"/>
        <v>0</v>
      </c>
      <c r="GW843" s="2">
        <v>1</v>
      </c>
      <c r="GX843" s="2">
        <f t="shared" si="560"/>
        <v>0</v>
      </c>
      <c r="GY843" s="2"/>
      <c r="GZ843" s="2"/>
      <c r="HA843" s="2">
        <v>0</v>
      </c>
      <c r="HB843" s="2">
        <v>0</v>
      </c>
      <c r="HC843" s="2">
        <f t="shared" si="561"/>
        <v>0</v>
      </c>
      <c r="HD843" s="2"/>
      <c r="HE843" s="2" t="s">
        <v>3</v>
      </c>
      <c r="HF843" s="2" t="s">
        <v>3</v>
      </c>
      <c r="HG843" s="2"/>
      <c r="HH843" s="2"/>
      <c r="HI843" s="2"/>
      <c r="HJ843" s="2"/>
      <c r="HK843" s="2"/>
      <c r="HL843" s="2"/>
      <c r="HM843" s="2" t="s">
        <v>3</v>
      </c>
      <c r="HN843" s="2" t="s">
        <v>146</v>
      </c>
      <c r="HO843" s="2" t="s">
        <v>147</v>
      </c>
      <c r="HP843" s="2" t="s">
        <v>144</v>
      </c>
      <c r="HQ843" s="2" t="s">
        <v>144</v>
      </c>
      <c r="HR843" s="2"/>
      <c r="HS843" s="2">
        <v>0</v>
      </c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>
        <v>0</v>
      </c>
      <c r="IL843" s="2"/>
      <c r="IM843" s="2"/>
      <c r="IN843" s="2"/>
      <c r="IO843" s="2"/>
      <c r="IP843" s="2"/>
      <c r="IQ843" s="2"/>
      <c r="IR843" s="2"/>
      <c r="IS843" s="2"/>
      <c r="IT843" s="2"/>
      <c r="IU843" s="2"/>
    </row>
    <row r="844" spans="1:255" x14ac:dyDescent="0.25">
      <c r="A844" s="2">
        <v>18</v>
      </c>
      <c r="B844" s="2">
        <v>1</v>
      </c>
      <c r="C844" s="2">
        <v>672</v>
      </c>
      <c r="D844" s="2"/>
      <c r="E844" s="2" t="s">
        <v>218</v>
      </c>
      <c r="F844" s="2" t="s">
        <v>151</v>
      </c>
      <c r="G844" s="2" t="s">
        <v>152</v>
      </c>
      <c r="H844" s="2" t="s">
        <v>153</v>
      </c>
      <c r="I844" s="2">
        <f>J844</f>
        <v>2</v>
      </c>
      <c r="J844" s="2">
        <v>2</v>
      </c>
      <c r="K844" s="2">
        <v>2</v>
      </c>
      <c r="L844" s="2"/>
      <c r="M844" s="2"/>
      <c r="N844" s="2"/>
      <c r="O844" s="2">
        <f>ROUND(P844,2)</f>
        <v>1.62</v>
      </c>
      <c r="P844" s="2">
        <f>ROUND(ROUND(ROUND(SUMIF(SmtRes!AQ669:'SmtRes'!AQ672,"=1",SmtRes!CU669:'SmtRes'!CU672),2),2)*I844/100,2)</f>
        <v>1.62</v>
      </c>
      <c r="Q844" s="2">
        <f>ROUND(CR844*I844,2)</f>
        <v>0</v>
      </c>
      <c r="R844" s="2">
        <f>ROUND(CS844*I844,2)</f>
        <v>0</v>
      </c>
      <c r="S844" s="2">
        <f>ROUND(CT844*I844,2)</f>
        <v>0</v>
      </c>
      <c r="T844" s="2">
        <f t="shared" si="542"/>
        <v>0</v>
      </c>
      <c r="U844" s="2">
        <f>ROUND(CV844*I844,7)</f>
        <v>0</v>
      </c>
      <c r="V844" s="2">
        <f>ROUND(CW844*I844,7)</f>
        <v>0</v>
      </c>
      <c r="W844" s="2">
        <f t="shared" si="543"/>
        <v>0</v>
      </c>
      <c r="X844" s="2">
        <f t="shared" si="544"/>
        <v>0</v>
      </c>
      <c r="Y844" s="2">
        <f t="shared" si="545"/>
        <v>0</v>
      </c>
      <c r="Z844" s="2"/>
      <c r="AA844" s="2">
        <v>78005709</v>
      </c>
      <c r="AB844" s="2">
        <f t="shared" si="546"/>
        <v>0</v>
      </c>
      <c r="AC844" s="2">
        <f>ROUND((ES844),6)</f>
        <v>0</v>
      </c>
      <c r="AD844" s="2">
        <f>ROUND((((ET844)-(EU844))+AE844),6)</f>
        <v>0</v>
      </c>
      <c r="AE844" s="2">
        <f t="shared" si="565"/>
        <v>0</v>
      </c>
      <c r="AF844" s="2">
        <f t="shared" si="565"/>
        <v>0</v>
      </c>
      <c r="AG844" s="2">
        <f t="shared" si="547"/>
        <v>0</v>
      </c>
      <c r="AH844" s="2">
        <f t="shared" si="566"/>
        <v>0</v>
      </c>
      <c r="AI844" s="2">
        <f t="shared" si="566"/>
        <v>0</v>
      </c>
      <c r="AJ844" s="2">
        <f t="shared" si="548"/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90</v>
      </c>
      <c r="AU844" s="2">
        <v>46</v>
      </c>
      <c r="AV844" s="2">
        <v>1</v>
      </c>
      <c r="AW844" s="2">
        <v>1</v>
      </c>
      <c r="AX844" s="2"/>
      <c r="AY844" s="2"/>
      <c r="AZ844" s="2">
        <v>1</v>
      </c>
      <c r="BA844" s="2">
        <v>1</v>
      </c>
      <c r="BB844" s="2">
        <v>1</v>
      </c>
      <c r="BC844" s="2">
        <v>1</v>
      </c>
      <c r="BD844" s="2" t="s">
        <v>3</v>
      </c>
      <c r="BE844" s="2" t="s">
        <v>3</v>
      </c>
      <c r="BF844" s="2" t="s">
        <v>3</v>
      </c>
      <c r="BG844" s="2" t="s">
        <v>3</v>
      </c>
      <c r="BH844" s="2">
        <v>3</v>
      </c>
      <c r="BI844" s="2">
        <v>2</v>
      </c>
      <c r="BJ844" s="2" t="s">
        <v>3</v>
      </c>
      <c r="BK844" s="2"/>
      <c r="BL844" s="2"/>
      <c r="BM844" s="2">
        <v>110006</v>
      </c>
      <c r="BN844" s="2">
        <v>0</v>
      </c>
      <c r="BO844" s="2" t="s">
        <v>3</v>
      </c>
      <c r="BP844" s="2">
        <v>0</v>
      </c>
      <c r="BQ844" s="2">
        <v>3</v>
      </c>
      <c r="BR844" s="2">
        <v>0</v>
      </c>
      <c r="BS844" s="2">
        <v>1</v>
      </c>
      <c r="BT844" s="2">
        <v>1</v>
      </c>
      <c r="BU844" s="2">
        <v>1</v>
      </c>
      <c r="BV844" s="2">
        <v>1</v>
      </c>
      <c r="BW844" s="2">
        <v>1</v>
      </c>
      <c r="BX844" s="2">
        <v>1</v>
      </c>
      <c r="BY844" s="2" t="s">
        <v>3</v>
      </c>
      <c r="BZ844" s="2">
        <v>90</v>
      </c>
      <c r="CA844" s="2">
        <v>46</v>
      </c>
      <c r="CB844" s="2" t="s">
        <v>3</v>
      </c>
      <c r="CC844" s="2"/>
      <c r="CD844" s="2"/>
      <c r="CE844" s="2">
        <v>0</v>
      </c>
      <c r="CF844" s="2">
        <v>0</v>
      </c>
      <c r="CG844" s="2">
        <v>0</v>
      </c>
      <c r="CH844" s="2"/>
      <c r="CI844" s="2"/>
      <c r="CJ844" s="2"/>
      <c r="CK844" s="2"/>
      <c r="CL844" s="2"/>
      <c r="CM844" s="2">
        <v>0</v>
      </c>
      <c r="CN844" s="2" t="s">
        <v>3</v>
      </c>
      <c r="CO844" s="2">
        <v>0</v>
      </c>
      <c r="CP844" s="2">
        <f>0</f>
        <v>0</v>
      </c>
      <c r="CQ844" s="2">
        <f>0</f>
        <v>0</v>
      </c>
      <c r="CR844" s="2">
        <f>0</f>
        <v>0</v>
      </c>
      <c r="CS844" s="2">
        <f>0</f>
        <v>0</v>
      </c>
      <c r="CT844" s="2">
        <f>0</f>
        <v>0</v>
      </c>
      <c r="CU844" s="2">
        <f>0</f>
        <v>0</v>
      </c>
      <c r="CV844" s="2">
        <f>0</f>
        <v>0</v>
      </c>
      <c r="CW844" s="2">
        <f>0</f>
        <v>0</v>
      </c>
      <c r="CX844" s="2">
        <f>0</f>
        <v>0</v>
      </c>
      <c r="CY844" s="2">
        <f>0</f>
        <v>0</v>
      </c>
      <c r="CZ844" s="2">
        <f>0</f>
        <v>0</v>
      </c>
      <c r="DA844" s="2"/>
      <c r="DB844" s="2"/>
      <c r="DC844" s="2" t="s">
        <v>3</v>
      </c>
      <c r="DD844" s="2" t="s">
        <v>3</v>
      </c>
      <c r="DE844" s="2" t="s">
        <v>3</v>
      </c>
      <c r="DF844" s="2" t="s">
        <v>3</v>
      </c>
      <c r="DG844" s="2" t="s">
        <v>3</v>
      </c>
      <c r="DH844" s="2" t="s">
        <v>3</v>
      </c>
      <c r="DI844" s="2" t="s">
        <v>3</v>
      </c>
      <c r="DJ844" s="2" t="s">
        <v>3</v>
      </c>
      <c r="DK844" s="2" t="s">
        <v>3</v>
      </c>
      <c r="DL844" s="2" t="s">
        <v>3</v>
      </c>
      <c r="DM844" s="2" t="s">
        <v>3</v>
      </c>
      <c r="DN844" s="2">
        <v>0</v>
      </c>
      <c r="DO844" s="2">
        <v>0</v>
      </c>
      <c r="DP844" s="2">
        <v>1</v>
      </c>
      <c r="DQ844" s="2">
        <v>1</v>
      </c>
      <c r="DR844" s="2"/>
      <c r="DS844" s="2"/>
      <c r="DT844" s="2"/>
      <c r="DU844" s="2">
        <v>1013</v>
      </c>
      <c r="DV844" s="2" t="s">
        <v>153</v>
      </c>
      <c r="DW844" s="2" t="s">
        <v>153</v>
      </c>
      <c r="DX844" s="2">
        <v>1</v>
      </c>
      <c r="DY844" s="2"/>
      <c r="DZ844" s="2" t="s">
        <v>3</v>
      </c>
      <c r="EA844" s="2" t="s">
        <v>3</v>
      </c>
      <c r="EB844" s="2" t="s">
        <v>3</v>
      </c>
      <c r="EC844" s="2" t="s">
        <v>3</v>
      </c>
      <c r="ED844" s="2"/>
      <c r="EE844" s="2">
        <v>75084877</v>
      </c>
      <c r="EF844" s="2">
        <v>3</v>
      </c>
      <c r="EG844" s="2" t="s">
        <v>143</v>
      </c>
      <c r="EH844" s="2">
        <v>0</v>
      </c>
      <c r="EI844" s="2" t="s">
        <v>3</v>
      </c>
      <c r="EJ844" s="2">
        <v>2</v>
      </c>
      <c r="EK844" s="2">
        <v>110006</v>
      </c>
      <c r="EL844" s="2" t="s">
        <v>144</v>
      </c>
      <c r="EM844" s="2" t="s">
        <v>145</v>
      </c>
      <c r="EN844" s="2"/>
      <c r="EO844" s="2" t="s">
        <v>3</v>
      </c>
      <c r="EP844" s="2"/>
      <c r="EQ844" s="2">
        <v>0</v>
      </c>
      <c r="ER844" s="2">
        <v>0</v>
      </c>
      <c r="ES844" s="2">
        <v>0</v>
      </c>
      <c r="ET844" s="2">
        <v>0</v>
      </c>
      <c r="EU844" s="2">
        <v>0</v>
      </c>
      <c r="EV844" s="2">
        <v>0</v>
      </c>
      <c r="EW844" s="2">
        <v>0</v>
      </c>
      <c r="EX844" s="2">
        <v>0</v>
      </c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>
        <v>0</v>
      </c>
      <c r="FR844" s="2">
        <v>0</v>
      </c>
      <c r="FS844" s="2">
        <v>0</v>
      </c>
      <c r="FT844" s="2"/>
      <c r="FU844" s="2"/>
      <c r="FV844" s="2"/>
      <c r="FW844" s="2"/>
      <c r="FX844" s="2">
        <v>90</v>
      </c>
      <c r="FY844" s="2">
        <v>46</v>
      </c>
      <c r="FZ844" s="2"/>
      <c r="GA844" s="2" t="s">
        <v>3</v>
      </c>
      <c r="GB844" s="2"/>
      <c r="GC844" s="2"/>
      <c r="GD844" s="2">
        <v>1</v>
      </c>
      <c r="GE844" s="2"/>
      <c r="GF844" s="2">
        <v>274903907</v>
      </c>
      <c r="GG844" s="2">
        <v>2</v>
      </c>
      <c r="GH844" s="2">
        <v>1</v>
      </c>
      <c r="GI844" s="2">
        <v>-2</v>
      </c>
      <c r="GJ844" s="2">
        <v>0</v>
      </c>
      <c r="GK844" s="2">
        <v>0</v>
      </c>
      <c r="GL844" s="2">
        <f t="shared" si="554"/>
        <v>0</v>
      </c>
      <c r="GM844" s="2">
        <f t="shared" si="555"/>
        <v>1.62</v>
      </c>
      <c r="GN844" s="2">
        <f t="shared" si="556"/>
        <v>0</v>
      </c>
      <c r="GO844" s="2">
        <f t="shared" si="557"/>
        <v>1.62</v>
      </c>
      <c r="GP844" s="2">
        <f t="shared" si="558"/>
        <v>0</v>
      </c>
      <c r="GQ844" s="2"/>
      <c r="GR844" s="2">
        <v>0</v>
      </c>
      <c r="GS844" s="2">
        <v>3</v>
      </c>
      <c r="GT844" s="2">
        <v>0</v>
      </c>
      <c r="GU844" s="2" t="s">
        <v>3</v>
      </c>
      <c r="GV844" s="2">
        <f t="shared" si="559"/>
        <v>0</v>
      </c>
      <c r="GW844" s="2">
        <v>1</v>
      </c>
      <c r="GX844" s="2">
        <f t="shared" si="560"/>
        <v>0</v>
      </c>
      <c r="GY844" s="2"/>
      <c r="GZ844" s="2"/>
      <c r="HA844" s="2">
        <v>0</v>
      </c>
      <c r="HB844" s="2">
        <v>0</v>
      </c>
      <c r="HC844" s="2">
        <f>0</f>
        <v>0</v>
      </c>
      <c r="HD844" s="2"/>
      <c r="HE844" s="2" t="s">
        <v>3</v>
      </c>
      <c r="HF844" s="2" t="s">
        <v>3</v>
      </c>
      <c r="HG844" s="2"/>
      <c r="HH844" s="2"/>
      <c r="HI844" s="2"/>
      <c r="HJ844" s="2"/>
      <c r="HK844" s="2"/>
      <c r="HL844" s="2"/>
      <c r="HM844" s="2" t="s">
        <v>3</v>
      </c>
      <c r="HN844" s="2" t="s">
        <v>146</v>
      </c>
      <c r="HO844" s="2" t="s">
        <v>147</v>
      </c>
      <c r="HP844" s="2" t="s">
        <v>144</v>
      </c>
      <c r="HQ844" s="2" t="s">
        <v>144</v>
      </c>
      <c r="HR844" s="2"/>
      <c r="HS844" s="2">
        <v>0</v>
      </c>
      <c r="HT844" s="2"/>
      <c r="HU844" s="2"/>
      <c r="HV844" s="2"/>
      <c r="HW844" s="2"/>
      <c r="HX844" s="2"/>
      <c r="HY844" s="2"/>
      <c r="HZ844" s="2"/>
      <c r="IA844" s="2"/>
      <c r="IB844" s="2"/>
      <c r="IC844" s="2"/>
      <c r="ID844" s="2"/>
      <c r="IE844" s="2"/>
      <c r="IF844" s="2"/>
      <c r="IG844" s="2"/>
      <c r="IH844" s="2"/>
      <c r="II844" s="2"/>
      <c r="IJ844" s="2"/>
      <c r="IK844" s="2">
        <v>0</v>
      </c>
      <c r="IL844" s="2"/>
      <c r="IM844" s="2"/>
      <c r="IN844" s="2"/>
      <c r="IO844" s="2"/>
      <c r="IP844" s="2"/>
      <c r="IQ844" s="2"/>
      <c r="IR844" s="2"/>
      <c r="IS844" s="2"/>
      <c r="IT844" s="2"/>
      <c r="IU844" s="2"/>
    </row>
    <row r="845" spans="1:255" x14ac:dyDescent="0.25">
      <c r="A845" s="2">
        <v>17</v>
      </c>
      <c r="B845" s="2">
        <v>1</v>
      </c>
      <c r="C845" s="2"/>
      <c r="D845" s="2"/>
      <c r="E845" s="2" t="s">
        <v>219</v>
      </c>
      <c r="F845" s="2" t="s">
        <v>154</v>
      </c>
      <c r="G845" s="2" t="s">
        <v>155</v>
      </c>
      <c r="H845" s="2" t="s">
        <v>103</v>
      </c>
      <c r="I845" s="2">
        <f>ROUND(2,7)</f>
        <v>2</v>
      </c>
      <c r="J845" s="2">
        <v>0</v>
      </c>
      <c r="K845" s="2">
        <f>ROUND(2,7)</f>
        <v>2</v>
      </c>
      <c r="L845" s="2"/>
      <c r="M845" s="2"/>
      <c r="N845" s="2"/>
      <c r="O845" s="2">
        <f>ROUND(CP845,2)</f>
        <v>895</v>
      </c>
      <c r="P845" s="2">
        <f>ROUND(CQ845*I845,2)</f>
        <v>895</v>
      </c>
      <c r="Q845" s="2">
        <f>ROUND(CR845*I845,2)</f>
        <v>0</v>
      </c>
      <c r="R845" s="2">
        <f>ROUND(CS845*I845,2)</f>
        <v>0</v>
      </c>
      <c r="S845" s="2">
        <f>ROUND(CT845*I845,2)</f>
        <v>0</v>
      </c>
      <c r="T845" s="2">
        <f t="shared" si="542"/>
        <v>0</v>
      </c>
      <c r="U845" s="2">
        <f>ROUND(CV845*I845,7)</f>
        <v>0</v>
      </c>
      <c r="V845" s="2">
        <f>ROUND(CW845*I845,7)</f>
        <v>0</v>
      </c>
      <c r="W845" s="2">
        <f t="shared" si="543"/>
        <v>0</v>
      </c>
      <c r="X845" s="2">
        <f t="shared" si="544"/>
        <v>0</v>
      </c>
      <c r="Y845" s="2">
        <f t="shared" si="545"/>
        <v>0</v>
      </c>
      <c r="Z845" s="2"/>
      <c r="AA845" s="2">
        <v>78005709</v>
      </c>
      <c r="AB845" s="2">
        <f t="shared" si="546"/>
        <v>491.76</v>
      </c>
      <c r="AC845" s="2">
        <f>ROUND((ES845),6)</f>
        <v>491.76</v>
      </c>
      <c r="AD845" s="2">
        <f>ROUND((((ET845)-(EU845))+AE845),6)</f>
        <v>0</v>
      </c>
      <c r="AE845" s="2">
        <f t="shared" si="565"/>
        <v>0</v>
      </c>
      <c r="AF845" s="2">
        <f t="shared" si="565"/>
        <v>0</v>
      </c>
      <c r="AG845" s="2">
        <f t="shared" si="547"/>
        <v>0</v>
      </c>
      <c r="AH845" s="2">
        <f t="shared" si="566"/>
        <v>0</v>
      </c>
      <c r="AI845" s="2">
        <f t="shared" si="566"/>
        <v>0</v>
      </c>
      <c r="AJ845" s="2">
        <f t="shared" si="548"/>
        <v>0</v>
      </c>
      <c r="AK845" s="2">
        <v>491.76</v>
      </c>
      <c r="AL845" s="2">
        <v>491.76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v>0</v>
      </c>
      <c r="AV845" s="2">
        <v>1</v>
      </c>
      <c r="AW845" s="2">
        <v>1</v>
      </c>
      <c r="AX845" s="2"/>
      <c r="AY845" s="2"/>
      <c r="AZ845" s="2">
        <v>1</v>
      </c>
      <c r="BA845" s="2">
        <v>1</v>
      </c>
      <c r="BB845" s="2">
        <v>1</v>
      </c>
      <c r="BC845" s="2">
        <v>0.91</v>
      </c>
      <c r="BD845" s="2" t="s">
        <v>3</v>
      </c>
      <c r="BE845" s="2" t="s">
        <v>3</v>
      </c>
      <c r="BF845" s="2" t="s">
        <v>3</v>
      </c>
      <c r="BG845" s="2" t="s">
        <v>3</v>
      </c>
      <c r="BH845" s="2">
        <v>3</v>
      </c>
      <c r="BI845" s="2">
        <v>1</v>
      </c>
      <c r="BJ845" s="2" t="s">
        <v>156</v>
      </c>
      <c r="BK845" s="2"/>
      <c r="BL845" s="2"/>
      <c r="BM845" s="2">
        <v>500001</v>
      </c>
      <c r="BN845" s="2">
        <v>0</v>
      </c>
      <c r="BO845" s="2" t="s">
        <v>154</v>
      </c>
      <c r="BP845" s="2">
        <v>1</v>
      </c>
      <c r="BQ845" s="2">
        <v>8</v>
      </c>
      <c r="BR845" s="2">
        <v>0</v>
      </c>
      <c r="BS845" s="2">
        <v>1</v>
      </c>
      <c r="BT845" s="2">
        <v>1</v>
      </c>
      <c r="BU845" s="2">
        <v>1</v>
      </c>
      <c r="BV845" s="2">
        <v>1</v>
      </c>
      <c r="BW845" s="2">
        <v>1</v>
      </c>
      <c r="BX845" s="2">
        <v>1</v>
      </c>
      <c r="BY845" s="2" t="s">
        <v>3</v>
      </c>
      <c r="BZ845" s="2">
        <v>0</v>
      </c>
      <c r="CA845" s="2">
        <v>0</v>
      </c>
      <c r="CB845" s="2" t="s">
        <v>3</v>
      </c>
      <c r="CC845" s="2"/>
      <c r="CD845" s="2"/>
      <c r="CE845" s="2">
        <v>0</v>
      </c>
      <c r="CF845" s="2">
        <v>0</v>
      </c>
      <c r="CG845" s="2">
        <v>0</v>
      </c>
      <c r="CH845" s="2"/>
      <c r="CI845" s="2"/>
      <c r="CJ845" s="2"/>
      <c r="CK845" s="2"/>
      <c r="CL845" s="2"/>
      <c r="CM845" s="2">
        <v>0</v>
      </c>
      <c r="CN845" s="2" t="s">
        <v>3</v>
      </c>
      <c r="CO845" s="2">
        <v>0</v>
      </c>
      <c r="CP845" s="2">
        <f>(P845+Q845+S845+R845)</f>
        <v>895</v>
      </c>
      <c r="CQ845" s="2">
        <f>ROUND(AL845*BC845,2)</f>
        <v>447.5</v>
      </c>
      <c r="CR845" s="2">
        <f>ROUND(AM845*BB845,2)</f>
        <v>0</v>
      </c>
      <c r="CS845" s="2">
        <f>ROUND(AN845*BS845,2)</f>
        <v>0</v>
      </c>
      <c r="CT845" s="2">
        <f>ROUND(AO845*BA845,2)</f>
        <v>0</v>
      </c>
      <c r="CU845" s="2">
        <f>AG845</f>
        <v>0</v>
      </c>
      <c r="CV845" s="2">
        <f>AH845</f>
        <v>0</v>
      </c>
      <c r="CW845" s="2">
        <f>AI845</f>
        <v>0</v>
      </c>
      <c r="CX845" s="2">
        <f>AJ845</f>
        <v>0</v>
      </c>
      <c r="CY845" s="2">
        <f>0</f>
        <v>0</v>
      </c>
      <c r="CZ845" s="2">
        <f>0</f>
        <v>0</v>
      </c>
      <c r="DA845" s="2"/>
      <c r="DB845" s="2"/>
      <c r="DC845" s="2" t="s">
        <v>3</v>
      </c>
      <c r="DD845" s="2" t="s">
        <v>3</v>
      </c>
      <c r="DE845" s="2" t="s">
        <v>3</v>
      </c>
      <c r="DF845" s="2" t="s">
        <v>3</v>
      </c>
      <c r="DG845" s="2" t="s">
        <v>3</v>
      </c>
      <c r="DH845" s="2" t="s">
        <v>3</v>
      </c>
      <c r="DI845" s="2" t="s">
        <v>3</v>
      </c>
      <c r="DJ845" s="2" t="s">
        <v>3</v>
      </c>
      <c r="DK845" s="2" t="s">
        <v>3</v>
      </c>
      <c r="DL845" s="2" t="s">
        <v>3</v>
      </c>
      <c r="DM845" s="2" t="s">
        <v>3</v>
      </c>
      <c r="DN845" s="2">
        <v>0</v>
      </c>
      <c r="DO845" s="2">
        <v>0</v>
      </c>
      <c r="DP845" s="2">
        <v>1</v>
      </c>
      <c r="DQ845" s="2">
        <v>1</v>
      </c>
      <c r="DR845" s="2"/>
      <c r="DS845" s="2"/>
      <c r="DT845" s="2"/>
      <c r="DU845" s="2">
        <v>1013</v>
      </c>
      <c r="DV845" s="2" t="s">
        <v>103</v>
      </c>
      <c r="DW845" s="2" t="s">
        <v>105</v>
      </c>
      <c r="DX845" s="2">
        <v>1</v>
      </c>
      <c r="DY845" s="2"/>
      <c r="DZ845" s="2" t="s">
        <v>3</v>
      </c>
      <c r="EA845" s="2" t="s">
        <v>3</v>
      </c>
      <c r="EB845" s="2" t="s">
        <v>3</v>
      </c>
      <c r="EC845" s="2" t="s">
        <v>3</v>
      </c>
      <c r="ED845" s="2"/>
      <c r="EE845" s="2">
        <v>75084889</v>
      </c>
      <c r="EF845" s="2">
        <v>8</v>
      </c>
      <c r="EG845" s="2" t="s">
        <v>157</v>
      </c>
      <c r="EH845" s="2">
        <v>0</v>
      </c>
      <c r="EI845" s="2" t="s">
        <v>3</v>
      </c>
      <c r="EJ845" s="2">
        <v>1</v>
      </c>
      <c r="EK845" s="2">
        <v>500001</v>
      </c>
      <c r="EL845" s="2" t="s">
        <v>158</v>
      </c>
      <c r="EM845" s="2" t="s">
        <v>159</v>
      </c>
      <c r="EN845" s="2"/>
      <c r="EO845" s="2" t="s">
        <v>3</v>
      </c>
      <c r="EP845" s="2"/>
      <c r="EQ845" s="2">
        <v>0</v>
      </c>
      <c r="ER845" s="2">
        <v>491.76</v>
      </c>
      <c r="ES845" s="2">
        <v>491.76</v>
      </c>
      <c r="ET845" s="2">
        <v>0</v>
      </c>
      <c r="EU845" s="2">
        <v>0</v>
      </c>
      <c r="EV845" s="2">
        <v>0</v>
      </c>
      <c r="EW845" s="2">
        <v>0</v>
      </c>
      <c r="EX845" s="2">
        <v>0</v>
      </c>
      <c r="EY845" s="2">
        <v>0</v>
      </c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>
        <v>0</v>
      </c>
      <c r="FR845" s="2">
        <v>0</v>
      </c>
      <c r="FS845" s="2">
        <v>0</v>
      </c>
      <c r="FT845" s="2"/>
      <c r="FU845" s="2"/>
      <c r="FV845" s="2"/>
      <c r="FW845" s="2"/>
      <c r="FX845" s="2">
        <v>0</v>
      </c>
      <c r="FY845" s="2">
        <v>0</v>
      </c>
      <c r="FZ845" s="2"/>
      <c r="GA845" s="2" t="s">
        <v>3</v>
      </c>
      <c r="GB845" s="2"/>
      <c r="GC845" s="2"/>
      <c r="GD845" s="2">
        <v>1</v>
      </c>
      <c r="GE845" s="2"/>
      <c r="GF845" s="2">
        <v>227203295</v>
      </c>
      <c r="GG845" s="2">
        <v>2</v>
      </c>
      <c r="GH845" s="2">
        <v>1</v>
      </c>
      <c r="GI845" s="2">
        <v>2</v>
      </c>
      <c r="GJ845" s="2">
        <v>0</v>
      </c>
      <c r="GK845" s="2">
        <v>0</v>
      </c>
      <c r="GL845" s="2">
        <f t="shared" si="554"/>
        <v>0</v>
      </c>
      <c r="GM845" s="2">
        <f t="shared" si="555"/>
        <v>895</v>
      </c>
      <c r="GN845" s="2">
        <f t="shared" si="556"/>
        <v>895</v>
      </c>
      <c r="GO845" s="2">
        <f t="shared" si="557"/>
        <v>0</v>
      </c>
      <c r="GP845" s="2">
        <f t="shared" si="558"/>
        <v>0</v>
      </c>
      <c r="GQ845" s="2"/>
      <c r="GR845" s="2">
        <v>0</v>
      </c>
      <c r="GS845" s="2">
        <v>3</v>
      </c>
      <c r="GT845" s="2">
        <v>0</v>
      </c>
      <c r="GU845" s="2" t="s">
        <v>3</v>
      </c>
      <c r="GV845" s="2">
        <f t="shared" si="559"/>
        <v>0</v>
      </c>
      <c r="GW845" s="2">
        <v>1</v>
      </c>
      <c r="GX845" s="2">
        <f t="shared" si="560"/>
        <v>0</v>
      </c>
      <c r="GY845" s="2"/>
      <c r="GZ845" s="2"/>
      <c r="HA845" s="2">
        <v>0</v>
      </c>
      <c r="HB845" s="2">
        <v>0</v>
      </c>
      <c r="HC845" s="2">
        <f>GV845*GW845</f>
        <v>0</v>
      </c>
      <c r="HD845" s="2"/>
      <c r="HE845" s="2" t="s">
        <v>3</v>
      </c>
      <c r="HF845" s="2" t="s">
        <v>3</v>
      </c>
      <c r="HG845" s="2"/>
      <c r="HH845" s="2"/>
      <c r="HI845" s="2"/>
      <c r="HJ845" s="2"/>
      <c r="HK845" s="2"/>
      <c r="HL845" s="2"/>
      <c r="HM845" s="2" t="s">
        <v>3</v>
      </c>
      <c r="HN845" s="2" t="s">
        <v>3</v>
      </c>
      <c r="HO845" s="2" t="s">
        <v>3</v>
      </c>
      <c r="HP845" s="2" t="s">
        <v>3</v>
      </c>
      <c r="HQ845" s="2" t="s">
        <v>3</v>
      </c>
      <c r="HR845" s="2"/>
      <c r="HS845" s="2">
        <v>0</v>
      </c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>
        <v>0</v>
      </c>
      <c r="IL845" s="2"/>
      <c r="IM845" s="2"/>
      <c r="IN845" s="2"/>
      <c r="IO845" s="2"/>
      <c r="IP845" s="2"/>
      <c r="IQ845" s="2"/>
      <c r="IR845" s="2"/>
      <c r="IS845" s="2"/>
      <c r="IT845" s="2"/>
      <c r="IU845" s="2"/>
    </row>
    <row r="847" spans="1:255" x14ac:dyDescent="0.25">
      <c r="A847" s="3">
        <v>51</v>
      </c>
      <c r="B847" s="3">
        <f>B828</f>
        <v>1</v>
      </c>
      <c r="C847" s="3">
        <f>A828</f>
        <v>4</v>
      </c>
      <c r="D847" s="3">
        <f>ROW(A828)</f>
        <v>828</v>
      </c>
      <c r="E847" s="3"/>
      <c r="F847" s="3" t="str">
        <f>IF(F828&lt;&gt;"",F828,"")</f>
        <v>Новый раздел</v>
      </c>
      <c r="G847" s="3" t="str">
        <f>IF(G828&lt;&gt;"",G828,"")</f>
        <v>ГНБ №11. L=69 м (1 скв., 2  трубы, без напряжения)</v>
      </c>
      <c r="H847" s="3">
        <v>0</v>
      </c>
      <c r="I847" s="3"/>
      <c r="J847" s="3"/>
      <c r="K847" s="3"/>
      <c r="L847" s="3"/>
      <c r="M847" s="3"/>
      <c r="N847" s="3"/>
      <c r="O847" s="3">
        <f t="shared" ref="O847:T847" si="567">ROUND(AB847,2)</f>
        <v>1555487.02</v>
      </c>
      <c r="P847" s="3">
        <f t="shared" si="567"/>
        <v>632610.26</v>
      </c>
      <c r="Q847" s="3">
        <f t="shared" si="567"/>
        <v>562916.1</v>
      </c>
      <c r="R847" s="3">
        <f t="shared" si="567"/>
        <v>223171.58</v>
      </c>
      <c r="S847" s="3">
        <f t="shared" si="567"/>
        <v>136789.07999999999</v>
      </c>
      <c r="T847" s="3">
        <f t="shared" si="567"/>
        <v>0</v>
      </c>
      <c r="U847" s="3">
        <f>AH847</f>
        <v>153.84</v>
      </c>
      <c r="V847" s="3">
        <f>AI847</f>
        <v>239.13</v>
      </c>
      <c r="W847" s="3">
        <f>ROUND(AJ847,2)</f>
        <v>0</v>
      </c>
      <c r="X847" s="3">
        <f>ROUND(AK847,2)</f>
        <v>382312.99</v>
      </c>
      <c r="Y847" s="3">
        <f>ROUND(AL847,2)</f>
        <v>164007</v>
      </c>
      <c r="Z847" s="3"/>
      <c r="AA847" s="3"/>
      <c r="AB847" s="3">
        <f>ROUND(SUMIF(AA832:AA845,"=78005709",O832:O845),2)</f>
        <v>1555487.02</v>
      </c>
      <c r="AC847" s="3">
        <f>ROUND(SUMIF(AA832:AA845,"=78005709",P832:P845),2)</f>
        <v>632610.26</v>
      </c>
      <c r="AD847" s="3">
        <f>ROUND(SUMIF(AA832:AA845,"=78005709",Q832:Q845),2)</f>
        <v>562916.1</v>
      </c>
      <c r="AE847" s="3">
        <f>ROUND(SUMIF(AA832:AA845,"=78005709",R832:R845),2)</f>
        <v>223171.58</v>
      </c>
      <c r="AF847" s="3">
        <f>ROUND(SUMIF(AA832:AA845,"=78005709",S832:S845),2)</f>
        <v>136789.07999999999</v>
      </c>
      <c r="AG847" s="3">
        <f>ROUND(SUMIF(AA832:AA845,"=78005709",T832:T845),2)</f>
        <v>0</v>
      </c>
      <c r="AH847" s="3">
        <f>SUMIF(AA832:AA845,"=78005709",U832:U845)</f>
        <v>153.84</v>
      </c>
      <c r="AI847" s="3">
        <f>SUMIF(AA832:AA845,"=78005709",V832:V845)</f>
        <v>239.13</v>
      </c>
      <c r="AJ847" s="3">
        <f>ROUND(SUMIF(AA832:AA845,"=78005709",W832:W845),2)</f>
        <v>0</v>
      </c>
      <c r="AK847" s="3">
        <f>ROUND(SUMIF(AA832:AA845,"=78005709",X832:X845),2)</f>
        <v>382312.99</v>
      </c>
      <c r="AL847" s="3">
        <f>ROUND(SUMIF(AA832:AA845,"=78005709",Y832:Y845),2)</f>
        <v>164007</v>
      </c>
      <c r="AM847" s="3"/>
      <c r="AN847" s="3"/>
      <c r="AO847" s="3">
        <f t="shared" ref="AO847:BD847" si="568">ROUND(BX847,2)</f>
        <v>0</v>
      </c>
      <c r="AP847" s="3">
        <f t="shared" si="568"/>
        <v>0</v>
      </c>
      <c r="AQ847" s="3">
        <f t="shared" si="568"/>
        <v>0</v>
      </c>
      <c r="AR847" s="3">
        <f t="shared" si="568"/>
        <v>2101807.0099999998</v>
      </c>
      <c r="AS847" s="3">
        <f t="shared" si="568"/>
        <v>2101613.81</v>
      </c>
      <c r="AT847" s="3">
        <f t="shared" si="568"/>
        <v>193.2</v>
      </c>
      <c r="AU847" s="3">
        <f t="shared" si="568"/>
        <v>0</v>
      </c>
      <c r="AV847" s="3">
        <f t="shared" si="568"/>
        <v>632610.26</v>
      </c>
      <c r="AW847" s="3">
        <f t="shared" si="568"/>
        <v>632610.26</v>
      </c>
      <c r="AX847" s="3">
        <f t="shared" si="568"/>
        <v>0</v>
      </c>
      <c r="AY847" s="3">
        <f t="shared" si="568"/>
        <v>632610.26</v>
      </c>
      <c r="AZ847" s="3">
        <f t="shared" si="568"/>
        <v>0</v>
      </c>
      <c r="BA847" s="3">
        <f t="shared" si="568"/>
        <v>0</v>
      </c>
      <c r="BB847" s="3">
        <f t="shared" si="568"/>
        <v>0</v>
      </c>
      <c r="BC847" s="3">
        <f t="shared" si="568"/>
        <v>0</v>
      </c>
      <c r="BD847" s="3">
        <f t="shared" si="568"/>
        <v>0</v>
      </c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>
        <f>ROUND(SUMIF(AA832:AA845,"=78005709",FQ832:FQ845),2)</f>
        <v>0</v>
      </c>
      <c r="BY847" s="3">
        <f>ROUND(SUMIF(AA832:AA845,"=78005709",FR832:FR845),2)</f>
        <v>0</v>
      </c>
      <c r="BZ847" s="3">
        <f>ROUND(SUMIF(AA832:AA845,"=78005709",GL832:GL845),2)</f>
        <v>0</v>
      </c>
      <c r="CA847" s="3">
        <f>ROUND(SUMIF(AA832:AA845,"=78005709",GM832:GM845),2)</f>
        <v>2101807.0099999998</v>
      </c>
      <c r="CB847" s="3">
        <f>ROUND(SUMIF(AA832:AA845,"=78005709",GN832:GN845),2)</f>
        <v>2101613.81</v>
      </c>
      <c r="CC847" s="3">
        <f>ROUND(SUMIF(AA832:AA845,"=78005709",GO832:GO845),2)</f>
        <v>193.2</v>
      </c>
      <c r="CD847" s="3">
        <f>ROUND(SUMIF(AA832:AA845,"=78005709",GP832:GP845),2)</f>
        <v>0</v>
      </c>
      <c r="CE847" s="3">
        <f>AC847-BX847</f>
        <v>632610.26</v>
      </c>
      <c r="CF847" s="3">
        <f>AC847-BY847</f>
        <v>632610.26</v>
      </c>
      <c r="CG847" s="3">
        <f>BX847-BZ847</f>
        <v>0</v>
      </c>
      <c r="CH847" s="3">
        <f>AC847-BX847-BY847+BZ847</f>
        <v>632610.26</v>
      </c>
      <c r="CI847" s="3">
        <f>BY847-BZ847</f>
        <v>0</v>
      </c>
      <c r="CJ847" s="3">
        <f>ROUND(SUMIF(AA832:AA845,"=78005709",GX832:GX845),2)</f>
        <v>0</v>
      </c>
      <c r="CK847" s="3">
        <f>ROUND(SUMIF(AA832:AA845,"=78005709",GY832:GY845),2)</f>
        <v>0</v>
      </c>
      <c r="CL847" s="3">
        <f>ROUND(SUMIF(AA832:AA845,"=78005709",GZ832:GZ845),2)</f>
        <v>0</v>
      </c>
      <c r="CM847" s="3">
        <f>ROUND(SUMIF(AA832:AA845,"=78005709",HD832:HD845),2)</f>
        <v>0</v>
      </c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3"/>
      <c r="DA847" s="3"/>
      <c r="DB847" s="3"/>
      <c r="DC847" s="3"/>
      <c r="DD847" s="3"/>
      <c r="DE847" s="3"/>
      <c r="DF847" s="3"/>
      <c r="DG847" s="4"/>
      <c r="DH847" s="4"/>
      <c r="DI847" s="4"/>
      <c r="DJ847" s="4"/>
      <c r="DK847" s="4"/>
      <c r="DL847" s="4"/>
      <c r="DM847" s="4"/>
      <c r="DN847" s="4"/>
      <c r="DO847" s="4"/>
      <c r="DP847" s="4"/>
      <c r="DQ847" s="4"/>
      <c r="DR847" s="4"/>
      <c r="DS847" s="4"/>
      <c r="DT847" s="4"/>
      <c r="DU847" s="4"/>
      <c r="DV847" s="4"/>
      <c r="DW847" s="4"/>
      <c r="DX847" s="4"/>
      <c r="DY847" s="4"/>
      <c r="DZ847" s="4"/>
      <c r="EA847" s="4"/>
      <c r="EB847" s="4"/>
      <c r="EC847" s="4"/>
      <c r="ED847" s="4"/>
      <c r="EE847" s="4"/>
      <c r="EF847" s="4"/>
      <c r="EG847" s="4"/>
      <c r="EH847" s="4"/>
      <c r="EI847" s="4"/>
      <c r="EJ847" s="4"/>
      <c r="EK847" s="4"/>
      <c r="EL847" s="4"/>
      <c r="EM847" s="4"/>
      <c r="EN847" s="4"/>
      <c r="EO847" s="4"/>
      <c r="EP847" s="4"/>
      <c r="EQ847" s="4"/>
      <c r="ER847" s="4"/>
      <c r="ES847" s="4"/>
      <c r="ET847" s="4"/>
      <c r="EU847" s="4"/>
      <c r="EV847" s="4"/>
      <c r="EW847" s="4"/>
      <c r="EX847" s="4"/>
      <c r="EY847" s="4"/>
      <c r="EZ847" s="4"/>
      <c r="FA847" s="4"/>
      <c r="FB847" s="4"/>
      <c r="FC847" s="4"/>
      <c r="FD847" s="4"/>
      <c r="FE847" s="4"/>
      <c r="FF847" s="4"/>
      <c r="FG847" s="4"/>
      <c r="FH847" s="4"/>
      <c r="FI847" s="4"/>
      <c r="FJ847" s="4"/>
      <c r="FK847" s="4"/>
      <c r="FL847" s="4"/>
      <c r="FM847" s="4"/>
      <c r="FN847" s="4"/>
      <c r="FO847" s="4"/>
      <c r="FP847" s="4"/>
      <c r="FQ847" s="4"/>
      <c r="FR847" s="4"/>
      <c r="FS847" s="4"/>
      <c r="FT847" s="4"/>
      <c r="FU847" s="4"/>
      <c r="FV847" s="4"/>
      <c r="FW847" s="4"/>
      <c r="FX847" s="4"/>
      <c r="FY847" s="4"/>
      <c r="FZ847" s="4"/>
      <c r="GA847" s="4"/>
      <c r="GB847" s="4"/>
      <c r="GC847" s="4"/>
      <c r="GD847" s="4"/>
      <c r="GE847" s="4"/>
      <c r="GF847" s="4"/>
      <c r="GG847" s="4"/>
      <c r="GH847" s="4"/>
      <c r="GI847" s="4"/>
      <c r="GJ847" s="4"/>
      <c r="GK847" s="4"/>
      <c r="GL847" s="4"/>
      <c r="GM847" s="4"/>
      <c r="GN847" s="4"/>
      <c r="GO847" s="4"/>
      <c r="GP847" s="4"/>
      <c r="GQ847" s="4"/>
      <c r="GR847" s="4"/>
      <c r="GS847" s="4"/>
      <c r="GT847" s="4"/>
      <c r="GU847" s="4"/>
      <c r="GV847" s="4"/>
      <c r="GW847" s="4"/>
      <c r="GX847" s="4">
        <v>0</v>
      </c>
    </row>
    <row r="849" spans="1:28" x14ac:dyDescent="0.25">
      <c r="A849" s="5">
        <v>50</v>
      </c>
      <c r="B849" s="5">
        <v>0</v>
      </c>
      <c r="C849" s="5">
        <v>0</v>
      </c>
      <c r="D849" s="5">
        <v>1</v>
      </c>
      <c r="E849" s="5">
        <v>201</v>
      </c>
      <c r="F849" s="5">
        <f>ROUND(Source!O847,O849)</f>
        <v>1555487.02</v>
      </c>
      <c r="G849" s="5" t="s">
        <v>46</v>
      </c>
      <c r="H849" s="5" t="s">
        <v>47</v>
      </c>
      <c r="I849" s="5"/>
      <c r="J849" s="5"/>
      <c r="K849" s="5">
        <v>201</v>
      </c>
      <c r="L849" s="5">
        <v>1</v>
      </c>
      <c r="M849" s="5">
        <v>3</v>
      </c>
      <c r="N849" s="5" t="s">
        <v>3</v>
      </c>
      <c r="O849" s="5">
        <v>2</v>
      </c>
      <c r="P849" s="5"/>
      <c r="Q849" s="5"/>
      <c r="R849" s="5"/>
      <c r="S849" s="5"/>
      <c r="T849" s="5"/>
      <c r="U849" s="5"/>
      <c r="V849" s="5"/>
      <c r="W849" s="5">
        <v>1555487.0200000003</v>
      </c>
      <c r="X849" s="5">
        <v>1</v>
      </c>
      <c r="Y849" s="5">
        <v>1555487.0200000003</v>
      </c>
      <c r="Z849" s="5"/>
      <c r="AA849" s="5"/>
      <c r="AB849" s="5"/>
    </row>
    <row r="850" spans="1:28" x14ac:dyDescent="0.25">
      <c r="A850" s="5">
        <v>50</v>
      </c>
      <c r="B850" s="5">
        <v>0</v>
      </c>
      <c r="C850" s="5">
        <v>0</v>
      </c>
      <c r="D850" s="5">
        <v>1</v>
      </c>
      <c r="E850" s="5">
        <v>202</v>
      </c>
      <c r="F850" s="5">
        <f>ROUND(Source!P847,O850)</f>
        <v>632610.26</v>
      </c>
      <c r="G850" s="5" t="s">
        <v>48</v>
      </c>
      <c r="H850" s="5" t="s">
        <v>49</v>
      </c>
      <c r="I850" s="5"/>
      <c r="J850" s="5"/>
      <c r="K850" s="5">
        <v>202</v>
      </c>
      <c r="L850" s="5">
        <v>2</v>
      </c>
      <c r="M850" s="5">
        <v>3</v>
      </c>
      <c r="N850" s="5" t="s">
        <v>3</v>
      </c>
      <c r="O850" s="5">
        <v>2</v>
      </c>
      <c r="P850" s="5"/>
      <c r="Q850" s="5"/>
      <c r="R850" s="5"/>
      <c r="S850" s="5"/>
      <c r="T850" s="5"/>
      <c r="U850" s="5"/>
      <c r="V850" s="5"/>
      <c r="W850" s="5">
        <v>632610.26</v>
      </c>
      <c r="X850" s="5">
        <v>1</v>
      </c>
      <c r="Y850" s="5">
        <v>632610.26</v>
      </c>
      <c r="Z850" s="5"/>
      <c r="AA850" s="5"/>
      <c r="AB850" s="5"/>
    </row>
    <row r="851" spans="1:28" x14ac:dyDescent="0.25">
      <c r="A851" s="5">
        <v>50</v>
      </c>
      <c r="B851" s="5">
        <v>0</v>
      </c>
      <c r="C851" s="5">
        <v>0</v>
      </c>
      <c r="D851" s="5">
        <v>1</v>
      </c>
      <c r="E851" s="5">
        <v>222</v>
      </c>
      <c r="F851" s="5">
        <f>ROUND(Source!AO847,O851)</f>
        <v>0</v>
      </c>
      <c r="G851" s="5" t="s">
        <v>50</v>
      </c>
      <c r="H851" s="5" t="s">
        <v>51</v>
      </c>
      <c r="I851" s="5"/>
      <c r="J851" s="5"/>
      <c r="K851" s="5">
        <v>222</v>
      </c>
      <c r="L851" s="5">
        <v>3</v>
      </c>
      <c r="M851" s="5">
        <v>3</v>
      </c>
      <c r="N851" s="5" t="s">
        <v>3</v>
      </c>
      <c r="O851" s="5">
        <v>2</v>
      </c>
      <c r="P851" s="5"/>
      <c r="Q851" s="5"/>
      <c r="R851" s="5"/>
      <c r="S851" s="5"/>
      <c r="T851" s="5"/>
      <c r="U851" s="5"/>
      <c r="V851" s="5"/>
      <c r="W851" s="5">
        <v>0</v>
      </c>
      <c r="X851" s="5">
        <v>1</v>
      </c>
      <c r="Y851" s="5">
        <v>0</v>
      </c>
      <c r="Z851" s="5"/>
      <c r="AA851" s="5"/>
      <c r="AB851" s="5"/>
    </row>
    <row r="852" spans="1:28" x14ac:dyDescent="0.25">
      <c r="A852" s="5">
        <v>50</v>
      </c>
      <c r="B852" s="5">
        <v>0</v>
      </c>
      <c r="C852" s="5">
        <v>0</v>
      </c>
      <c r="D852" s="5">
        <v>1</v>
      </c>
      <c r="E852" s="5">
        <v>225</v>
      </c>
      <c r="F852" s="5">
        <f>ROUND(Source!AV847,O852)</f>
        <v>632610.26</v>
      </c>
      <c r="G852" s="5" t="s">
        <v>52</v>
      </c>
      <c r="H852" s="5" t="s">
        <v>53</v>
      </c>
      <c r="I852" s="5"/>
      <c r="J852" s="5"/>
      <c r="K852" s="5">
        <v>225</v>
      </c>
      <c r="L852" s="5">
        <v>4</v>
      </c>
      <c r="M852" s="5">
        <v>3</v>
      </c>
      <c r="N852" s="5" t="s">
        <v>3</v>
      </c>
      <c r="O852" s="5">
        <v>2</v>
      </c>
      <c r="P852" s="5"/>
      <c r="Q852" s="5"/>
      <c r="R852" s="5"/>
      <c r="S852" s="5"/>
      <c r="T852" s="5"/>
      <c r="U852" s="5"/>
      <c r="V852" s="5"/>
      <c r="W852" s="5">
        <v>632610.26</v>
      </c>
      <c r="X852" s="5">
        <v>1</v>
      </c>
      <c r="Y852" s="5">
        <v>632610.26</v>
      </c>
      <c r="Z852" s="5"/>
      <c r="AA852" s="5"/>
      <c r="AB852" s="5"/>
    </row>
    <row r="853" spans="1:28" x14ac:dyDescent="0.25">
      <c r="A853" s="5">
        <v>50</v>
      </c>
      <c r="B853" s="5">
        <v>0</v>
      </c>
      <c r="C853" s="5">
        <v>0</v>
      </c>
      <c r="D853" s="5">
        <v>1</v>
      </c>
      <c r="E853" s="5">
        <v>226</v>
      </c>
      <c r="F853" s="5">
        <f>ROUND(Source!AW847,O853)</f>
        <v>632610.26</v>
      </c>
      <c r="G853" s="5" t="s">
        <v>54</v>
      </c>
      <c r="H853" s="5" t="s">
        <v>55</v>
      </c>
      <c r="I853" s="5"/>
      <c r="J853" s="5"/>
      <c r="K853" s="5">
        <v>226</v>
      </c>
      <c r="L853" s="5">
        <v>5</v>
      </c>
      <c r="M853" s="5">
        <v>3</v>
      </c>
      <c r="N853" s="5" t="s">
        <v>3</v>
      </c>
      <c r="O853" s="5">
        <v>2</v>
      </c>
      <c r="P853" s="5"/>
      <c r="Q853" s="5"/>
      <c r="R853" s="5"/>
      <c r="S853" s="5"/>
      <c r="T853" s="5"/>
      <c r="U853" s="5"/>
      <c r="V853" s="5"/>
      <c r="W853" s="5">
        <v>632610.26</v>
      </c>
      <c r="X853" s="5">
        <v>1</v>
      </c>
      <c r="Y853" s="5">
        <v>632610.26</v>
      </c>
      <c r="Z853" s="5"/>
      <c r="AA853" s="5"/>
      <c r="AB853" s="5"/>
    </row>
    <row r="854" spans="1:28" x14ac:dyDescent="0.25">
      <c r="A854" s="5">
        <v>50</v>
      </c>
      <c r="B854" s="5">
        <v>0</v>
      </c>
      <c r="C854" s="5">
        <v>0</v>
      </c>
      <c r="D854" s="5">
        <v>1</v>
      </c>
      <c r="E854" s="5">
        <v>227</v>
      </c>
      <c r="F854" s="5">
        <f>ROUND(Source!AX847,O854)</f>
        <v>0</v>
      </c>
      <c r="G854" s="5" t="s">
        <v>56</v>
      </c>
      <c r="H854" s="5" t="s">
        <v>57</v>
      </c>
      <c r="I854" s="5"/>
      <c r="J854" s="5"/>
      <c r="K854" s="5">
        <v>227</v>
      </c>
      <c r="L854" s="5">
        <v>6</v>
      </c>
      <c r="M854" s="5">
        <v>3</v>
      </c>
      <c r="N854" s="5" t="s">
        <v>3</v>
      </c>
      <c r="O854" s="5">
        <v>2</v>
      </c>
      <c r="P854" s="5"/>
      <c r="Q854" s="5"/>
      <c r="R854" s="5"/>
      <c r="S854" s="5"/>
      <c r="T854" s="5"/>
      <c r="U854" s="5"/>
      <c r="V854" s="5"/>
      <c r="W854" s="5">
        <v>0</v>
      </c>
      <c r="X854" s="5">
        <v>1</v>
      </c>
      <c r="Y854" s="5">
        <v>0</v>
      </c>
      <c r="Z854" s="5"/>
      <c r="AA854" s="5"/>
      <c r="AB854" s="5"/>
    </row>
    <row r="855" spans="1:28" x14ac:dyDescent="0.25">
      <c r="A855" s="5">
        <v>50</v>
      </c>
      <c r="B855" s="5">
        <v>0</v>
      </c>
      <c r="C855" s="5">
        <v>0</v>
      </c>
      <c r="D855" s="5">
        <v>1</v>
      </c>
      <c r="E855" s="5">
        <v>228</v>
      </c>
      <c r="F855" s="5">
        <f>ROUND(Source!AY847,O855)</f>
        <v>632610.26</v>
      </c>
      <c r="G855" s="5" t="s">
        <v>58</v>
      </c>
      <c r="H855" s="5" t="s">
        <v>59</v>
      </c>
      <c r="I855" s="5"/>
      <c r="J855" s="5"/>
      <c r="K855" s="5">
        <v>228</v>
      </c>
      <c r="L855" s="5">
        <v>7</v>
      </c>
      <c r="M855" s="5">
        <v>3</v>
      </c>
      <c r="N855" s="5" t="s">
        <v>3</v>
      </c>
      <c r="O855" s="5">
        <v>2</v>
      </c>
      <c r="P855" s="5"/>
      <c r="Q855" s="5"/>
      <c r="R855" s="5"/>
      <c r="S855" s="5"/>
      <c r="T855" s="5"/>
      <c r="U855" s="5"/>
      <c r="V855" s="5"/>
      <c r="W855" s="5">
        <v>632610.26</v>
      </c>
      <c r="X855" s="5">
        <v>1</v>
      </c>
      <c r="Y855" s="5">
        <v>632610.26</v>
      </c>
      <c r="Z855" s="5"/>
      <c r="AA855" s="5"/>
      <c r="AB855" s="5"/>
    </row>
    <row r="856" spans="1:28" x14ac:dyDescent="0.25">
      <c r="A856" s="5">
        <v>50</v>
      </c>
      <c r="B856" s="5">
        <v>0</v>
      </c>
      <c r="C856" s="5">
        <v>0</v>
      </c>
      <c r="D856" s="5">
        <v>1</v>
      </c>
      <c r="E856" s="5">
        <v>216</v>
      </c>
      <c r="F856" s="5">
        <f>ROUND(Source!AP847,O856)</f>
        <v>0</v>
      </c>
      <c r="G856" s="5" t="s">
        <v>60</v>
      </c>
      <c r="H856" s="5" t="s">
        <v>61</v>
      </c>
      <c r="I856" s="5"/>
      <c r="J856" s="5"/>
      <c r="K856" s="5">
        <v>216</v>
      </c>
      <c r="L856" s="5">
        <v>8</v>
      </c>
      <c r="M856" s="5">
        <v>3</v>
      </c>
      <c r="N856" s="5" t="s">
        <v>3</v>
      </c>
      <c r="O856" s="5">
        <v>2</v>
      </c>
      <c r="P856" s="5"/>
      <c r="Q856" s="5"/>
      <c r="R856" s="5"/>
      <c r="S856" s="5"/>
      <c r="T856" s="5"/>
      <c r="U856" s="5"/>
      <c r="V856" s="5"/>
      <c r="W856" s="5">
        <v>0</v>
      </c>
      <c r="X856" s="5">
        <v>1</v>
      </c>
      <c r="Y856" s="5">
        <v>0</v>
      </c>
      <c r="Z856" s="5"/>
      <c r="AA856" s="5"/>
      <c r="AB856" s="5"/>
    </row>
    <row r="857" spans="1:28" x14ac:dyDescent="0.25">
      <c r="A857" s="5">
        <v>50</v>
      </c>
      <c r="B857" s="5">
        <v>0</v>
      </c>
      <c r="C857" s="5">
        <v>0</v>
      </c>
      <c r="D857" s="5">
        <v>1</v>
      </c>
      <c r="E857" s="5">
        <v>223</v>
      </c>
      <c r="F857" s="5">
        <f>ROUND(Source!AQ847,O857)</f>
        <v>0</v>
      </c>
      <c r="G857" s="5" t="s">
        <v>62</v>
      </c>
      <c r="H857" s="5" t="s">
        <v>63</v>
      </c>
      <c r="I857" s="5"/>
      <c r="J857" s="5"/>
      <c r="K857" s="5">
        <v>223</v>
      </c>
      <c r="L857" s="5">
        <v>9</v>
      </c>
      <c r="M857" s="5">
        <v>3</v>
      </c>
      <c r="N857" s="5" t="s">
        <v>3</v>
      </c>
      <c r="O857" s="5">
        <v>2</v>
      </c>
      <c r="P857" s="5"/>
      <c r="Q857" s="5"/>
      <c r="R857" s="5"/>
      <c r="S857" s="5"/>
      <c r="T857" s="5"/>
      <c r="U857" s="5"/>
      <c r="V857" s="5"/>
      <c r="W857" s="5">
        <v>0</v>
      </c>
      <c r="X857" s="5">
        <v>1</v>
      </c>
      <c r="Y857" s="5">
        <v>0</v>
      </c>
      <c r="Z857" s="5"/>
      <c r="AA857" s="5"/>
      <c r="AB857" s="5"/>
    </row>
    <row r="858" spans="1:28" x14ac:dyDescent="0.25">
      <c r="A858" s="5">
        <v>50</v>
      </c>
      <c r="B858" s="5">
        <v>0</v>
      </c>
      <c r="C858" s="5">
        <v>0</v>
      </c>
      <c r="D858" s="5">
        <v>1</v>
      </c>
      <c r="E858" s="5">
        <v>229</v>
      </c>
      <c r="F858" s="5">
        <f>ROUND(Source!AZ847,O858)</f>
        <v>0</v>
      </c>
      <c r="G858" s="5" t="s">
        <v>64</v>
      </c>
      <c r="H858" s="5" t="s">
        <v>65</v>
      </c>
      <c r="I858" s="5"/>
      <c r="J858" s="5"/>
      <c r="K858" s="5">
        <v>229</v>
      </c>
      <c r="L858" s="5">
        <v>10</v>
      </c>
      <c r="M858" s="5">
        <v>3</v>
      </c>
      <c r="N858" s="5" t="s">
        <v>3</v>
      </c>
      <c r="O858" s="5">
        <v>2</v>
      </c>
      <c r="P858" s="5"/>
      <c r="Q858" s="5"/>
      <c r="R858" s="5"/>
      <c r="S858" s="5"/>
      <c r="T858" s="5"/>
      <c r="U858" s="5"/>
      <c r="V858" s="5"/>
      <c r="W858" s="5">
        <v>0</v>
      </c>
      <c r="X858" s="5">
        <v>1</v>
      </c>
      <c r="Y858" s="5">
        <v>0</v>
      </c>
      <c r="Z858" s="5"/>
      <c r="AA858" s="5"/>
      <c r="AB858" s="5"/>
    </row>
    <row r="859" spans="1:28" x14ac:dyDescent="0.25">
      <c r="A859" s="5">
        <v>50</v>
      </c>
      <c r="B859" s="5">
        <v>0</v>
      </c>
      <c r="C859" s="5">
        <v>0</v>
      </c>
      <c r="D859" s="5">
        <v>1</v>
      </c>
      <c r="E859" s="5">
        <v>203</v>
      </c>
      <c r="F859" s="5">
        <f>ROUND(Source!Q847,O859)</f>
        <v>562916.1</v>
      </c>
      <c r="G859" s="5" t="s">
        <v>66</v>
      </c>
      <c r="H859" s="5" t="s">
        <v>67</v>
      </c>
      <c r="I859" s="5"/>
      <c r="J859" s="5"/>
      <c r="K859" s="5">
        <v>203</v>
      </c>
      <c r="L859" s="5">
        <v>11</v>
      </c>
      <c r="M859" s="5">
        <v>3</v>
      </c>
      <c r="N859" s="5" t="s">
        <v>3</v>
      </c>
      <c r="O859" s="5">
        <v>2</v>
      </c>
      <c r="P859" s="5"/>
      <c r="Q859" s="5"/>
      <c r="R859" s="5"/>
      <c r="S859" s="5"/>
      <c r="T859" s="5"/>
      <c r="U859" s="5"/>
      <c r="V859" s="5"/>
      <c r="W859" s="5">
        <v>562916.10000000021</v>
      </c>
      <c r="X859" s="5">
        <v>1</v>
      </c>
      <c r="Y859" s="5">
        <v>562916.10000000021</v>
      </c>
      <c r="Z859" s="5"/>
      <c r="AA859" s="5"/>
      <c r="AB859" s="5"/>
    </row>
    <row r="860" spans="1:28" x14ac:dyDescent="0.25">
      <c r="A860" s="5">
        <v>50</v>
      </c>
      <c r="B860" s="5">
        <v>0</v>
      </c>
      <c r="C860" s="5">
        <v>0</v>
      </c>
      <c r="D860" s="5">
        <v>1</v>
      </c>
      <c r="E860" s="5">
        <v>231</v>
      </c>
      <c r="F860" s="5">
        <f>ROUND(Source!BB847,O860)</f>
        <v>0</v>
      </c>
      <c r="G860" s="5" t="s">
        <v>68</v>
      </c>
      <c r="H860" s="5" t="s">
        <v>69</v>
      </c>
      <c r="I860" s="5"/>
      <c r="J860" s="5"/>
      <c r="K860" s="5">
        <v>231</v>
      </c>
      <c r="L860" s="5">
        <v>12</v>
      </c>
      <c r="M860" s="5">
        <v>3</v>
      </c>
      <c r="N860" s="5" t="s">
        <v>3</v>
      </c>
      <c r="O860" s="5">
        <v>2</v>
      </c>
      <c r="P860" s="5"/>
      <c r="Q860" s="5"/>
      <c r="R860" s="5"/>
      <c r="S860" s="5"/>
      <c r="T860" s="5"/>
      <c r="U860" s="5"/>
      <c r="V860" s="5"/>
      <c r="W860" s="5">
        <v>0</v>
      </c>
      <c r="X860" s="5">
        <v>1</v>
      </c>
      <c r="Y860" s="5">
        <v>0</v>
      </c>
      <c r="Z860" s="5"/>
      <c r="AA860" s="5"/>
      <c r="AB860" s="5"/>
    </row>
    <row r="861" spans="1:28" x14ac:dyDescent="0.25">
      <c r="A861" s="5">
        <v>50</v>
      </c>
      <c r="B861" s="5">
        <v>0</v>
      </c>
      <c r="C861" s="5">
        <v>0</v>
      </c>
      <c r="D861" s="5">
        <v>1</v>
      </c>
      <c r="E861" s="5">
        <v>204</v>
      </c>
      <c r="F861" s="5">
        <f>ROUND(Source!R847,O861)</f>
        <v>223171.58</v>
      </c>
      <c r="G861" s="5" t="s">
        <v>70</v>
      </c>
      <c r="H861" s="5" t="s">
        <v>71</v>
      </c>
      <c r="I861" s="5"/>
      <c r="J861" s="5"/>
      <c r="K861" s="5">
        <v>204</v>
      </c>
      <c r="L861" s="5">
        <v>13</v>
      </c>
      <c r="M861" s="5">
        <v>3</v>
      </c>
      <c r="N861" s="5" t="s">
        <v>3</v>
      </c>
      <c r="O861" s="5">
        <v>2</v>
      </c>
      <c r="P861" s="5"/>
      <c r="Q861" s="5"/>
      <c r="R861" s="5"/>
      <c r="S861" s="5"/>
      <c r="T861" s="5"/>
      <c r="U861" s="5"/>
      <c r="V861" s="5"/>
      <c r="W861" s="5">
        <v>223171.58</v>
      </c>
      <c r="X861" s="5">
        <v>1</v>
      </c>
      <c r="Y861" s="5">
        <v>223171.58</v>
      </c>
      <c r="Z861" s="5"/>
      <c r="AA861" s="5"/>
      <c r="AB861" s="5"/>
    </row>
    <row r="862" spans="1:28" x14ac:dyDescent="0.25">
      <c r="A862" s="5">
        <v>50</v>
      </c>
      <c r="B862" s="5">
        <v>0</v>
      </c>
      <c r="C862" s="5">
        <v>0</v>
      </c>
      <c r="D862" s="5">
        <v>1</v>
      </c>
      <c r="E862" s="5">
        <v>205</v>
      </c>
      <c r="F862" s="5">
        <f>ROUND(Source!S847,O862)</f>
        <v>136789.07999999999</v>
      </c>
      <c r="G862" s="5" t="s">
        <v>72</v>
      </c>
      <c r="H862" s="5" t="s">
        <v>73</v>
      </c>
      <c r="I862" s="5"/>
      <c r="J862" s="5"/>
      <c r="K862" s="5">
        <v>205</v>
      </c>
      <c r="L862" s="5">
        <v>14</v>
      </c>
      <c r="M862" s="5">
        <v>3</v>
      </c>
      <c r="N862" s="5" t="s">
        <v>3</v>
      </c>
      <c r="O862" s="5">
        <v>2</v>
      </c>
      <c r="P862" s="5"/>
      <c r="Q862" s="5"/>
      <c r="R862" s="5"/>
      <c r="S862" s="5"/>
      <c r="T862" s="5"/>
      <c r="U862" s="5"/>
      <c r="V862" s="5"/>
      <c r="W862" s="5">
        <v>136789.07999999999</v>
      </c>
      <c r="X862" s="5">
        <v>1</v>
      </c>
      <c r="Y862" s="5">
        <v>136789.07999999999</v>
      </c>
      <c r="Z862" s="5"/>
      <c r="AA862" s="5"/>
      <c r="AB862" s="5"/>
    </row>
    <row r="863" spans="1:28" x14ac:dyDescent="0.25">
      <c r="A863" s="5">
        <v>50</v>
      </c>
      <c r="B863" s="5">
        <v>0</v>
      </c>
      <c r="C863" s="5">
        <v>0</v>
      </c>
      <c r="D863" s="5">
        <v>1</v>
      </c>
      <c r="E863" s="5">
        <v>232</v>
      </c>
      <c r="F863" s="5">
        <f>ROUND(Source!BC847,O863)</f>
        <v>0</v>
      </c>
      <c r="G863" s="5" t="s">
        <v>74</v>
      </c>
      <c r="H863" s="5" t="s">
        <v>75</v>
      </c>
      <c r="I863" s="5"/>
      <c r="J863" s="5"/>
      <c r="K863" s="5">
        <v>232</v>
      </c>
      <c r="L863" s="5">
        <v>15</v>
      </c>
      <c r="M863" s="5">
        <v>3</v>
      </c>
      <c r="N863" s="5" t="s">
        <v>3</v>
      </c>
      <c r="O863" s="5">
        <v>2</v>
      </c>
      <c r="P863" s="5"/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/>
      <c r="AA863" s="5"/>
      <c r="AB863" s="5"/>
    </row>
    <row r="864" spans="1:28" x14ac:dyDescent="0.25">
      <c r="A864" s="5">
        <v>50</v>
      </c>
      <c r="B864" s="5">
        <v>0</v>
      </c>
      <c r="C864" s="5">
        <v>0</v>
      </c>
      <c r="D864" s="5">
        <v>1</v>
      </c>
      <c r="E864" s="5">
        <v>214</v>
      </c>
      <c r="F864" s="5">
        <f>ROUND(Source!AS847,O864)</f>
        <v>2101613.81</v>
      </c>
      <c r="G864" s="5" t="s">
        <v>76</v>
      </c>
      <c r="H864" s="5" t="s">
        <v>77</v>
      </c>
      <c r="I864" s="5"/>
      <c r="J864" s="5"/>
      <c r="K864" s="5">
        <v>214</v>
      </c>
      <c r="L864" s="5">
        <v>16</v>
      </c>
      <c r="M864" s="5">
        <v>3</v>
      </c>
      <c r="N864" s="5" t="s">
        <v>3</v>
      </c>
      <c r="O864" s="5">
        <v>2</v>
      </c>
      <c r="P864" s="5"/>
      <c r="Q864" s="5"/>
      <c r="R864" s="5"/>
      <c r="S864" s="5"/>
      <c r="T864" s="5"/>
      <c r="U864" s="5"/>
      <c r="V864" s="5"/>
      <c r="W864" s="5">
        <v>2101613.81</v>
      </c>
      <c r="X864" s="5">
        <v>1</v>
      </c>
      <c r="Y864" s="5">
        <v>2101613.81</v>
      </c>
      <c r="Z864" s="5"/>
      <c r="AA864" s="5"/>
      <c r="AB864" s="5"/>
    </row>
    <row r="865" spans="1:206" x14ac:dyDescent="0.25">
      <c r="A865" s="5">
        <v>50</v>
      </c>
      <c r="B865" s="5">
        <v>0</v>
      </c>
      <c r="C865" s="5">
        <v>0</v>
      </c>
      <c r="D865" s="5">
        <v>1</v>
      </c>
      <c r="E865" s="5">
        <v>215</v>
      </c>
      <c r="F865" s="5">
        <f>ROUND(Source!AT847,O865)</f>
        <v>193.2</v>
      </c>
      <c r="G865" s="5" t="s">
        <v>78</v>
      </c>
      <c r="H865" s="5" t="s">
        <v>79</v>
      </c>
      <c r="I865" s="5"/>
      <c r="J865" s="5"/>
      <c r="K865" s="5">
        <v>215</v>
      </c>
      <c r="L865" s="5">
        <v>17</v>
      </c>
      <c r="M865" s="5">
        <v>3</v>
      </c>
      <c r="N865" s="5" t="s">
        <v>3</v>
      </c>
      <c r="O865" s="5">
        <v>2</v>
      </c>
      <c r="P865" s="5"/>
      <c r="Q865" s="5"/>
      <c r="R865" s="5"/>
      <c r="S865" s="5"/>
      <c r="T865" s="5"/>
      <c r="U865" s="5"/>
      <c r="V865" s="5"/>
      <c r="W865" s="5">
        <v>193.2</v>
      </c>
      <c r="X865" s="5">
        <v>1</v>
      </c>
      <c r="Y865" s="5">
        <v>193.2</v>
      </c>
      <c r="Z865" s="5"/>
      <c r="AA865" s="5"/>
      <c r="AB865" s="5"/>
    </row>
    <row r="866" spans="1:206" x14ac:dyDescent="0.25">
      <c r="A866" s="5">
        <v>50</v>
      </c>
      <c r="B866" s="5">
        <v>0</v>
      </c>
      <c r="C866" s="5">
        <v>0</v>
      </c>
      <c r="D866" s="5">
        <v>1</v>
      </c>
      <c r="E866" s="5">
        <v>217</v>
      </c>
      <c r="F866" s="5">
        <f>ROUND(Source!AU847,O866)</f>
        <v>0</v>
      </c>
      <c r="G866" s="5" t="s">
        <v>80</v>
      </c>
      <c r="H866" s="5" t="s">
        <v>81</v>
      </c>
      <c r="I866" s="5"/>
      <c r="J866" s="5"/>
      <c r="K866" s="5">
        <v>217</v>
      </c>
      <c r="L866" s="5">
        <v>18</v>
      </c>
      <c r="M866" s="5">
        <v>3</v>
      </c>
      <c r="N866" s="5" t="s">
        <v>3</v>
      </c>
      <c r="O866" s="5">
        <v>2</v>
      </c>
      <c r="P866" s="5"/>
      <c r="Q866" s="5"/>
      <c r="R866" s="5"/>
      <c r="S866" s="5"/>
      <c r="T866" s="5"/>
      <c r="U866" s="5"/>
      <c r="V866" s="5"/>
      <c r="W866" s="5">
        <v>0</v>
      </c>
      <c r="X866" s="5">
        <v>1</v>
      </c>
      <c r="Y866" s="5">
        <v>0</v>
      </c>
      <c r="Z866" s="5"/>
      <c r="AA866" s="5"/>
      <c r="AB866" s="5"/>
    </row>
    <row r="867" spans="1:206" x14ac:dyDescent="0.25">
      <c r="A867" s="5">
        <v>50</v>
      </c>
      <c r="B867" s="5">
        <v>0</v>
      </c>
      <c r="C867" s="5">
        <v>0</v>
      </c>
      <c r="D867" s="5">
        <v>1</v>
      </c>
      <c r="E867" s="5">
        <v>230</v>
      </c>
      <c r="F867" s="5">
        <f>ROUND(Source!BA847,O867)</f>
        <v>0</v>
      </c>
      <c r="G867" s="5" t="s">
        <v>82</v>
      </c>
      <c r="H867" s="5" t="s">
        <v>83</v>
      </c>
      <c r="I867" s="5"/>
      <c r="J867" s="5"/>
      <c r="K867" s="5">
        <v>230</v>
      </c>
      <c r="L867" s="5">
        <v>19</v>
      </c>
      <c r="M867" s="5">
        <v>3</v>
      </c>
      <c r="N867" s="5" t="s">
        <v>3</v>
      </c>
      <c r="O867" s="5">
        <v>2</v>
      </c>
      <c r="P867" s="5"/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/>
      <c r="AA867" s="5"/>
      <c r="AB867" s="5"/>
    </row>
    <row r="868" spans="1:206" x14ac:dyDescent="0.25">
      <c r="A868" s="5">
        <v>50</v>
      </c>
      <c r="B868" s="5">
        <v>0</v>
      </c>
      <c r="C868" s="5">
        <v>0</v>
      </c>
      <c r="D868" s="5">
        <v>1</v>
      </c>
      <c r="E868" s="5">
        <v>206</v>
      </c>
      <c r="F868" s="5">
        <f>ROUND(Source!T847,O868)</f>
        <v>0</v>
      </c>
      <c r="G868" s="5" t="s">
        <v>84</v>
      </c>
      <c r="H868" s="5" t="s">
        <v>85</v>
      </c>
      <c r="I868" s="5"/>
      <c r="J868" s="5"/>
      <c r="K868" s="5">
        <v>206</v>
      </c>
      <c r="L868" s="5">
        <v>20</v>
      </c>
      <c r="M868" s="5">
        <v>3</v>
      </c>
      <c r="N868" s="5" t="s">
        <v>3</v>
      </c>
      <c r="O868" s="5">
        <v>2</v>
      </c>
      <c r="P868" s="5"/>
      <c r="Q868" s="5"/>
      <c r="R868" s="5"/>
      <c r="S868" s="5"/>
      <c r="T868" s="5"/>
      <c r="U868" s="5"/>
      <c r="V868" s="5"/>
      <c r="W868" s="5">
        <v>0</v>
      </c>
      <c r="X868" s="5">
        <v>1</v>
      </c>
      <c r="Y868" s="5">
        <v>0</v>
      </c>
      <c r="Z868" s="5"/>
      <c r="AA868" s="5"/>
      <c r="AB868" s="5"/>
    </row>
    <row r="869" spans="1:206" x14ac:dyDescent="0.25">
      <c r="A869" s="5">
        <v>50</v>
      </c>
      <c r="B869" s="5">
        <v>0</v>
      </c>
      <c r="C869" s="5">
        <v>0</v>
      </c>
      <c r="D869" s="5">
        <v>1</v>
      </c>
      <c r="E869" s="5">
        <v>207</v>
      </c>
      <c r="F869" s="5">
        <f>ROUND(Source!U847,O869)</f>
        <v>153.84</v>
      </c>
      <c r="G869" s="5" t="s">
        <v>86</v>
      </c>
      <c r="H869" s="5" t="s">
        <v>87</v>
      </c>
      <c r="I869" s="5"/>
      <c r="J869" s="5"/>
      <c r="K869" s="5">
        <v>207</v>
      </c>
      <c r="L869" s="5">
        <v>21</v>
      </c>
      <c r="M869" s="5">
        <v>3</v>
      </c>
      <c r="N869" s="5" t="s">
        <v>3</v>
      </c>
      <c r="O869" s="5">
        <v>7</v>
      </c>
      <c r="P869" s="5"/>
      <c r="Q869" s="5"/>
      <c r="R869" s="5"/>
      <c r="S869" s="5"/>
      <c r="T869" s="5"/>
      <c r="U869" s="5"/>
      <c r="V869" s="5"/>
      <c r="W869" s="5">
        <v>153.84</v>
      </c>
      <c r="X869" s="5">
        <v>1</v>
      </c>
      <c r="Y869" s="5">
        <v>153.84</v>
      </c>
      <c r="Z869" s="5"/>
      <c r="AA869" s="5"/>
      <c r="AB869" s="5"/>
    </row>
    <row r="870" spans="1:206" x14ac:dyDescent="0.25">
      <c r="A870" s="5">
        <v>50</v>
      </c>
      <c r="B870" s="5">
        <v>0</v>
      </c>
      <c r="C870" s="5">
        <v>0</v>
      </c>
      <c r="D870" s="5">
        <v>1</v>
      </c>
      <c r="E870" s="5">
        <v>208</v>
      </c>
      <c r="F870" s="5">
        <f>ROUND(Source!V847,O870)</f>
        <v>239.13</v>
      </c>
      <c r="G870" s="5" t="s">
        <v>88</v>
      </c>
      <c r="H870" s="5" t="s">
        <v>89</v>
      </c>
      <c r="I870" s="5"/>
      <c r="J870" s="5"/>
      <c r="K870" s="5">
        <v>208</v>
      </c>
      <c r="L870" s="5">
        <v>22</v>
      </c>
      <c r="M870" s="5">
        <v>3</v>
      </c>
      <c r="N870" s="5" t="s">
        <v>3</v>
      </c>
      <c r="O870" s="5">
        <v>7</v>
      </c>
      <c r="P870" s="5"/>
      <c r="Q870" s="5"/>
      <c r="R870" s="5"/>
      <c r="S870" s="5"/>
      <c r="T870" s="5"/>
      <c r="U870" s="5"/>
      <c r="V870" s="5"/>
      <c r="W870" s="5">
        <v>239.13</v>
      </c>
      <c r="X870" s="5">
        <v>1</v>
      </c>
      <c r="Y870" s="5">
        <v>239.13</v>
      </c>
      <c r="Z870" s="5"/>
      <c r="AA870" s="5"/>
      <c r="AB870" s="5"/>
    </row>
    <row r="871" spans="1:206" x14ac:dyDescent="0.25">
      <c r="A871" s="5">
        <v>50</v>
      </c>
      <c r="B871" s="5">
        <v>0</v>
      </c>
      <c r="C871" s="5">
        <v>0</v>
      </c>
      <c r="D871" s="5">
        <v>1</v>
      </c>
      <c r="E871" s="5">
        <v>209</v>
      </c>
      <c r="F871" s="5">
        <f>ROUND(Source!W847,O871)</f>
        <v>0</v>
      </c>
      <c r="G871" s="5" t="s">
        <v>90</v>
      </c>
      <c r="H871" s="5" t="s">
        <v>91</v>
      </c>
      <c r="I871" s="5"/>
      <c r="J871" s="5"/>
      <c r="K871" s="5">
        <v>209</v>
      </c>
      <c r="L871" s="5">
        <v>23</v>
      </c>
      <c r="M871" s="5">
        <v>3</v>
      </c>
      <c r="N871" s="5" t="s">
        <v>3</v>
      </c>
      <c r="O871" s="5">
        <v>2</v>
      </c>
      <c r="P871" s="5"/>
      <c r="Q871" s="5"/>
      <c r="R871" s="5"/>
      <c r="S871" s="5"/>
      <c r="T871" s="5"/>
      <c r="U871" s="5"/>
      <c r="V871" s="5"/>
      <c r="W871" s="5">
        <v>0</v>
      </c>
      <c r="X871" s="5">
        <v>1</v>
      </c>
      <c r="Y871" s="5">
        <v>0</v>
      </c>
      <c r="Z871" s="5"/>
      <c r="AA871" s="5"/>
      <c r="AB871" s="5"/>
    </row>
    <row r="872" spans="1:206" x14ac:dyDescent="0.25">
      <c r="A872" s="5">
        <v>50</v>
      </c>
      <c r="B872" s="5">
        <v>0</v>
      </c>
      <c r="C872" s="5">
        <v>0</v>
      </c>
      <c r="D872" s="5">
        <v>1</v>
      </c>
      <c r="E872" s="5">
        <v>233</v>
      </c>
      <c r="F872" s="5">
        <f>ROUND(Source!BD847,O872)</f>
        <v>0</v>
      </c>
      <c r="G872" s="5" t="s">
        <v>92</v>
      </c>
      <c r="H872" s="5" t="s">
        <v>93</v>
      </c>
      <c r="I872" s="5"/>
      <c r="J872" s="5"/>
      <c r="K872" s="5">
        <v>233</v>
      </c>
      <c r="L872" s="5">
        <v>24</v>
      </c>
      <c r="M872" s="5">
        <v>3</v>
      </c>
      <c r="N872" s="5" t="s">
        <v>3</v>
      </c>
      <c r="O872" s="5">
        <v>2</v>
      </c>
      <c r="P872" s="5"/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/>
      <c r="AA872" s="5"/>
      <c r="AB872" s="5"/>
    </row>
    <row r="873" spans="1:206" x14ac:dyDescent="0.25">
      <c r="A873" s="5">
        <v>50</v>
      </c>
      <c r="B873" s="5">
        <v>0</v>
      </c>
      <c r="C873" s="5">
        <v>0</v>
      </c>
      <c r="D873" s="5">
        <v>1</v>
      </c>
      <c r="E873" s="5">
        <v>210</v>
      </c>
      <c r="F873" s="5">
        <f>ROUND(Source!X847,O873)</f>
        <v>382312.99</v>
      </c>
      <c r="G873" s="5" t="s">
        <v>94</v>
      </c>
      <c r="H873" s="5" t="s">
        <v>95</v>
      </c>
      <c r="I873" s="5"/>
      <c r="J873" s="5"/>
      <c r="K873" s="5">
        <v>210</v>
      </c>
      <c r="L873" s="5">
        <v>25</v>
      </c>
      <c r="M873" s="5">
        <v>3</v>
      </c>
      <c r="N873" s="5" t="s">
        <v>3</v>
      </c>
      <c r="O873" s="5">
        <v>2</v>
      </c>
      <c r="P873" s="5"/>
      <c r="Q873" s="5"/>
      <c r="R873" s="5"/>
      <c r="S873" s="5"/>
      <c r="T873" s="5"/>
      <c r="U873" s="5"/>
      <c r="V873" s="5"/>
      <c r="W873" s="5">
        <v>382312.99</v>
      </c>
      <c r="X873" s="5">
        <v>1</v>
      </c>
      <c r="Y873" s="5">
        <v>382312.99</v>
      </c>
      <c r="Z873" s="5"/>
      <c r="AA873" s="5"/>
      <c r="AB873" s="5"/>
    </row>
    <row r="874" spans="1:206" x14ac:dyDescent="0.25">
      <c r="A874" s="5">
        <v>50</v>
      </c>
      <c r="B874" s="5">
        <v>0</v>
      </c>
      <c r="C874" s="5">
        <v>0</v>
      </c>
      <c r="D874" s="5">
        <v>1</v>
      </c>
      <c r="E874" s="5">
        <v>211</v>
      </c>
      <c r="F874" s="5">
        <f>ROUND(Source!Y847,O874)</f>
        <v>164007</v>
      </c>
      <c r="G874" s="5" t="s">
        <v>96</v>
      </c>
      <c r="H874" s="5" t="s">
        <v>97</v>
      </c>
      <c r="I874" s="5"/>
      <c r="J874" s="5"/>
      <c r="K874" s="5">
        <v>211</v>
      </c>
      <c r="L874" s="5">
        <v>26</v>
      </c>
      <c r="M874" s="5">
        <v>3</v>
      </c>
      <c r="N874" s="5" t="s">
        <v>3</v>
      </c>
      <c r="O874" s="5">
        <v>2</v>
      </c>
      <c r="P874" s="5"/>
      <c r="Q874" s="5"/>
      <c r="R874" s="5"/>
      <c r="S874" s="5"/>
      <c r="T874" s="5"/>
      <c r="U874" s="5"/>
      <c r="V874" s="5"/>
      <c r="W874" s="5">
        <v>164007</v>
      </c>
      <c r="X874" s="5">
        <v>1</v>
      </c>
      <c r="Y874" s="5">
        <v>164007</v>
      </c>
      <c r="Z874" s="5"/>
      <c r="AA874" s="5"/>
      <c r="AB874" s="5"/>
    </row>
    <row r="875" spans="1:206" x14ac:dyDescent="0.25">
      <c r="A875" s="5">
        <v>50</v>
      </c>
      <c r="B875" s="5">
        <v>0</v>
      </c>
      <c r="C875" s="5">
        <v>0</v>
      </c>
      <c r="D875" s="5">
        <v>1</v>
      </c>
      <c r="E875" s="5">
        <v>224</v>
      </c>
      <c r="F875" s="5">
        <f>ROUND(Source!AR847,O875)</f>
        <v>2101807.0099999998</v>
      </c>
      <c r="G875" s="5" t="s">
        <v>98</v>
      </c>
      <c r="H875" s="5" t="s">
        <v>99</v>
      </c>
      <c r="I875" s="5"/>
      <c r="J875" s="5"/>
      <c r="K875" s="5">
        <v>224</v>
      </c>
      <c r="L875" s="5">
        <v>27</v>
      </c>
      <c r="M875" s="5">
        <v>3</v>
      </c>
      <c r="N875" s="5" t="s">
        <v>3</v>
      </c>
      <c r="O875" s="5">
        <v>2</v>
      </c>
      <c r="P875" s="5"/>
      <c r="Q875" s="5"/>
      <c r="R875" s="5"/>
      <c r="S875" s="5"/>
      <c r="T875" s="5"/>
      <c r="U875" s="5"/>
      <c r="V875" s="5"/>
      <c r="W875" s="5">
        <v>2101807.0100000002</v>
      </c>
      <c r="X875" s="5">
        <v>1</v>
      </c>
      <c r="Y875" s="5">
        <v>2101807.0100000002</v>
      </c>
      <c r="Z875" s="5"/>
      <c r="AA875" s="5"/>
      <c r="AB875" s="5"/>
    </row>
    <row r="877" spans="1:206" x14ac:dyDescent="0.25">
      <c r="A877" s="1">
        <v>4</v>
      </c>
      <c r="B877" s="1">
        <v>1</v>
      </c>
      <c r="C877" s="1"/>
      <c r="D877" s="1">
        <f>ROW(A896)</f>
        <v>896</v>
      </c>
      <c r="E877" s="1"/>
      <c r="F877" s="1" t="s">
        <v>18</v>
      </c>
      <c r="G877" s="1" t="s">
        <v>220</v>
      </c>
      <c r="H877" s="1" t="s">
        <v>3</v>
      </c>
      <c r="I877" s="1">
        <v>0</v>
      </c>
      <c r="J877" s="1"/>
      <c r="K877" s="1">
        <v>0</v>
      </c>
      <c r="L877" s="1"/>
      <c r="M877" s="1" t="s">
        <v>3</v>
      </c>
      <c r="N877" s="1"/>
      <c r="O877" s="1"/>
      <c r="P877" s="1"/>
      <c r="Q877" s="1"/>
      <c r="R877" s="1"/>
      <c r="S877" s="1">
        <v>0</v>
      </c>
      <c r="T877" s="1"/>
      <c r="U877" s="1" t="s">
        <v>3</v>
      </c>
      <c r="V877" s="1">
        <v>2</v>
      </c>
      <c r="W877" s="1"/>
      <c r="X877" s="1"/>
      <c r="Y877" s="1"/>
      <c r="Z877" s="1"/>
      <c r="AA877" s="1"/>
      <c r="AB877" s="1" t="s">
        <v>3</v>
      </c>
      <c r="AC877" s="1" t="s">
        <v>3</v>
      </c>
      <c r="AD877" s="1" t="s">
        <v>3</v>
      </c>
      <c r="AE877" s="1" t="s">
        <v>3</v>
      </c>
      <c r="AF877" s="1" t="s">
        <v>3</v>
      </c>
      <c r="AG877" s="1" t="s">
        <v>3</v>
      </c>
      <c r="AH877" s="1"/>
      <c r="AI877" s="1"/>
      <c r="AJ877" s="1"/>
      <c r="AK877" s="1"/>
      <c r="AL877" s="1"/>
      <c r="AM877" s="1"/>
      <c r="AN877" s="1"/>
      <c r="AO877" s="1"/>
      <c r="AP877" s="1" t="s">
        <v>3</v>
      </c>
      <c r="AQ877" s="1" t="s">
        <v>3</v>
      </c>
      <c r="AR877" s="1" t="s">
        <v>3</v>
      </c>
      <c r="AS877" s="1"/>
      <c r="AT877" s="1"/>
      <c r="AU877" s="1"/>
      <c r="AV877" s="1"/>
      <c r="AW877" s="1"/>
      <c r="AX877" s="1"/>
      <c r="AY877" s="1"/>
      <c r="AZ877" s="1" t="s">
        <v>3</v>
      </c>
      <c r="BA877" s="1"/>
      <c r="BB877" s="1" t="s">
        <v>3</v>
      </c>
      <c r="BC877" s="1" t="s">
        <v>3</v>
      </c>
      <c r="BD877" s="1" t="s">
        <v>3</v>
      </c>
      <c r="BE877" s="1" t="s">
        <v>3</v>
      </c>
      <c r="BF877" s="1" t="s">
        <v>3</v>
      </c>
      <c r="BG877" s="1" t="s">
        <v>3</v>
      </c>
      <c r="BH877" s="1" t="s">
        <v>3</v>
      </c>
      <c r="BI877" s="1" t="s">
        <v>3</v>
      </c>
      <c r="BJ877" s="1" t="s">
        <v>3</v>
      </c>
      <c r="BK877" s="1" t="s">
        <v>3</v>
      </c>
      <c r="BL877" s="1" t="s">
        <v>3</v>
      </c>
      <c r="BM877" s="1" t="s">
        <v>3</v>
      </c>
      <c r="BN877" s="1" t="s">
        <v>3</v>
      </c>
      <c r="BO877" s="1" t="s">
        <v>3</v>
      </c>
      <c r="BP877" s="1" t="s">
        <v>3</v>
      </c>
      <c r="BQ877" s="1"/>
      <c r="BR877" s="1"/>
      <c r="BS877" s="1"/>
      <c r="BT877" s="1"/>
      <c r="BU877" s="1"/>
      <c r="BV877" s="1"/>
      <c r="BW877" s="1"/>
      <c r="BX877" s="1">
        <v>0</v>
      </c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>
        <v>0</v>
      </c>
    </row>
    <row r="879" spans="1:206" x14ac:dyDescent="0.25">
      <c r="A879" s="3">
        <v>52</v>
      </c>
      <c r="B879" s="3">
        <f t="shared" ref="B879:G879" si="569">B896</f>
        <v>1</v>
      </c>
      <c r="C879" s="3">
        <f t="shared" si="569"/>
        <v>4</v>
      </c>
      <c r="D879" s="3">
        <f t="shared" si="569"/>
        <v>877</v>
      </c>
      <c r="E879" s="3">
        <f t="shared" si="569"/>
        <v>0</v>
      </c>
      <c r="F879" s="3" t="str">
        <f t="shared" si="569"/>
        <v>Новый раздел</v>
      </c>
      <c r="G879" s="3" t="str">
        <f t="shared" si="569"/>
        <v>ГНБ №15. L=170 м (1 скв., 2  трубы, без напряжения)</v>
      </c>
      <c r="H879" s="3"/>
      <c r="I879" s="3"/>
      <c r="J879" s="3"/>
      <c r="K879" s="3"/>
      <c r="L879" s="3"/>
      <c r="M879" s="3"/>
      <c r="N879" s="3"/>
      <c r="O879" s="3">
        <f t="shared" ref="O879:AT879" si="570">O896</f>
        <v>4521012.26</v>
      </c>
      <c r="P879" s="3">
        <f t="shared" si="570"/>
        <v>1480654.52</v>
      </c>
      <c r="Q879" s="3">
        <f t="shared" si="570"/>
        <v>2146507.79</v>
      </c>
      <c r="R879" s="3">
        <f t="shared" si="570"/>
        <v>556491.78</v>
      </c>
      <c r="S879" s="3">
        <f t="shared" si="570"/>
        <v>337358.17</v>
      </c>
      <c r="T879" s="3">
        <f t="shared" si="570"/>
        <v>0</v>
      </c>
      <c r="U879" s="3">
        <f t="shared" si="570"/>
        <v>379.76000000000005</v>
      </c>
      <c r="V879" s="3">
        <f t="shared" si="570"/>
        <v>544.59999999999991</v>
      </c>
      <c r="W879" s="3">
        <f t="shared" si="570"/>
        <v>0</v>
      </c>
      <c r="X879" s="3">
        <f t="shared" si="570"/>
        <v>949617.48</v>
      </c>
      <c r="Y879" s="3">
        <f t="shared" si="570"/>
        <v>407900.21</v>
      </c>
      <c r="Z879" s="3">
        <f t="shared" si="570"/>
        <v>0</v>
      </c>
      <c r="AA879" s="3">
        <f t="shared" si="570"/>
        <v>0</v>
      </c>
      <c r="AB879" s="3">
        <f t="shared" si="570"/>
        <v>4521012.26</v>
      </c>
      <c r="AC879" s="3">
        <f t="shared" si="570"/>
        <v>1480654.52</v>
      </c>
      <c r="AD879" s="3">
        <f t="shared" si="570"/>
        <v>2146507.79</v>
      </c>
      <c r="AE879" s="3">
        <f t="shared" si="570"/>
        <v>556491.78</v>
      </c>
      <c r="AF879" s="3">
        <f t="shared" si="570"/>
        <v>337358.17</v>
      </c>
      <c r="AG879" s="3">
        <f t="shared" si="570"/>
        <v>0</v>
      </c>
      <c r="AH879" s="3">
        <f t="shared" si="570"/>
        <v>379.76000000000005</v>
      </c>
      <c r="AI879" s="3">
        <f t="shared" si="570"/>
        <v>544.59999999999991</v>
      </c>
      <c r="AJ879" s="3">
        <f t="shared" si="570"/>
        <v>0</v>
      </c>
      <c r="AK879" s="3">
        <f t="shared" si="570"/>
        <v>949617.48</v>
      </c>
      <c r="AL879" s="3">
        <f t="shared" si="570"/>
        <v>407900.21</v>
      </c>
      <c r="AM879" s="3">
        <f t="shared" si="570"/>
        <v>0</v>
      </c>
      <c r="AN879" s="3">
        <f t="shared" si="570"/>
        <v>0</v>
      </c>
      <c r="AO879" s="3">
        <f t="shared" si="570"/>
        <v>0</v>
      </c>
      <c r="AP879" s="3">
        <f t="shared" si="570"/>
        <v>0</v>
      </c>
      <c r="AQ879" s="3">
        <f t="shared" si="570"/>
        <v>0</v>
      </c>
      <c r="AR879" s="3">
        <f t="shared" si="570"/>
        <v>5878529.9500000002</v>
      </c>
      <c r="AS879" s="3">
        <f t="shared" si="570"/>
        <v>5878336.75</v>
      </c>
      <c r="AT879" s="3">
        <f t="shared" si="570"/>
        <v>193.2</v>
      </c>
      <c r="AU879" s="3">
        <f t="shared" ref="AU879:BZ879" si="571">AU896</f>
        <v>0</v>
      </c>
      <c r="AV879" s="3">
        <f t="shared" si="571"/>
        <v>1480654.52</v>
      </c>
      <c r="AW879" s="3">
        <f t="shared" si="571"/>
        <v>1480654.52</v>
      </c>
      <c r="AX879" s="3">
        <f t="shared" si="571"/>
        <v>0</v>
      </c>
      <c r="AY879" s="3">
        <f t="shared" si="571"/>
        <v>1480654.52</v>
      </c>
      <c r="AZ879" s="3">
        <f t="shared" si="571"/>
        <v>0</v>
      </c>
      <c r="BA879" s="3">
        <f t="shared" si="571"/>
        <v>0</v>
      </c>
      <c r="BB879" s="3">
        <f t="shared" si="571"/>
        <v>0</v>
      </c>
      <c r="BC879" s="3">
        <f t="shared" si="571"/>
        <v>0</v>
      </c>
      <c r="BD879" s="3">
        <f t="shared" si="571"/>
        <v>0</v>
      </c>
      <c r="BE879" s="3">
        <f t="shared" si="571"/>
        <v>0</v>
      </c>
      <c r="BF879" s="3">
        <f t="shared" si="571"/>
        <v>0</v>
      </c>
      <c r="BG879" s="3">
        <f t="shared" si="571"/>
        <v>0</v>
      </c>
      <c r="BH879" s="3">
        <f t="shared" si="571"/>
        <v>0</v>
      </c>
      <c r="BI879" s="3">
        <f t="shared" si="571"/>
        <v>0</v>
      </c>
      <c r="BJ879" s="3">
        <f t="shared" si="571"/>
        <v>0</v>
      </c>
      <c r="BK879" s="3">
        <f t="shared" si="571"/>
        <v>0</v>
      </c>
      <c r="BL879" s="3">
        <f t="shared" si="571"/>
        <v>0</v>
      </c>
      <c r="BM879" s="3">
        <f t="shared" si="571"/>
        <v>0</v>
      </c>
      <c r="BN879" s="3">
        <f t="shared" si="571"/>
        <v>0</v>
      </c>
      <c r="BO879" s="3">
        <f t="shared" si="571"/>
        <v>0</v>
      </c>
      <c r="BP879" s="3">
        <f t="shared" si="571"/>
        <v>0</v>
      </c>
      <c r="BQ879" s="3">
        <f t="shared" si="571"/>
        <v>0</v>
      </c>
      <c r="BR879" s="3">
        <f t="shared" si="571"/>
        <v>0</v>
      </c>
      <c r="BS879" s="3">
        <f t="shared" si="571"/>
        <v>0</v>
      </c>
      <c r="BT879" s="3">
        <f t="shared" si="571"/>
        <v>0</v>
      </c>
      <c r="BU879" s="3">
        <f t="shared" si="571"/>
        <v>0</v>
      </c>
      <c r="BV879" s="3">
        <f t="shared" si="571"/>
        <v>0</v>
      </c>
      <c r="BW879" s="3">
        <f t="shared" si="571"/>
        <v>0</v>
      </c>
      <c r="BX879" s="3">
        <f t="shared" si="571"/>
        <v>0</v>
      </c>
      <c r="BY879" s="3">
        <f t="shared" si="571"/>
        <v>0</v>
      </c>
      <c r="BZ879" s="3">
        <f t="shared" si="571"/>
        <v>0</v>
      </c>
      <c r="CA879" s="3">
        <f t="shared" ref="CA879:DF879" si="572">CA896</f>
        <v>5878529.9500000002</v>
      </c>
      <c r="CB879" s="3">
        <f t="shared" si="572"/>
        <v>5878336.75</v>
      </c>
      <c r="CC879" s="3">
        <f t="shared" si="572"/>
        <v>193.2</v>
      </c>
      <c r="CD879" s="3">
        <f t="shared" si="572"/>
        <v>0</v>
      </c>
      <c r="CE879" s="3">
        <f t="shared" si="572"/>
        <v>1480654.52</v>
      </c>
      <c r="CF879" s="3">
        <f t="shared" si="572"/>
        <v>1480654.52</v>
      </c>
      <c r="CG879" s="3">
        <f t="shared" si="572"/>
        <v>0</v>
      </c>
      <c r="CH879" s="3">
        <f t="shared" si="572"/>
        <v>1480654.52</v>
      </c>
      <c r="CI879" s="3">
        <f t="shared" si="572"/>
        <v>0</v>
      </c>
      <c r="CJ879" s="3">
        <f t="shared" si="572"/>
        <v>0</v>
      </c>
      <c r="CK879" s="3">
        <f t="shared" si="572"/>
        <v>0</v>
      </c>
      <c r="CL879" s="3">
        <f t="shared" si="572"/>
        <v>0</v>
      </c>
      <c r="CM879" s="3">
        <f t="shared" si="572"/>
        <v>0</v>
      </c>
      <c r="CN879" s="3">
        <f t="shared" si="572"/>
        <v>0</v>
      </c>
      <c r="CO879" s="3">
        <f t="shared" si="572"/>
        <v>0</v>
      </c>
      <c r="CP879" s="3">
        <f t="shared" si="572"/>
        <v>0</v>
      </c>
      <c r="CQ879" s="3">
        <f t="shared" si="572"/>
        <v>0</v>
      </c>
      <c r="CR879" s="3">
        <f t="shared" si="572"/>
        <v>0</v>
      </c>
      <c r="CS879" s="3">
        <f t="shared" si="572"/>
        <v>0</v>
      </c>
      <c r="CT879" s="3">
        <f t="shared" si="572"/>
        <v>0</v>
      </c>
      <c r="CU879" s="3">
        <f t="shared" si="572"/>
        <v>0</v>
      </c>
      <c r="CV879" s="3">
        <f t="shared" si="572"/>
        <v>0</v>
      </c>
      <c r="CW879" s="3">
        <f t="shared" si="572"/>
        <v>0</v>
      </c>
      <c r="CX879" s="3">
        <f t="shared" si="572"/>
        <v>0</v>
      </c>
      <c r="CY879" s="3">
        <f t="shared" si="572"/>
        <v>0</v>
      </c>
      <c r="CZ879" s="3">
        <f t="shared" si="572"/>
        <v>0</v>
      </c>
      <c r="DA879" s="3">
        <f t="shared" si="572"/>
        <v>0</v>
      </c>
      <c r="DB879" s="3">
        <f t="shared" si="572"/>
        <v>0</v>
      </c>
      <c r="DC879" s="3">
        <f t="shared" si="572"/>
        <v>0</v>
      </c>
      <c r="DD879" s="3">
        <f t="shared" si="572"/>
        <v>0</v>
      </c>
      <c r="DE879" s="3">
        <f t="shared" si="572"/>
        <v>0</v>
      </c>
      <c r="DF879" s="3">
        <f t="shared" si="572"/>
        <v>0</v>
      </c>
      <c r="DG879" s="4">
        <f t="shared" ref="DG879:EL879" si="573">DG896</f>
        <v>0</v>
      </c>
      <c r="DH879" s="4">
        <f t="shared" si="573"/>
        <v>0</v>
      </c>
      <c r="DI879" s="4">
        <f t="shared" si="573"/>
        <v>0</v>
      </c>
      <c r="DJ879" s="4">
        <f t="shared" si="573"/>
        <v>0</v>
      </c>
      <c r="DK879" s="4">
        <f t="shared" si="573"/>
        <v>0</v>
      </c>
      <c r="DL879" s="4">
        <f t="shared" si="573"/>
        <v>0</v>
      </c>
      <c r="DM879" s="4">
        <f t="shared" si="573"/>
        <v>0</v>
      </c>
      <c r="DN879" s="4">
        <f t="shared" si="573"/>
        <v>0</v>
      </c>
      <c r="DO879" s="4">
        <f t="shared" si="573"/>
        <v>0</v>
      </c>
      <c r="DP879" s="4">
        <f t="shared" si="573"/>
        <v>0</v>
      </c>
      <c r="DQ879" s="4">
        <f t="shared" si="573"/>
        <v>0</v>
      </c>
      <c r="DR879" s="4">
        <f t="shared" si="573"/>
        <v>0</v>
      </c>
      <c r="DS879" s="4">
        <f t="shared" si="573"/>
        <v>0</v>
      </c>
      <c r="DT879" s="4">
        <f t="shared" si="573"/>
        <v>0</v>
      </c>
      <c r="DU879" s="4">
        <f t="shared" si="573"/>
        <v>0</v>
      </c>
      <c r="DV879" s="4">
        <f t="shared" si="573"/>
        <v>0</v>
      </c>
      <c r="DW879" s="4">
        <f t="shared" si="573"/>
        <v>0</v>
      </c>
      <c r="DX879" s="4">
        <f t="shared" si="573"/>
        <v>0</v>
      </c>
      <c r="DY879" s="4">
        <f t="shared" si="573"/>
        <v>0</v>
      </c>
      <c r="DZ879" s="4">
        <f t="shared" si="573"/>
        <v>0</v>
      </c>
      <c r="EA879" s="4">
        <f t="shared" si="573"/>
        <v>0</v>
      </c>
      <c r="EB879" s="4">
        <f t="shared" si="573"/>
        <v>0</v>
      </c>
      <c r="EC879" s="4">
        <f t="shared" si="573"/>
        <v>0</v>
      </c>
      <c r="ED879" s="4">
        <f t="shared" si="573"/>
        <v>0</v>
      </c>
      <c r="EE879" s="4">
        <f t="shared" si="573"/>
        <v>0</v>
      </c>
      <c r="EF879" s="4">
        <f t="shared" si="573"/>
        <v>0</v>
      </c>
      <c r="EG879" s="4">
        <f t="shared" si="573"/>
        <v>0</v>
      </c>
      <c r="EH879" s="4">
        <f t="shared" si="573"/>
        <v>0</v>
      </c>
      <c r="EI879" s="4">
        <f t="shared" si="573"/>
        <v>0</v>
      </c>
      <c r="EJ879" s="4">
        <f t="shared" si="573"/>
        <v>0</v>
      </c>
      <c r="EK879" s="4">
        <f t="shared" si="573"/>
        <v>0</v>
      </c>
      <c r="EL879" s="4">
        <f t="shared" si="573"/>
        <v>0</v>
      </c>
      <c r="EM879" s="4">
        <f t="shared" ref="EM879:FR879" si="574">EM896</f>
        <v>0</v>
      </c>
      <c r="EN879" s="4">
        <f t="shared" si="574"/>
        <v>0</v>
      </c>
      <c r="EO879" s="4">
        <f t="shared" si="574"/>
        <v>0</v>
      </c>
      <c r="EP879" s="4">
        <f t="shared" si="574"/>
        <v>0</v>
      </c>
      <c r="EQ879" s="4">
        <f t="shared" si="574"/>
        <v>0</v>
      </c>
      <c r="ER879" s="4">
        <f t="shared" si="574"/>
        <v>0</v>
      </c>
      <c r="ES879" s="4">
        <f t="shared" si="574"/>
        <v>0</v>
      </c>
      <c r="ET879" s="4">
        <f t="shared" si="574"/>
        <v>0</v>
      </c>
      <c r="EU879" s="4">
        <f t="shared" si="574"/>
        <v>0</v>
      </c>
      <c r="EV879" s="4">
        <f t="shared" si="574"/>
        <v>0</v>
      </c>
      <c r="EW879" s="4">
        <f t="shared" si="574"/>
        <v>0</v>
      </c>
      <c r="EX879" s="4">
        <f t="shared" si="574"/>
        <v>0</v>
      </c>
      <c r="EY879" s="4">
        <f t="shared" si="574"/>
        <v>0</v>
      </c>
      <c r="EZ879" s="4">
        <f t="shared" si="574"/>
        <v>0</v>
      </c>
      <c r="FA879" s="4">
        <f t="shared" si="574"/>
        <v>0</v>
      </c>
      <c r="FB879" s="4">
        <f t="shared" si="574"/>
        <v>0</v>
      </c>
      <c r="FC879" s="4">
        <f t="shared" si="574"/>
        <v>0</v>
      </c>
      <c r="FD879" s="4">
        <f t="shared" si="574"/>
        <v>0</v>
      </c>
      <c r="FE879" s="4">
        <f t="shared" si="574"/>
        <v>0</v>
      </c>
      <c r="FF879" s="4">
        <f t="shared" si="574"/>
        <v>0</v>
      </c>
      <c r="FG879" s="4">
        <f t="shared" si="574"/>
        <v>0</v>
      </c>
      <c r="FH879" s="4">
        <f t="shared" si="574"/>
        <v>0</v>
      </c>
      <c r="FI879" s="4">
        <f t="shared" si="574"/>
        <v>0</v>
      </c>
      <c r="FJ879" s="4">
        <f t="shared" si="574"/>
        <v>0</v>
      </c>
      <c r="FK879" s="4">
        <f t="shared" si="574"/>
        <v>0</v>
      </c>
      <c r="FL879" s="4">
        <f t="shared" si="574"/>
        <v>0</v>
      </c>
      <c r="FM879" s="4">
        <f t="shared" si="574"/>
        <v>0</v>
      </c>
      <c r="FN879" s="4">
        <f t="shared" si="574"/>
        <v>0</v>
      </c>
      <c r="FO879" s="4">
        <f t="shared" si="574"/>
        <v>0</v>
      </c>
      <c r="FP879" s="4">
        <f t="shared" si="574"/>
        <v>0</v>
      </c>
      <c r="FQ879" s="4">
        <f t="shared" si="574"/>
        <v>0</v>
      </c>
      <c r="FR879" s="4">
        <f t="shared" si="574"/>
        <v>0</v>
      </c>
      <c r="FS879" s="4">
        <f t="shared" ref="FS879:GX879" si="575">FS896</f>
        <v>0</v>
      </c>
      <c r="FT879" s="4">
        <f t="shared" si="575"/>
        <v>0</v>
      </c>
      <c r="FU879" s="4">
        <f t="shared" si="575"/>
        <v>0</v>
      </c>
      <c r="FV879" s="4">
        <f t="shared" si="575"/>
        <v>0</v>
      </c>
      <c r="FW879" s="4">
        <f t="shared" si="575"/>
        <v>0</v>
      </c>
      <c r="FX879" s="4">
        <f t="shared" si="575"/>
        <v>0</v>
      </c>
      <c r="FY879" s="4">
        <f t="shared" si="575"/>
        <v>0</v>
      </c>
      <c r="FZ879" s="4">
        <f t="shared" si="575"/>
        <v>0</v>
      </c>
      <c r="GA879" s="4">
        <f t="shared" si="575"/>
        <v>0</v>
      </c>
      <c r="GB879" s="4">
        <f t="shared" si="575"/>
        <v>0</v>
      </c>
      <c r="GC879" s="4">
        <f t="shared" si="575"/>
        <v>0</v>
      </c>
      <c r="GD879" s="4">
        <f t="shared" si="575"/>
        <v>0</v>
      </c>
      <c r="GE879" s="4">
        <f t="shared" si="575"/>
        <v>0</v>
      </c>
      <c r="GF879" s="4">
        <f t="shared" si="575"/>
        <v>0</v>
      </c>
      <c r="GG879" s="4">
        <f t="shared" si="575"/>
        <v>0</v>
      </c>
      <c r="GH879" s="4">
        <f t="shared" si="575"/>
        <v>0</v>
      </c>
      <c r="GI879" s="4">
        <f t="shared" si="575"/>
        <v>0</v>
      </c>
      <c r="GJ879" s="4">
        <f t="shared" si="575"/>
        <v>0</v>
      </c>
      <c r="GK879" s="4">
        <f t="shared" si="575"/>
        <v>0</v>
      </c>
      <c r="GL879" s="4">
        <f t="shared" si="575"/>
        <v>0</v>
      </c>
      <c r="GM879" s="4">
        <f t="shared" si="575"/>
        <v>0</v>
      </c>
      <c r="GN879" s="4">
        <f t="shared" si="575"/>
        <v>0</v>
      </c>
      <c r="GO879" s="4">
        <f t="shared" si="575"/>
        <v>0</v>
      </c>
      <c r="GP879" s="4">
        <f t="shared" si="575"/>
        <v>0</v>
      </c>
      <c r="GQ879" s="4">
        <f t="shared" si="575"/>
        <v>0</v>
      </c>
      <c r="GR879" s="4">
        <f t="shared" si="575"/>
        <v>0</v>
      </c>
      <c r="GS879" s="4">
        <f t="shared" si="575"/>
        <v>0</v>
      </c>
      <c r="GT879" s="4">
        <f t="shared" si="575"/>
        <v>0</v>
      </c>
      <c r="GU879" s="4">
        <f t="shared" si="575"/>
        <v>0</v>
      </c>
      <c r="GV879" s="4">
        <f t="shared" si="575"/>
        <v>0</v>
      </c>
      <c r="GW879" s="4">
        <f t="shared" si="575"/>
        <v>0</v>
      </c>
      <c r="GX879" s="4">
        <f t="shared" si="575"/>
        <v>0</v>
      </c>
    </row>
    <row r="881" spans="1:255" x14ac:dyDescent="0.25">
      <c r="A881" s="2">
        <v>17</v>
      </c>
      <c r="B881" s="2">
        <v>1</v>
      </c>
      <c r="C881" s="2">
        <f>ROW(SmtRes!A676)</f>
        <v>676</v>
      </c>
      <c r="D881" s="2">
        <f>ROW(EtalonRes!A660)</f>
        <v>660</v>
      </c>
      <c r="E881" s="2" t="s">
        <v>221</v>
      </c>
      <c r="F881" s="2" t="s">
        <v>163</v>
      </c>
      <c r="G881" s="2" t="s">
        <v>164</v>
      </c>
      <c r="H881" s="2" t="s">
        <v>103</v>
      </c>
      <c r="I881" s="2">
        <f>ROUND(1,7)</f>
        <v>1</v>
      </c>
      <c r="J881" s="2">
        <v>0</v>
      </c>
      <c r="K881" s="2">
        <f>ROUND(1,7)</f>
        <v>1</v>
      </c>
      <c r="L881" s="2"/>
      <c r="M881" s="2"/>
      <c r="N881" s="2"/>
      <c r="O881" s="2">
        <f t="shared" ref="O881:O892" si="576">ROUND(CP881,2)</f>
        <v>10884.03</v>
      </c>
      <c r="P881" s="2">
        <f>SUMIF(SmtRes!AQ673:'SmtRes'!AQ676,"=1",SmtRes!DF673:'SmtRes'!DF676)</f>
        <v>0</v>
      </c>
      <c r="Q881" s="2">
        <f>SUMIF(SmtRes!AQ673:'SmtRes'!AQ676,"=1",SmtRes!DG673:'SmtRes'!DG676)</f>
        <v>8547.2999999999993</v>
      </c>
      <c r="R881" s="2">
        <f>SUMIF(SmtRes!AQ673:'SmtRes'!AQ676,"=1",SmtRes!DH673:'SmtRes'!DH676)</f>
        <v>1849.6599999999999</v>
      </c>
      <c r="S881" s="2">
        <f>SUMIF(SmtRes!AQ673:'SmtRes'!AQ676,"=1",SmtRes!DI673:'SmtRes'!DI676)</f>
        <v>487.07</v>
      </c>
      <c r="T881" s="2">
        <f t="shared" ref="T881:T894" si="577">ROUND(CU881*I881,2)</f>
        <v>0</v>
      </c>
      <c r="U881" s="2">
        <f>SUMIF(SmtRes!AQ673:'SmtRes'!AQ676,"=1",SmtRes!CV673:'SmtRes'!CV676)</f>
        <v>0.6</v>
      </c>
      <c r="V881" s="2">
        <f>SUMIF(SmtRes!AQ673:'SmtRes'!AQ676,"=1",SmtRes!CW673:'SmtRes'!CW676)</f>
        <v>1.7799999999999998</v>
      </c>
      <c r="W881" s="2">
        <f t="shared" ref="W881:W894" si="578">ROUND(CX881*I881,2)</f>
        <v>0</v>
      </c>
      <c r="X881" s="2">
        <f t="shared" ref="X881:X894" si="579">ROUND(CY881,2)</f>
        <v>2476.9299999999998</v>
      </c>
      <c r="Y881" s="2">
        <f t="shared" ref="Y881:Y894" si="580">ROUND(CZ881,2)</f>
        <v>1051.53</v>
      </c>
      <c r="Z881" s="2"/>
      <c r="AA881" s="2">
        <v>78005709</v>
      </c>
      <c r="AB881" s="2">
        <f t="shared" ref="AB881:AB894" si="581">ROUND((AC881+AD881+AF881),6)</f>
        <v>7311.6686</v>
      </c>
      <c r="AC881" s="2">
        <f>ROUND((0),6)</f>
        <v>0</v>
      </c>
      <c r="AD881" s="2">
        <f>ROUND((((SUM(SmtRes!BR673:'SmtRes'!BR676))-(SUM(SmtRes!BS673:'SmtRes'!BS676)))+AE881),6)</f>
        <v>6824.5946000000004</v>
      </c>
      <c r="AE881" s="2">
        <f>ROUND((SUM(SmtRes!BS673:'SmtRes'!BS676)),6)</f>
        <v>1849.663</v>
      </c>
      <c r="AF881" s="2">
        <f>ROUND((SUM(SmtRes!BT673:'SmtRes'!BT676)),6)</f>
        <v>487.07400000000001</v>
      </c>
      <c r="AG881" s="2">
        <f t="shared" ref="AG881:AG894" si="582">ROUND((AP881),6)</f>
        <v>0</v>
      </c>
      <c r="AH881" s="2">
        <f>(SUM(SmtRes!BU673:'SmtRes'!BU676))</f>
        <v>0.6</v>
      </c>
      <c r="AI881" s="2">
        <f>(SUM(SmtRes!BV673:'SmtRes'!BV676))</f>
        <v>1.7799999999999998</v>
      </c>
      <c r="AJ881" s="2">
        <f t="shared" ref="AJ881:AJ894" si="583">(AS881)</f>
        <v>0</v>
      </c>
      <c r="AK881" s="2">
        <v>9161.3315999999995</v>
      </c>
      <c r="AL881" s="2">
        <v>0</v>
      </c>
      <c r="AM881" s="2">
        <v>6824.5946000000004</v>
      </c>
      <c r="AN881" s="2">
        <v>1849.663</v>
      </c>
      <c r="AO881" s="2">
        <v>487.07399999999996</v>
      </c>
      <c r="AP881" s="2">
        <v>0</v>
      </c>
      <c r="AQ881" s="2">
        <v>0.6</v>
      </c>
      <c r="AR881" s="2">
        <v>1.7799999999999998</v>
      </c>
      <c r="AS881" s="2">
        <v>0</v>
      </c>
      <c r="AT881" s="2">
        <v>106</v>
      </c>
      <c r="AU881" s="2">
        <v>45</v>
      </c>
      <c r="AV881" s="2">
        <v>1</v>
      </c>
      <c r="AW881" s="2">
        <v>1</v>
      </c>
      <c r="AX881" s="2"/>
      <c r="AY881" s="2"/>
      <c r="AZ881" s="2">
        <v>1</v>
      </c>
      <c r="BA881" s="2">
        <v>1</v>
      </c>
      <c r="BB881" s="2">
        <v>1</v>
      </c>
      <c r="BC881" s="2">
        <v>1</v>
      </c>
      <c r="BD881" s="2" t="s">
        <v>3</v>
      </c>
      <c r="BE881" s="2" t="s">
        <v>3</v>
      </c>
      <c r="BF881" s="2" t="s">
        <v>3</v>
      </c>
      <c r="BG881" s="2" t="s">
        <v>3</v>
      </c>
      <c r="BH881" s="2">
        <v>0</v>
      </c>
      <c r="BI881" s="2">
        <v>1</v>
      </c>
      <c r="BJ881" s="2" t="s">
        <v>165</v>
      </c>
      <c r="BK881" s="2"/>
      <c r="BL881" s="2"/>
      <c r="BM881" s="2">
        <v>4001</v>
      </c>
      <c r="BN881" s="2">
        <v>0</v>
      </c>
      <c r="BO881" s="2" t="s">
        <v>3</v>
      </c>
      <c r="BP881" s="2">
        <v>0</v>
      </c>
      <c r="BQ881" s="2">
        <v>2</v>
      </c>
      <c r="BR881" s="2">
        <v>0</v>
      </c>
      <c r="BS881" s="2">
        <v>1</v>
      </c>
      <c r="BT881" s="2">
        <v>1</v>
      </c>
      <c r="BU881" s="2">
        <v>1</v>
      </c>
      <c r="BV881" s="2">
        <v>1</v>
      </c>
      <c r="BW881" s="2">
        <v>1</v>
      </c>
      <c r="BX881" s="2">
        <v>1</v>
      </c>
      <c r="BY881" s="2" t="s">
        <v>3</v>
      </c>
      <c r="BZ881" s="2">
        <v>106</v>
      </c>
      <c r="CA881" s="2">
        <v>45</v>
      </c>
      <c r="CB881" s="2" t="s">
        <v>3</v>
      </c>
      <c r="CC881" s="2"/>
      <c r="CD881" s="2"/>
      <c r="CE881" s="2">
        <v>0</v>
      </c>
      <c r="CF881" s="2">
        <v>0</v>
      </c>
      <c r="CG881" s="2">
        <v>0</v>
      </c>
      <c r="CH881" s="2"/>
      <c r="CI881" s="2"/>
      <c r="CJ881" s="2"/>
      <c r="CK881" s="2"/>
      <c r="CL881" s="2"/>
      <c r="CM881" s="2">
        <v>0</v>
      </c>
      <c r="CN881" s="2" t="s">
        <v>3</v>
      </c>
      <c r="CO881" s="2">
        <v>0</v>
      </c>
      <c r="CP881" s="2">
        <f t="shared" ref="CP881:CP892" si="584">(P881+Q881+S881+R881)</f>
        <v>10884.029999999999</v>
      </c>
      <c r="CQ881" s="2">
        <f>SUMIF(SmtRes!AQ673:'SmtRes'!AQ676,"=1",SmtRes!AA673:'SmtRes'!AA676)</f>
        <v>0</v>
      </c>
      <c r="CR881" s="2">
        <f>SUMIF(SmtRes!AQ673:'SmtRes'!AQ676,"=1",SmtRes!AB673:'SmtRes'!AB676)</f>
        <v>14336.71</v>
      </c>
      <c r="CS881" s="2">
        <f>SUMIF(SmtRes!AQ673:'SmtRes'!AQ676,"=1",SmtRes!AC673:'SmtRes'!AC676)</f>
        <v>3113.87</v>
      </c>
      <c r="CT881" s="2">
        <f>SUMIF(SmtRes!AQ673:'SmtRes'!AQ676,"=1",SmtRes!AD673:'SmtRes'!AD676)</f>
        <v>811.79</v>
      </c>
      <c r="CU881" s="2">
        <f t="shared" ref="CU881:CU892" si="585">AG881</f>
        <v>0</v>
      </c>
      <c r="CV881" s="2">
        <f>SUMIF(SmtRes!AQ673:'SmtRes'!AQ676,"=1",SmtRes!BU673:'SmtRes'!BU676)</f>
        <v>0.6</v>
      </c>
      <c r="CW881" s="2">
        <f>SUMIF(SmtRes!AQ673:'SmtRes'!AQ676,"=1",SmtRes!BV673:'SmtRes'!BV676)</f>
        <v>1.7799999999999998</v>
      </c>
      <c r="CX881" s="2">
        <f t="shared" ref="CX881:CX892" si="586">AJ881</f>
        <v>0</v>
      </c>
      <c r="CY881" s="2">
        <f t="shared" ref="CY881:CY888" si="587">(((S881+R881)*AT881)/100)</f>
        <v>2476.9338000000002</v>
      </c>
      <c r="CZ881" s="2">
        <f t="shared" ref="CZ881:CZ888" si="588">(((S881+R881)*AU881)/100)</f>
        <v>1051.5285000000001</v>
      </c>
      <c r="DA881" s="2"/>
      <c r="DB881" s="2"/>
      <c r="DC881" s="2" t="s">
        <v>3</v>
      </c>
      <c r="DD881" s="2" t="s">
        <v>3</v>
      </c>
      <c r="DE881" s="2" t="s">
        <v>3</v>
      </c>
      <c r="DF881" s="2" t="s">
        <v>3</v>
      </c>
      <c r="DG881" s="2" t="s">
        <v>3</v>
      </c>
      <c r="DH881" s="2" t="s">
        <v>3</v>
      </c>
      <c r="DI881" s="2" t="s">
        <v>3</v>
      </c>
      <c r="DJ881" s="2" t="s">
        <v>3</v>
      </c>
      <c r="DK881" s="2" t="s">
        <v>3</v>
      </c>
      <c r="DL881" s="2" t="s">
        <v>3</v>
      </c>
      <c r="DM881" s="2" t="s">
        <v>3</v>
      </c>
      <c r="DN881" s="2">
        <v>0</v>
      </c>
      <c r="DO881" s="2">
        <v>0</v>
      </c>
      <c r="DP881" s="2">
        <v>1</v>
      </c>
      <c r="DQ881" s="2">
        <v>1</v>
      </c>
      <c r="DR881" s="2"/>
      <c r="DS881" s="2"/>
      <c r="DT881" s="2"/>
      <c r="DU881" s="2">
        <v>1013</v>
      </c>
      <c r="DV881" s="2" t="s">
        <v>103</v>
      </c>
      <c r="DW881" s="2" t="s">
        <v>105</v>
      </c>
      <c r="DX881" s="2">
        <v>1</v>
      </c>
      <c r="DY881" s="2"/>
      <c r="DZ881" s="2" t="s">
        <v>3</v>
      </c>
      <c r="EA881" s="2" t="s">
        <v>3</v>
      </c>
      <c r="EB881" s="2" t="s">
        <v>3</v>
      </c>
      <c r="EC881" s="2" t="s">
        <v>3</v>
      </c>
      <c r="ED881" s="2"/>
      <c r="EE881" s="2">
        <v>75084939</v>
      </c>
      <c r="EF881" s="2">
        <v>2</v>
      </c>
      <c r="EG881" s="2" t="s">
        <v>25</v>
      </c>
      <c r="EH881" s="2">
        <v>4</v>
      </c>
      <c r="EI881" s="2" t="s">
        <v>106</v>
      </c>
      <c r="EJ881" s="2">
        <v>1</v>
      </c>
      <c r="EK881" s="2">
        <v>4001</v>
      </c>
      <c r="EL881" s="2" t="s">
        <v>106</v>
      </c>
      <c r="EM881" s="2" t="s">
        <v>107</v>
      </c>
      <c r="EN881" s="2"/>
      <c r="EO881" s="2" t="s">
        <v>3</v>
      </c>
      <c r="EP881" s="2"/>
      <c r="EQ881" s="2">
        <v>0</v>
      </c>
      <c r="ER881" s="2">
        <v>0</v>
      </c>
      <c r="ES881" s="2">
        <v>0</v>
      </c>
      <c r="ET881" s="2">
        <v>0</v>
      </c>
      <c r="EU881" s="2">
        <v>0</v>
      </c>
      <c r="EV881" s="2">
        <v>0</v>
      </c>
      <c r="EW881" s="2">
        <v>0.6</v>
      </c>
      <c r="EX881" s="2">
        <v>1.78</v>
      </c>
      <c r="EY881" s="2">
        <v>0</v>
      </c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>
        <v>0</v>
      </c>
      <c r="FR881" s="2">
        <v>0</v>
      </c>
      <c r="FS881" s="2">
        <v>0</v>
      </c>
      <c r="FT881" s="2"/>
      <c r="FU881" s="2"/>
      <c r="FV881" s="2"/>
      <c r="FW881" s="2"/>
      <c r="FX881" s="2">
        <v>106</v>
      </c>
      <c r="FY881" s="2">
        <v>45</v>
      </c>
      <c r="FZ881" s="2"/>
      <c r="GA881" s="2" t="s">
        <v>3</v>
      </c>
      <c r="GB881" s="2"/>
      <c r="GC881" s="2"/>
      <c r="GD881" s="2">
        <v>1</v>
      </c>
      <c r="GE881" s="2"/>
      <c r="GF881" s="2">
        <v>-6146419</v>
      </c>
      <c r="GG881" s="2">
        <v>2</v>
      </c>
      <c r="GH881" s="2">
        <v>1</v>
      </c>
      <c r="GI881" s="2">
        <v>-2</v>
      </c>
      <c r="GJ881" s="2">
        <v>0</v>
      </c>
      <c r="GK881" s="2">
        <v>0</v>
      </c>
      <c r="GL881" s="2">
        <f t="shared" ref="GL881:GL894" si="589">ROUND(IF(AND(BH881=3,BI881=3,FS881&lt;&gt;0),P881,0),2)</f>
        <v>0</v>
      </c>
      <c r="GM881" s="2">
        <f t="shared" ref="GM881:GM894" si="590">ROUND(O881+X881+Y881,2)+GX881</f>
        <v>14412.49</v>
      </c>
      <c r="GN881" s="2">
        <f t="shared" ref="GN881:GN894" si="591">IF(OR(BI881=0,BI881=1),GM881-GX881,0)</f>
        <v>14412.49</v>
      </c>
      <c r="GO881" s="2">
        <f t="shared" ref="GO881:GO894" si="592">IF(BI881=2,GM881-GX881,0)</f>
        <v>0</v>
      </c>
      <c r="GP881" s="2">
        <f t="shared" ref="GP881:GP894" si="593">IF(BI881=4,GM881-GX881,0)</f>
        <v>0</v>
      </c>
      <c r="GQ881" s="2"/>
      <c r="GR881" s="2">
        <v>0</v>
      </c>
      <c r="GS881" s="2">
        <v>3</v>
      </c>
      <c r="GT881" s="2">
        <v>0</v>
      </c>
      <c r="GU881" s="2" t="s">
        <v>3</v>
      </c>
      <c r="GV881" s="2">
        <f t="shared" ref="GV881:GV894" si="594">ROUND((GT881),6)</f>
        <v>0</v>
      </c>
      <c r="GW881" s="2">
        <v>1</v>
      </c>
      <c r="GX881" s="2">
        <f t="shared" ref="GX881:GX894" si="595">ROUND(HC881*I881,2)</f>
        <v>0</v>
      </c>
      <c r="GY881" s="2"/>
      <c r="GZ881" s="2"/>
      <c r="HA881" s="2">
        <v>0</v>
      </c>
      <c r="HB881" s="2">
        <v>0</v>
      </c>
      <c r="HC881" s="2">
        <f t="shared" ref="HC881:HC892" si="596">GV881*GW881</f>
        <v>0</v>
      </c>
      <c r="HD881" s="2"/>
      <c r="HE881" s="2" t="s">
        <v>3</v>
      </c>
      <c r="HF881" s="2" t="s">
        <v>3</v>
      </c>
      <c r="HG881" s="2"/>
      <c r="HH881" s="2"/>
      <c r="HI881" s="2"/>
      <c r="HJ881" s="2"/>
      <c r="HK881" s="2"/>
      <c r="HL881" s="2"/>
      <c r="HM881" s="2" t="s">
        <v>3</v>
      </c>
      <c r="HN881" s="2" t="s">
        <v>108</v>
      </c>
      <c r="HO881" s="2" t="s">
        <v>109</v>
      </c>
      <c r="HP881" s="2" t="s">
        <v>106</v>
      </c>
      <c r="HQ881" s="2" t="s">
        <v>106</v>
      </c>
      <c r="HR881" s="2"/>
      <c r="HS881" s="2">
        <v>0</v>
      </c>
      <c r="HT881" s="2"/>
      <c r="HU881" s="2"/>
      <c r="HV881" s="2"/>
      <c r="HW881" s="2"/>
      <c r="HX881" s="2"/>
      <c r="HY881" s="2"/>
      <c r="HZ881" s="2"/>
      <c r="IA881" s="2"/>
      <c r="IB881" s="2"/>
      <c r="IC881" s="2"/>
      <c r="ID881" s="2"/>
      <c r="IE881" s="2"/>
      <c r="IF881" s="2"/>
      <c r="IG881" s="2"/>
      <c r="IH881" s="2"/>
      <c r="II881" s="2"/>
      <c r="IJ881" s="2"/>
      <c r="IK881" s="2">
        <v>0</v>
      </c>
      <c r="IL881" s="2"/>
      <c r="IM881" s="2"/>
      <c r="IN881" s="2"/>
      <c r="IO881" s="2"/>
      <c r="IP881" s="2"/>
      <c r="IQ881" s="2"/>
      <c r="IR881" s="2"/>
      <c r="IS881" s="2"/>
      <c r="IT881" s="2"/>
      <c r="IU881" s="2"/>
    </row>
    <row r="882" spans="1:255" x14ac:dyDescent="0.25">
      <c r="A882" s="2">
        <v>17</v>
      </c>
      <c r="B882" s="2">
        <v>1</v>
      </c>
      <c r="C882" s="2">
        <f>ROW(SmtRes!A679)</f>
        <v>679</v>
      </c>
      <c r="D882" s="2">
        <f>ROW(EtalonRes!A663)</f>
        <v>663</v>
      </c>
      <c r="E882" s="2" t="s">
        <v>222</v>
      </c>
      <c r="F882" s="2" t="s">
        <v>166</v>
      </c>
      <c r="G882" s="2" t="s">
        <v>167</v>
      </c>
      <c r="H882" s="2" t="s">
        <v>103</v>
      </c>
      <c r="I882" s="2">
        <f>ROUND(1,7)</f>
        <v>1</v>
      </c>
      <c r="J882" s="2">
        <v>0</v>
      </c>
      <c r="K882" s="2">
        <f>ROUND(1,7)</f>
        <v>1</v>
      </c>
      <c r="L882" s="2"/>
      <c r="M882" s="2"/>
      <c r="N882" s="2"/>
      <c r="O882" s="2">
        <f t="shared" si="576"/>
        <v>3794.22</v>
      </c>
      <c r="P882" s="2">
        <f>SUMIF(SmtRes!AQ677:'SmtRes'!AQ679,"=1",SmtRes!DF677:'SmtRes'!DF679)</f>
        <v>0</v>
      </c>
      <c r="Q882" s="2">
        <f>SUMIF(SmtRes!AQ677:'SmtRes'!AQ679,"=1",SmtRes!DG677:'SmtRes'!DG679)</f>
        <v>3016.11</v>
      </c>
      <c r="R882" s="2">
        <f>SUMIF(SmtRes!AQ677:'SmtRes'!AQ679,"=1",SmtRes!DH677:'SmtRes'!DH679)</f>
        <v>567.04</v>
      </c>
      <c r="S882" s="2">
        <f>SUMIF(SmtRes!AQ677:'SmtRes'!AQ679,"=1",SmtRes!DI677:'SmtRes'!DI679)</f>
        <v>211.07</v>
      </c>
      <c r="T882" s="2">
        <f t="shared" si="577"/>
        <v>0</v>
      </c>
      <c r="U882" s="2">
        <f>SUMIF(SmtRes!AQ677:'SmtRes'!AQ679,"=1",SmtRes!CV677:'SmtRes'!CV679)</f>
        <v>0.26</v>
      </c>
      <c r="V882" s="2">
        <f>SUMIF(SmtRes!AQ677:'SmtRes'!AQ679,"=1",SmtRes!CW677:'SmtRes'!CW679)</f>
        <v>0.52</v>
      </c>
      <c r="W882" s="2">
        <f t="shared" si="578"/>
        <v>0</v>
      </c>
      <c r="X882" s="2">
        <f t="shared" si="579"/>
        <v>824.8</v>
      </c>
      <c r="Y882" s="2">
        <f t="shared" si="580"/>
        <v>350.15</v>
      </c>
      <c r="Z882" s="2"/>
      <c r="AA882" s="2">
        <v>78005709</v>
      </c>
      <c r="AB882" s="2">
        <f t="shared" si="581"/>
        <v>2643.4122000000002</v>
      </c>
      <c r="AC882" s="2">
        <f>ROUND((0),6)</f>
        <v>0</v>
      </c>
      <c r="AD882" s="2">
        <f>ROUND((((SUM(SmtRes!BR677:'SmtRes'!BR679))-(SUM(SmtRes!BS677:'SmtRes'!BS679)))+AE882),6)</f>
        <v>2432.3467999999998</v>
      </c>
      <c r="AE882" s="2">
        <f>ROUND((SUM(SmtRes!BS677:'SmtRes'!BS679)),6)</f>
        <v>567.03920000000005</v>
      </c>
      <c r="AF882" s="2">
        <f>ROUND((SUM(SmtRes!BT677:'SmtRes'!BT679)),6)</f>
        <v>211.06540000000001</v>
      </c>
      <c r="AG882" s="2">
        <f t="shared" si="582"/>
        <v>0</v>
      </c>
      <c r="AH882" s="2">
        <f>(SUM(SmtRes!BU677:'SmtRes'!BU679))</f>
        <v>0.26</v>
      </c>
      <c r="AI882" s="2">
        <f>(SUM(SmtRes!BV677:'SmtRes'!BV679))</f>
        <v>0.52</v>
      </c>
      <c r="AJ882" s="2">
        <f t="shared" si="583"/>
        <v>0</v>
      </c>
      <c r="AK882" s="2">
        <v>3210.4514000000004</v>
      </c>
      <c r="AL882" s="2">
        <v>0</v>
      </c>
      <c r="AM882" s="2">
        <v>2432.3468000000003</v>
      </c>
      <c r="AN882" s="2">
        <v>567.03920000000005</v>
      </c>
      <c r="AO882" s="2">
        <v>211.06540000000001</v>
      </c>
      <c r="AP882" s="2">
        <v>0</v>
      </c>
      <c r="AQ882" s="2">
        <v>0.26</v>
      </c>
      <c r="AR882" s="2">
        <v>0.52</v>
      </c>
      <c r="AS882" s="2">
        <v>0</v>
      </c>
      <c r="AT882" s="2">
        <v>106</v>
      </c>
      <c r="AU882" s="2">
        <v>45</v>
      </c>
      <c r="AV882" s="2">
        <v>1</v>
      </c>
      <c r="AW882" s="2">
        <v>1</v>
      </c>
      <c r="AX882" s="2"/>
      <c r="AY882" s="2"/>
      <c r="AZ882" s="2">
        <v>1</v>
      </c>
      <c r="BA882" s="2">
        <v>1</v>
      </c>
      <c r="BB882" s="2">
        <v>1</v>
      </c>
      <c r="BC882" s="2">
        <v>1</v>
      </c>
      <c r="BD882" s="2" t="s">
        <v>3</v>
      </c>
      <c r="BE882" s="2" t="s">
        <v>3</v>
      </c>
      <c r="BF882" s="2" t="s">
        <v>3</v>
      </c>
      <c r="BG882" s="2" t="s">
        <v>3</v>
      </c>
      <c r="BH882" s="2">
        <v>0</v>
      </c>
      <c r="BI882" s="2">
        <v>1</v>
      </c>
      <c r="BJ882" s="2" t="s">
        <v>168</v>
      </c>
      <c r="BK882" s="2"/>
      <c r="BL882" s="2"/>
      <c r="BM882" s="2">
        <v>4001</v>
      </c>
      <c r="BN882" s="2">
        <v>0</v>
      </c>
      <c r="BO882" s="2" t="s">
        <v>3</v>
      </c>
      <c r="BP882" s="2">
        <v>0</v>
      </c>
      <c r="BQ882" s="2">
        <v>2</v>
      </c>
      <c r="BR882" s="2">
        <v>0</v>
      </c>
      <c r="BS882" s="2">
        <v>1</v>
      </c>
      <c r="BT882" s="2">
        <v>1</v>
      </c>
      <c r="BU882" s="2">
        <v>1</v>
      </c>
      <c r="BV882" s="2">
        <v>1</v>
      </c>
      <c r="BW882" s="2">
        <v>1</v>
      </c>
      <c r="BX882" s="2">
        <v>1</v>
      </c>
      <c r="BY882" s="2" t="s">
        <v>3</v>
      </c>
      <c r="BZ882" s="2">
        <v>106</v>
      </c>
      <c r="CA882" s="2">
        <v>45</v>
      </c>
      <c r="CB882" s="2" t="s">
        <v>3</v>
      </c>
      <c r="CC882" s="2"/>
      <c r="CD882" s="2"/>
      <c r="CE882" s="2">
        <v>0</v>
      </c>
      <c r="CF882" s="2">
        <v>0</v>
      </c>
      <c r="CG882" s="2">
        <v>0</v>
      </c>
      <c r="CH882" s="2"/>
      <c r="CI882" s="2"/>
      <c r="CJ882" s="2"/>
      <c r="CK882" s="2"/>
      <c r="CL882" s="2"/>
      <c r="CM882" s="2">
        <v>0</v>
      </c>
      <c r="CN882" s="2" t="s">
        <v>3</v>
      </c>
      <c r="CO882" s="2">
        <v>0</v>
      </c>
      <c r="CP882" s="2">
        <f t="shared" si="584"/>
        <v>3794.2200000000003</v>
      </c>
      <c r="CQ882" s="2">
        <f>SUMIF(SmtRes!AQ677:'SmtRes'!AQ679,"=1",SmtRes!AA677:'SmtRes'!AA679)</f>
        <v>0</v>
      </c>
      <c r="CR882" s="2">
        <f>SUMIF(SmtRes!AQ677:'SmtRes'!AQ679,"=1",SmtRes!AB677:'SmtRes'!AB679)</f>
        <v>11600.42</v>
      </c>
      <c r="CS882" s="2">
        <f>SUMIF(SmtRes!AQ677:'SmtRes'!AQ679,"=1",SmtRes!AC677:'SmtRes'!AC679)</f>
        <v>2180.92</v>
      </c>
      <c r="CT882" s="2">
        <f>SUMIF(SmtRes!AQ677:'SmtRes'!AQ679,"=1",SmtRes!AD677:'SmtRes'!AD679)</f>
        <v>811.79</v>
      </c>
      <c r="CU882" s="2">
        <f t="shared" si="585"/>
        <v>0</v>
      </c>
      <c r="CV882" s="2">
        <f>SUMIF(SmtRes!AQ677:'SmtRes'!AQ679,"=1",SmtRes!BU677:'SmtRes'!BU679)</f>
        <v>0.26</v>
      </c>
      <c r="CW882" s="2">
        <f>SUMIF(SmtRes!AQ677:'SmtRes'!AQ679,"=1",SmtRes!BV677:'SmtRes'!BV679)</f>
        <v>0.52</v>
      </c>
      <c r="CX882" s="2">
        <f t="shared" si="586"/>
        <v>0</v>
      </c>
      <c r="CY882" s="2">
        <f t="shared" si="587"/>
        <v>824.7965999999999</v>
      </c>
      <c r="CZ882" s="2">
        <f t="shared" si="588"/>
        <v>350.14949999999999</v>
      </c>
      <c r="DA882" s="2"/>
      <c r="DB882" s="2"/>
      <c r="DC882" s="2" t="s">
        <v>3</v>
      </c>
      <c r="DD882" s="2" t="s">
        <v>3</v>
      </c>
      <c r="DE882" s="2" t="s">
        <v>3</v>
      </c>
      <c r="DF882" s="2" t="s">
        <v>3</v>
      </c>
      <c r="DG882" s="2" t="s">
        <v>3</v>
      </c>
      <c r="DH882" s="2" t="s">
        <v>3</v>
      </c>
      <c r="DI882" s="2" t="s">
        <v>3</v>
      </c>
      <c r="DJ882" s="2" t="s">
        <v>3</v>
      </c>
      <c r="DK882" s="2" t="s">
        <v>3</v>
      </c>
      <c r="DL882" s="2" t="s">
        <v>3</v>
      </c>
      <c r="DM882" s="2" t="s">
        <v>3</v>
      </c>
      <c r="DN882" s="2">
        <v>0</v>
      </c>
      <c r="DO882" s="2">
        <v>0</v>
      </c>
      <c r="DP882" s="2">
        <v>1</v>
      </c>
      <c r="DQ882" s="2">
        <v>1</v>
      </c>
      <c r="DR882" s="2"/>
      <c r="DS882" s="2"/>
      <c r="DT882" s="2"/>
      <c r="DU882" s="2">
        <v>1013</v>
      </c>
      <c r="DV882" s="2" t="s">
        <v>103</v>
      </c>
      <c r="DW882" s="2" t="s">
        <v>105</v>
      </c>
      <c r="DX882" s="2">
        <v>1</v>
      </c>
      <c r="DY882" s="2"/>
      <c r="DZ882" s="2" t="s">
        <v>3</v>
      </c>
      <c r="EA882" s="2" t="s">
        <v>3</v>
      </c>
      <c r="EB882" s="2" t="s">
        <v>3</v>
      </c>
      <c r="EC882" s="2" t="s">
        <v>3</v>
      </c>
      <c r="ED882" s="2"/>
      <c r="EE882" s="2">
        <v>75084939</v>
      </c>
      <c r="EF882" s="2">
        <v>2</v>
      </c>
      <c r="EG882" s="2" t="s">
        <v>25</v>
      </c>
      <c r="EH882" s="2">
        <v>4</v>
      </c>
      <c r="EI882" s="2" t="s">
        <v>106</v>
      </c>
      <c r="EJ882" s="2">
        <v>1</v>
      </c>
      <c r="EK882" s="2">
        <v>4001</v>
      </c>
      <c r="EL882" s="2" t="s">
        <v>106</v>
      </c>
      <c r="EM882" s="2" t="s">
        <v>107</v>
      </c>
      <c r="EN882" s="2"/>
      <c r="EO882" s="2" t="s">
        <v>3</v>
      </c>
      <c r="EP882" s="2"/>
      <c r="EQ882" s="2">
        <v>0</v>
      </c>
      <c r="ER882" s="2">
        <v>0</v>
      </c>
      <c r="ES882" s="2">
        <v>0</v>
      </c>
      <c r="ET882" s="2">
        <v>0</v>
      </c>
      <c r="EU882" s="2">
        <v>0</v>
      </c>
      <c r="EV882" s="2">
        <v>0</v>
      </c>
      <c r="EW882" s="2">
        <v>0.26</v>
      </c>
      <c r="EX882" s="2">
        <v>0.52</v>
      </c>
      <c r="EY882" s="2">
        <v>0</v>
      </c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>
        <v>0</v>
      </c>
      <c r="FR882" s="2">
        <v>0</v>
      </c>
      <c r="FS882" s="2">
        <v>0</v>
      </c>
      <c r="FT882" s="2"/>
      <c r="FU882" s="2"/>
      <c r="FV882" s="2"/>
      <c r="FW882" s="2"/>
      <c r="FX882" s="2">
        <v>106</v>
      </c>
      <c r="FY882" s="2">
        <v>45</v>
      </c>
      <c r="FZ882" s="2"/>
      <c r="GA882" s="2" t="s">
        <v>3</v>
      </c>
      <c r="GB882" s="2"/>
      <c r="GC882" s="2"/>
      <c r="GD882" s="2">
        <v>1</v>
      </c>
      <c r="GE882" s="2"/>
      <c r="GF882" s="2">
        <v>634999127</v>
      </c>
      <c r="GG882" s="2">
        <v>2</v>
      </c>
      <c r="GH882" s="2">
        <v>1</v>
      </c>
      <c r="GI882" s="2">
        <v>-2</v>
      </c>
      <c r="GJ882" s="2">
        <v>0</v>
      </c>
      <c r="GK882" s="2">
        <v>0</v>
      </c>
      <c r="GL882" s="2">
        <f t="shared" si="589"/>
        <v>0</v>
      </c>
      <c r="GM882" s="2">
        <f t="shared" si="590"/>
        <v>4969.17</v>
      </c>
      <c r="GN882" s="2">
        <f t="shared" si="591"/>
        <v>4969.17</v>
      </c>
      <c r="GO882" s="2">
        <f t="shared" si="592"/>
        <v>0</v>
      </c>
      <c r="GP882" s="2">
        <f t="shared" si="593"/>
        <v>0</v>
      </c>
      <c r="GQ882" s="2"/>
      <c r="GR882" s="2">
        <v>0</v>
      </c>
      <c r="GS882" s="2">
        <v>3</v>
      </c>
      <c r="GT882" s="2">
        <v>0</v>
      </c>
      <c r="GU882" s="2" t="s">
        <v>3</v>
      </c>
      <c r="GV882" s="2">
        <f t="shared" si="594"/>
        <v>0</v>
      </c>
      <c r="GW882" s="2">
        <v>1</v>
      </c>
      <c r="GX882" s="2">
        <f t="shared" si="595"/>
        <v>0</v>
      </c>
      <c r="GY882" s="2"/>
      <c r="GZ882" s="2"/>
      <c r="HA882" s="2">
        <v>0</v>
      </c>
      <c r="HB882" s="2">
        <v>0</v>
      </c>
      <c r="HC882" s="2">
        <f t="shared" si="596"/>
        <v>0</v>
      </c>
      <c r="HD882" s="2"/>
      <c r="HE882" s="2" t="s">
        <v>3</v>
      </c>
      <c r="HF882" s="2" t="s">
        <v>3</v>
      </c>
      <c r="HG882" s="2"/>
      <c r="HH882" s="2"/>
      <c r="HI882" s="2"/>
      <c r="HJ882" s="2"/>
      <c r="HK882" s="2"/>
      <c r="HL882" s="2"/>
      <c r="HM882" s="2" t="s">
        <v>3</v>
      </c>
      <c r="HN882" s="2" t="s">
        <v>108</v>
      </c>
      <c r="HO882" s="2" t="s">
        <v>109</v>
      </c>
      <c r="HP882" s="2" t="s">
        <v>106</v>
      </c>
      <c r="HQ882" s="2" t="s">
        <v>106</v>
      </c>
      <c r="HR882" s="2"/>
      <c r="HS882" s="2">
        <v>0</v>
      </c>
      <c r="HT882" s="2"/>
      <c r="HU882" s="2"/>
      <c r="HV882" s="2"/>
      <c r="HW882" s="2"/>
      <c r="HX882" s="2"/>
      <c r="HY882" s="2"/>
      <c r="HZ882" s="2"/>
      <c r="IA882" s="2"/>
      <c r="IB882" s="2"/>
      <c r="IC882" s="2"/>
      <c r="ID882" s="2"/>
      <c r="IE882" s="2"/>
      <c r="IF882" s="2"/>
      <c r="IG882" s="2"/>
      <c r="IH882" s="2"/>
      <c r="II882" s="2"/>
      <c r="IJ882" s="2"/>
      <c r="IK882" s="2">
        <v>0</v>
      </c>
      <c r="IL882" s="2"/>
      <c r="IM882" s="2"/>
      <c r="IN882" s="2"/>
      <c r="IO882" s="2"/>
      <c r="IP882" s="2"/>
      <c r="IQ882" s="2"/>
      <c r="IR882" s="2"/>
      <c r="IS882" s="2"/>
      <c r="IT882" s="2"/>
      <c r="IU882" s="2"/>
    </row>
    <row r="883" spans="1:255" x14ac:dyDescent="0.25">
      <c r="A883" s="2">
        <v>17</v>
      </c>
      <c r="B883" s="2">
        <v>1</v>
      </c>
      <c r="C883" s="2">
        <f>ROW(SmtRes!A693)</f>
        <v>693</v>
      </c>
      <c r="D883" s="2">
        <f>ROW(EtalonRes!A677)</f>
        <v>677</v>
      </c>
      <c r="E883" s="2" t="s">
        <v>3</v>
      </c>
      <c r="F883" s="2" t="s">
        <v>169</v>
      </c>
      <c r="G883" s="2" t="s">
        <v>170</v>
      </c>
      <c r="H883" s="2" t="s">
        <v>115</v>
      </c>
      <c r="I883" s="2">
        <f>ROUND(170,7)</f>
        <v>170</v>
      </c>
      <c r="J883" s="2">
        <v>0</v>
      </c>
      <c r="K883" s="2">
        <f>ROUND(170,7)</f>
        <v>170</v>
      </c>
      <c r="L883" s="2"/>
      <c r="M883" s="2"/>
      <c r="N883" s="2"/>
      <c r="O883" s="2">
        <f t="shared" si="576"/>
        <v>3031409.42</v>
      </c>
      <c r="P883" s="2">
        <f>SUMIF(SmtRes!AQ680:'SmtRes'!AQ693,"=1",SmtRes!DF680:'SmtRes'!DF693)</f>
        <v>27067.940000000002</v>
      </c>
      <c r="Q883" s="2">
        <f>SUMIF(SmtRes!AQ680:'SmtRes'!AQ693,"=1",SmtRes!DG680:'SmtRes'!DG693)</f>
        <v>2133228.64</v>
      </c>
      <c r="R883" s="2">
        <f>SUMIF(SmtRes!AQ680:'SmtRes'!AQ693,"=1",SmtRes!DH680:'SmtRes'!DH693)</f>
        <v>554075.07999999996</v>
      </c>
      <c r="S883" s="2">
        <f>SUMIF(SmtRes!AQ680:'SmtRes'!AQ693,"=1",SmtRes!DI680:'SmtRes'!DI693)</f>
        <v>317037.76</v>
      </c>
      <c r="T883" s="2">
        <f t="shared" si="577"/>
        <v>0</v>
      </c>
      <c r="U883" s="2">
        <f>SUMIF(SmtRes!AQ680:'SmtRes'!AQ693,"=1",SmtRes!CV680:'SmtRes'!CV693)</f>
        <v>353.6</v>
      </c>
      <c r="V883" s="2">
        <f>SUMIF(SmtRes!AQ680:'SmtRes'!AQ693,"=1",SmtRes!CW680:'SmtRes'!CW693)</f>
        <v>542.29999999999995</v>
      </c>
      <c r="W883" s="2">
        <f t="shared" si="578"/>
        <v>0</v>
      </c>
      <c r="X883" s="2">
        <f t="shared" si="579"/>
        <v>923379.61</v>
      </c>
      <c r="Y883" s="2">
        <f t="shared" si="580"/>
        <v>392000.78</v>
      </c>
      <c r="Z883" s="2"/>
      <c r="AA883" s="2">
        <v>-1</v>
      </c>
      <c r="AB883" s="2">
        <f t="shared" si="581"/>
        <v>12137.666377</v>
      </c>
      <c r="AC883" s="2">
        <f>ROUND((SUM(SmtRes!BQ680:'SmtRes'!BQ693)),6)</f>
        <v>134.41917699999999</v>
      </c>
      <c r="AD883" s="2">
        <f>ROUND((((SUM(SmtRes!BR680:'SmtRes'!BR693))-(SUM(SmtRes!BS680:'SmtRes'!BS693)))+AE883),6)</f>
        <v>10138.3192</v>
      </c>
      <c r="AE883" s="2">
        <f>ROUND((SUM(SmtRes!BS680:'SmtRes'!BS693)),6)</f>
        <v>3259.2651999999998</v>
      </c>
      <c r="AF883" s="2">
        <f>ROUND((SUM(SmtRes!BT680:'SmtRes'!BT693)),6)</f>
        <v>1864.9280000000001</v>
      </c>
      <c r="AG883" s="2">
        <f t="shared" si="582"/>
        <v>0</v>
      </c>
      <c r="AH883" s="2">
        <f>(SUM(SmtRes!BU680:'SmtRes'!BU693))</f>
        <v>2.08</v>
      </c>
      <c r="AI883" s="2">
        <f>(SUM(SmtRes!BV680:'SmtRes'!BV693))</f>
        <v>3.19</v>
      </c>
      <c r="AJ883" s="2">
        <f t="shared" si="583"/>
        <v>0</v>
      </c>
      <c r="AK883" s="2">
        <v>15396.931576999998</v>
      </c>
      <c r="AL883" s="2">
        <v>134.41917699999999</v>
      </c>
      <c r="AM883" s="2">
        <v>10138.319199999998</v>
      </c>
      <c r="AN883" s="2">
        <v>3259.2652000000003</v>
      </c>
      <c r="AO883" s="2">
        <v>1864.9280000000001</v>
      </c>
      <c r="AP883" s="2">
        <v>0</v>
      </c>
      <c r="AQ883" s="2">
        <v>2.08</v>
      </c>
      <c r="AR883" s="2">
        <v>3.19</v>
      </c>
      <c r="AS883" s="2">
        <v>0</v>
      </c>
      <c r="AT883" s="2">
        <v>106</v>
      </c>
      <c r="AU883" s="2">
        <v>45</v>
      </c>
      <c r="AV883" s="2">
        <v>1</v>
      </c>
      <c r="AW883" s="2">
        <v>1</v>
      </c>
      <c r="AX883" s="2"/>
      <c r="AY883" s="2"/>
      <c r="AZ883" s="2">
        <v>1</v>
      </c>
      <c r="BA883" s="2">
        <v>1</v>
      </c>
      <c r="BB883" s="2">
        <v>1</v>
      </c>
      <c r="BC883" s="2">
        <v>1</v>
      </c>
      <c r="BD883" s="2" t="s">
        <v>3</v>
      </c>
      <c r="BE883" s="2" t="s">
        <v>3</v>
      </c>
      <c r="BF883" s="2" t="s">
        <v>3</v>
      </c>
      <c r="BG883" s="2" t="s">
        <v>3</v>
      </c>
      <c r="BH883" s="2">
        <v>0</v>
      </c>
      <c r="BI883" s="2">
        <v>1</v>
      </c>
      <c r="BJ883" s="2" t="s">
        <v>171</v>
      </c>
      <c r="BK883" s="2"/>
      <c r="BL883" s="2"/>
      <c r="BM883" s="2">
        <v>4001</v>
      </c>
      <c r="BN883" s="2">
        <v>0</v>
      </c>
      <c r="BO883" s="2" t="s">
        <v>3</v>
      </c>
      <c r="BP883" s="2">
        <v>0</v>
      </c>
      <c r="BQ883" s="2">
        <v>2</v>
      </c>
      <c r="BR883" s="2">
        <v>0</v>
      </c>
      <c r="BS883" s="2">
        <v>1</v>
      </c>
      <c r="BT883" s="2">
        <v>1</v>
      </c>
      <c r="BU883" s="2">
        <v>1</v>
      </c>
      <c r="BV883" s="2">
        <v>1</v>
      </c>
      <c r="BW883" s="2">
        <v>1</v>
      </c>
      <c r="BX883" s="2">
        <v>1</v>
      </c>
      <c r="BY883" s="2" t="s">
        <v>3</v>
      </c>
      <c r="BZ883" s="2">
        <v>106</v>
      </c>
      <c r="CA883" s="2">
        <v>45</v>
      </c>
      <c r="CB883" s="2" t="s">
        <v>3</v>
      </c>
      <c r="CC883" s="2"/>
      <c r="CD883" s="2"/>
      <c r="CE883" s="2">
        <v>0</v>
      </c>
      <c r="CF883" s="2">
        <v>0</v>
      </c>
      <c r="CG883" s="2">
        <v>0</v>
      </c>
      <c r="CH883" s="2"/>
      <c r="CI883" s="2"/>
      <c r="CJ883" s="2"/>
      <c r="CK883" s="2"/>
      <c r="CL883" s="2"/>
      <c r="CM883" s="2">
        <v>0</v>
      </c>
      <c r="CN883" s="2" t="s">
        <v>3</v>
      </c>
      <c r="CO883" s="2">
        <v>0</v>
      </c>
      <c r="CP883" s="2">
        <f t="shared" si="584"/>
        <v>3031409.42</v>
      </c>
      <c r="CQ883" s="2">
        <f>SUMIF(SmtRes!AQ680:'SmtRes'!AQ693,"=1",SmtRes!AA680:'SmtRes'!AA693)</f>
        <v>43845.46</v>
      </c>
      <c r="CR883" s="2">
        <f>SUMIF(SmtRes!AQ680:'SmtRes'!AQ693,"=1",SmtRes!AB680:'SmtRes'!AB693)</f>
        <v>19086.300000000003</v>
      </c>
      <c r="CS883" s="2">
        <f>SUMIF(SmtRes!AQ680:'SmtRes'!AQ693,"=1",SmtRes!AC680:'SmtRes'!AC693)</f>
        <v>7039.53</v>
      </c>
      <c r="CT883" s="2">
        <f>SUMIF(SmtRes!AQ680:'SmtRes'!AQ693,"=1",SmtRes!AD680:'SmtRes'!AD693)</f>
        <v>896.6</v>
      </c>
      <c r="CU883" s="2">
        <f t="shared" si="585"/>
        <v>0</v>
      </c>
      <c r="CV883" s="2">
        <f>SUMIF(SmtRes!AQ680:'SmtRes'!AQ693,"=1",SmtRes!BU680:'SmtRes'!BU693)</f>
        <v>2.08</v>
      </c>
      <c r="CW883" s="2">
        <f>SUMIF(SmtRes!AQ680:'SmtRes'!AQ693,"=1",SmtRes!BV680:'SmtRes'!BV693)</f>
        <v>3.19</v>
      </c>
      <c r="CX883" s="2">
        <f t="shared" si="586"/>
        <v>0</v>
      </c>
      <c r="CY883" s="2">
        <f t="shared" si="587"/>
        <v>923379.61039999989</v>
      </c>
      <c r="CZ883" s="2">
        <f t="shared" si="588"/>
        <v>392000.77799999999</v>
      </c>
      <c r="DA883" s="2"/>
      <c r="DB883" s="2"/>
      <c r="DC883" s="2" t="s">
        <v>3</v>
      </c>
      <c r="DD883" s="2" t="s">
        <v>3</v>
      </c>
      <c r="DE883" s="2" t="s">
        <v>3</v>
      </c>
      <c r="DF883" s="2" t="s">
        <v>3</v>
      </c>
      <c r="DG883" s="2" t="s">
        <v>3</v>
      </c>
      <c r="DH883" s="2" t="s">
        <v>3</v>
      </c>
      <c r="DI883" s="2" t="s">
        <v>3</v>
      </c>
      <c r="DJ883" s="2" t="s">
        <v>3</v>
      </c>
      <c r="DK883" s="2" t="s">
        <v>3</v>
      </c>
      <c r="DL883" s="2" t="s">
        <v>3</v>
      </c>
      <c r="DM883" s="2" t="s">
        <v>3</v>
      </c>
      <c r="DN883" s="2">
        <v>0</v>
      </c>
      <c r="DO883" s="2">
        <v>0</v>
      </c>
      <c r="DP883" s="2">
        <v>1</v>
      </c>
      <c r="DQ883" s="2">
        <v>1</v>
      </c>
      <c r="DR883" s="2"/>
      <c r="DS883" s="2"/>
      <c r="DT883" s="2"/>
      <c r="DU883" s="2">
        <v>1003</v>
      </c>
      <c r="DV883" s="2" t="s">
        <v>115</v>
      </c>
      <c r="DW883" s="2" t="s">
        <v>115</v>
      </c>
      <c r="DX883" s="2">
        <v>1</v>
      </c>
      <c r="DY883" s="2"/>
      <c r="DZ883" s="2" t="s">
        <v>3</v>
      </c>
      <c r="EA883" s="2" t="s">
        <v>3</v>
      </c>
      <c r="EB883" s="2" t="s">
        <v>3</v>
      </c>
      <c r="EC883" s="2" t="s">
        <v>3</v>
      </c>
      <c r="ED883" s="2"/>
      <c r="EE883" s="2">
        <v>75084939</v>
      </c>
      <c r="EF883" s="2">
        <v>2</v>
      </c>
      <c r="EG883" s="2" t="s">
        <v>25</v>
      </c>
      <c r="EH883" s="2">
        <v>4</v>
      </c>
      <c r="EI883" s="2" t="s">
        <v>106</v>
      </c>
      <c r="EJ883" s="2">
        <v>1</v>
      </c>
      <c r="EK883" s="2">
        <v>4001</v>
      </c>
      <c r="EL883" s="2" t="s">
        <v>106</v>
      </c>
      <c r="EM883" s="2" t="s">
        <v>107</v>
      </c>
      <c r="EN883" s="2"/>
      <c r="EO883" s="2" t="s">
        <v>3</v>
      </c>
      <c r="EP883" s="2"/>
      <c r="EQ883" s="2">
        <v>1024</v>
      </c>
      <c r="ER883" s="2">
        <v>0</v>
      </c>
      <c r="ES883" s="2">
        <v>0</v>
      </c>
      <c r="ET883" s="2">
        <v>0</v>
      </c>
      <c r="EU883" s="2">
        <v>0</v>
      </c>
      <c r="EV883" s="2">
        <v>0</v>
      </c>
      <c r="EW883" s="2">
        <v>2.08</v>
      </c>
      <c r="EX883" s="2">
        <v>3.19</v>
      </c>
      <c r="EY883" s="2">
        <v>0</v>
      </c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>
        <v>0</v>
      </c>
      <c r="FR883" s="2">
        <v>0</v>
      </c>
      <c r="FS883" s="2">
        <v>0</v>
      </c>
      <c r="FT883" s="2"/>
      <c r="FU883" s="2"/>
      <c r="FV883" s="2"/>
      <c r="FW883" s="2"/>
      <c r="FX883" s="2">
        <v>106</v>
      </c>
      <c r="FY883" s="2">
        <v>45</v>
      </c>
      <c r="FZ883" s="2"/>
      <c r="GA883" s="2" t="s">
        <v>3</v>
      </c>
      <c r="GB883" s="2"/>
      <c r="GC883" s="2"/>
      <c r="GD883" s="2">
        <v>1</v>
      </c>
      <c r="GE883" s="2"/>
      <c r="GF883" s="2">
        <v>1690810863</v>
      </c>
      <c r="GG883" s="2">
        <v>2</v>
      </c>
      <c r="GH883" s="2">
        <v>1</v>
      </c>
      <c r="GI883" s="2">
        <v>-2</v>
      </c>
      <c r="GJ883" s="2">
        <v>0</v>
      </c>
      <c r="GK883" s="2">
        <v>0</v>
      </c>
      <c r="GL883" s="2">
        <f t="shared" si="589"/>
        <v>0</v>
      </c>
      <c r="GM883" s="2">
        <f t="shared" si="590"/>
        <v>4346789.8099999996</v>
      </c>
      <c r="GN883" s="2">
        <f t="shared" si="591"/>
        <v>4346789.8099999996</v>
      </c>
      <c r="GO883" s="2">
        <f t="shared" si="592"/>
        <v>0</v>
      </c>
      <c r="GP883" s="2">
        <f t="shared" si="593"/>
        <v>0</v>
      </c>
      <c r="GQ883" s="2"/>
      <c r="GR883" s="2">
        <v>0</v>
      </c>
      <c r="GS883" s="2">
        <v>3</v>
      </c>
      <c r="GT883" s="2">
        <v>0</v>
      </c>
      <c r="GU883" s="2" t="s">
        <v>3</v>
      </c>
      <c r="GV883" s="2">
        <f t="shared" si="594"/>
        <v>0</v>
      </c>
      <c r="GW883" s="2">
        <v>1</v>
      </c>
      <c r="GX883" s="2">
        <f t="shared" si="595"/>
        <v>0</v>
      </c>
      <c r="GY883" s="2"/>
      <c r="GZ883" s="2"/>
      <c r="HA883" s="2">
        <v>0</v>
      </c>
      <c r="HB883" s="2">
        <v>0</v>
      </c>
      <c r="HC883" s="2">
        <f t="shared" si="596"/>
        <v>0</v>
      </c>
      <c r="HD883" s="2"/>
      <c r="HE883" s="2" t="s">
        <v>3</v>
      </c>
      <c r="HF883" s="2" t="s">
        <v>3</v>
      </c>
      <c r="HG883" s="2"/>
      <c r="HH883" s="2"/>
      <c r="HI883" s="2"/>
      <c r="HJ883" s="2"/>
      <c r="HK883" s="2"/>
      <c r="HL883" s="2"/>
      <c r="HM883" s="2" t="s">
        <v>3</v>
      </c>
      <c r="HN883" s="2" t="s">
        <v>108</v>
      </c>
      <c r="HO883" s="2" t="s">
        <v>109</v>
      </c>
      <c r="HP883" s="2" t="s">
        <v>106</v>
      </c>
      <c r="HQ883" s="2" t="s">
        <v>106</v>
      </c>
      <c r="HR883" s="2"/>
      <c r="HS883" s="2">
        <v>0</v>
      </c>
      <c r="HT883" s="2"/>
      <c r="HU883" s="2"/>
      <c r="HV883" s="2"/>
      <c r="HW883" s="2"/>
      <c r="HX883" s="2"/>
      <c r="HY883" s="2"/>
      <c r="HZ883" s="2"/>
      <c r="IA883" s="2"/>
      <c r="IB883" s="2"/>
      <c r="IC883" s="2"/>
      <c r="ID883" s="2"/>
      <c r="IE883" s="2"/>
      <c r="IF883" s="2"/>
      <c r="IG883" s="2"/>
      <c r="IH883" s="2"/>
      <c r="II883" s="2"/>
      <c r="IJ883" s="2"/>
      <c r="IK883" s="2">
        <v>0</v>
      </c>
      <c r="IL883" s="2"/>
      <c r="IM883" s="2"/>
      <c r="IN883" s="2"/>
      <c r="IO883" s="2"/>
      <c r="IP883" s="2"/>
      <c r="IQ883" s="2"/>
      <c r="IR883" s="2"/>
      <c r="IS883" s="2"/>
      <c r="IT883" s="2"/>
      <c r="IU883" s="2"/>
    </row>
    <row r="884" spans="1:255" x14ac:dyDescent="0.25">
      <c r="A884" s="2">
        <v>18</v>
      </c>
      <c r="B884" s="2">
        <v>1</v>
      </c>
      <c r="C884" s="2">
        <v>691</v>
      </c>
      <c r="D884" s="2"/>
      <c r="E884" s="2" t="s">
        <v>3</v>
      </c>
      <c r="F884" s="2" t="s">
        <v>117</v>
      </c>
      <c r="G884" s="2" t="s">
        <v>118</v>
      </c>
      <c r="H884" s="2" t="s">
        <v>119</v>
      </c>
      <c r="I884" s="2">
        <f>I883*J884</f>
        <v>19.856000000000002</v>
      </c>
      <c r="J884" s="2">
        <v>0.11680000000000001</v>
      </c>
      <c r="K884" s="2">
        <v>0.1168</v>
      </c>
      <c r="L884" s="2"/>
      <c r="M884" s="2"/>
      <c r="N884" s="2"/>
      <c r="O884" s="2">
        <f t="shared" si="576"/>
        <v>281017.8</v>
      </c>
      <c r="P884" s="2">
        <f>ROUND(CQ884*I884,2)</f>
        <v>281017.8</v>
      </c>
      <c r="Q884" s="2">
        <f>ROUND(CR884*I884,2)</f>
        <v>0</v>
      </c>
      <c r="R884" s="2">
        <f>ROUND(CS884*I884,2)</f>
        <v>0</v>
      </c>
      <c r="S884" s="2">
        <f>ROUND(CT884*I884,2)</f>
        <v>0</v>
      </c>
      <c r="T884" s="2">
        <f t="shared" si="577"/>
        <v>0</v>
      </c>
      <c r="U884" s="2">
        <f>ROUND(CV884*I884,7)</f>
        <v>0</v>
      </c>
      <c r="V884" s="2">
        <f>ROUND(CW884*I884,7)</f>
        <v>0</v>
      </c>
      <c r="W884" s="2">
        <f t="shared" si="578"/>
        <v>0</v>
      </c>
      <c r="X884" s="2">
        <f t="shared" si="579"/>
        <v>0</v>
      </c>
      <c r="Y884" s="2">
        <f t="shared" si="580"/>
        <v>0</v>
      </c>
      <c r="Z884" s="2"/>
      <c r="AA884" s="2">
        <v>-1</v>
      </c>
      <c r="AB884" s="2">
        <f t="shared" si="581"/>
        <v>16456.73</v>
      </c>
      <c r="AC884" s="2">
        <f>ROUND((ES884),6)</f>
        <v>16456.73</v>
      </c>
      <c r="AD884" s="2">
        <f>ROUND((((ET884)-(EU884))+AE884),6)</f>
        <v>0</v>
      </c>
      <c r="AE884" s="2">
        <f>ROUND((EU884),6)</f>
        <v>0</v>
      </c>
      <c r="AF884" s="2">
        <f>ROUND((EV884),6)</f>
        <v>0</v>
      </c>
      <c r="AG884" s="2">
        <f t="shared" si="582"/>
        <v>0</v>
      </c>
      <c r="AH884" s="2">
        <f>(EW884)</f>
        <v>0</v>
      </c>
      <c r="AI884" s="2">
        <f>(EX884)</f>
        <v>0</v>
      </c>
      <c r="AJ884" s="2">
        <f t="shared" si="583"/>
        <v>0</v>
      </c>
      <c r="AK884" s="2">
        <v>16456.73</v>
      </c>
      <c r="AL884" s="2">
        <v>16456.73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106</v>
      </c>
      <c r="AU884" s="2">
        <v>45</v>
      </c>
      <c r="AV884" s="2">
        <v>1</v>
      </c>
      <c r="AW884" s="2">
        <v>1</v>
      </c>
      <c r="AX884" s="2"/>
      <c r="AY884" s="2"/>
      <c r="AZ884" s="2">
        <v>1</v>
      </c>
      <c r="BA884" s="2">
        <v>1</v>
      </c>
      <c r="BB884" s="2">
        <v>1</v>
      </c>
      <c r="BC884" s="2">
        <v>0.86</v>
      </c>
      <c r="BD884" s="2" t="s">
        <v>3</v>
      </c>
      <c r="BE884" s="2" t="s">
        <v>3</v>
      </c>
      <c r="BF884" s="2" t="s">
        <v>3</v>
      </c>
      <c r="BG884" s="2" t="s">
        <v>3</v>
      </c>
      <c r="BH884" s="2">
        <v>3</v>
      </c>
      <c r="BI884" s="2">
        <v>1</v>
      </c>
      <c r="BJ884" s="2" t="s">
        <v>120</v>
      </c>
      <c r="BK884" s="2"/>
      <c r="BL884" s="2"/>
      <c r="BM884" s="2">
        <v>4001</v>
      </c>
      <c r="BN884" s="2">
        <v>0</v>
      </c>
      <c r="BO884" s="2" t="s">
        <v>117</v>
      </c>
      <c r="BP884" s="2">
        <v>1</v>
      </c>
      <c r="BQ884" s="2">
        <v>2</v>
      </c>
      <c r="BR884" s="2">
        <v>0</v>
      </c>
      <c r="BS884" s="2">
        <v>1</v>
      </c>
      <c r="BT884" s="2">
        <v>1</v>
      </c>
      <c r="BU884" s="2">
        <v>1</v>
      </c>
      <c r="BV884" s="2">
        <v>1</v>
      </c>
      <c r="BW884" s="2">
        <v>1</v>
      </c>
      <c r="BX884" s="2">
        <v>1</v>
      </c>
      <c r="BY884" s="2" t="s">
        <v>3</v>
      </c>
      <c r="BZ884" s="2">
        <v>106</v>
      </c>
      <c r="CA884" s="2">
        <v>45</v>
      </c>
      <c r="CB884" s="2" t="s">
        <v>3</v>
      </c>
      <c r="CC884" s="2"/>
      <c r="CD884" s="2"/>
      <c r="CE884" s="2">
        <v>0</v>
      </c>
      <c r="CF884" s="2">
        <v>0</v>
      </c>
      <c r="CG884" s="2">
        <v>0</v>
      </c>
      <c r="CH884" s="2"/>
      <c r="CI884" s="2"/>
      <c r="CJ884" s="2"/>
      <c r="CK884" s="2"/>
      <c r="CL884" s="2"/>
      <c r="CM884" s="2">
        <v>0</v>
      </c>
      <c r="CN884" s="2" t="s">
        <v>3</v>
      </c>
      <c r="CO884" s="2">
        <v>0</v>
      </c>
      <c r="CP884" s="2">
        <f t="shared" si="584"/>
        <v>281017.8</v>
      </c>
      <c r="CQ884" s="2">
        <f>ROUND(AL884*BC884,2)</f>
        <v>14152.79</v>
      </c>
      <c r="CR884" s="2">
        <f>ROUND(AM884*BB884,2)</f>
        <v>0</v>
      </c>
      <c r="CS884" s="2">
        <f>ROUND(AN884*BS884,2)</f>
        <v>0</v>
      </c>
      <c r="CT884" s="2">
        <f>ROUND(AO884*BA884,2)</f>
        <v>0</v>
      </c>
      <c r="CU884" s="2">
        <f t="shared" si="585"/>
        <v>0</v>
      </c>
      <c r="CV884" s="2">
        <f>AH884</f>
        <v>0</v>
      </c>
      <c r="CW884" s="2">
        <f>AI884</f>
        <v>0</v>
      </c>
      <c r="CX884" s="2">
        <f t="shared" si="586"/>
        <v>0</v>
      </c>
      <c r="CY884" s="2">
        <f t="shared" si="587"/>
        <v>0</v>
      </c>
      <c r="CZ884" s="2">
        <f t="shared" si="588"/>
        <v>0</v>
      </c>
      <c r="DA884" s="2"/>
      <c r="DB884" s="2"/>
      <c r="DC884" s="2" t="s">
        <v>3</v>
      </c>
      <c r="DD884" s="2" t="s">
        <v>3</v>
      </c>
      <c r="DE884" s="2" t="s">
        <v>3</v>
      </c>
      <c r="DF884" s="2" t="s">
        <v>3</v>
      </c>
      <c r="DG884" s="2" t="s">
        <v>3</v>
      </c>
      <c r="DH884" s="2" t="s">
        <v>3</v>
      </c>
      <c r="DI884" s="2" t="s">
        <v>3</v>
      </c>
      <c r="DJ884" s="2" t="s">
        <v>3</v>
      </c>
      <c r="DK884" s="2" t="s">
        <v>3</v>
      </c>
      <c r="DL884" s="2" t="s">
        <v>3</v>
      </c>
      <c r="DM884" s="2" t="s">
        <v>3</v>
      </c>
      <c r="DN884" s="2">
        <v>0</v>
      </c>
      <c r="DO884" s="2">
        <v>0</v>
      </c>
      <c r="DP884" s="2">
        <v>1</v>
      </c>
      <c r="DQ884" s="2">
        <v>1</v>
      </c>
      <c r="DR884" s="2"/>
      <c r="DS884" s="2"/>
      <c r="DT884" s="2"/>
      <c r="DU884" s="2">
        <v>1009</v>
      </c>
      <c r="DV884" s="2" t="s">
        <v>119</v>
      </c>
      <c r="DW884" s="2" t="s">
        <v>119</v>
      </c>
      <c r="DX884" s="2">
        <v>1000</v>
      </c>
      <c r="DY884" s="2"/>
      <c r="DZ884" s="2" t="s">
        <v>3</v>
      </c>
      <c r="EA884" s="2" t="s">
        <v>3</v>
      </c>
      <c r="EB884" s="2" t="s">
        <v>3</v>
      </c>
      <c r="EC884" s="2" t="s">
        <v>3</v>
      </c>
      <c r="ED884" s="2"/>
      <c r="EE884" s="2">
        <v>75084939</v>
      </c>
      <c r="EF884" s="2">
        <v>2</v>
      </c>
      <c r="EG884" s="2" t="s">
        <v>25</v>
      </c>
      <c r="EH884" s="2">
        <v>4</v>
      </c>
      <c r="EI884" s="2" t="s">
        <v>106</v>
      </c>
      <c r="EJ884" s="2">
        <v>1</v>
      </c>
      <c r="EK884" s="2">
        <v>4001</v>
      </c>
      <c r="EL884" s="2" t="s">
        <v>106</v>
      </c>
      <c r="EM884" s="2" t="s">
        <v>107</v>
      </c>
      <c r="EN884" s="2"/>
      <c r="EO884" s="2" t="s">
        <v>3</v>
      </c>
      <c r="EP884" s="2"/>
      <c r="EQ884" s="2">
        <v>1024</v>
      </c>
      <c r="ER884" s="2">
        <v>16456.73</v>
      </c>
      <c r="ES884" s="2">
        <v>16456.73</v>
      </c>
      <c r="ET884" s="2">
        <v>0</v>
      </c>
      <c r="EU884" s="2">
        <v>0</v>
      </c>
      <c r="EV884" s="2">
        <v>0</v>
      </c>
      <c r="EW884" s="2">
        <v>0</v>
      </c>
      <c r="EX884" s="2">
        <v>0</v>
      </c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>
        <v>0</v>
      </c>
      <c r="FR884" s="2">
        <v>0</v>
      </c>
      <c r="FS884" s="2">
        <v>0</v>
      </c>
      <c r="FT884" s="2"/>
      <c r="FU884" s="2"/>
      <c r="FV884" s="2"/>
      <c r="FW884" s="2"/>
      <c r="FX884" s="2">
        <v>106</v>
      </c>
      <c r="FY884" s="2">
        <v>45</v>
      </c>
      <c r="FZ884" s="2"/>
      <c r="GA884" s="2" t="s">
        <v>3</v>
      </c>
      <c r="GB884" s="2"/>
      <c r="GC884" s="2"/>
      <c r="GD884" s="2">
        <v>1</v>
      </c>
      <c r="GE884" s="2"/>
      <c r="GF884" s="2">
        <v>-1591594887</v>
      </c>
      <c r="GG884" s="2">
        <v>2</v>
      </c>
      <c r="GH884" s="2">
        <v>1</v>
      </c>
      <c r="GI884" s="2">
        <v>2</v>
      </c>
      <c r="GJ884" s="2">
        <v>0</v>
      </c>
      <c r="GK884" s="2">
        <v>0</v>
      </c>
      <c r="GL884" s="2">
        <f t="shared" si="589"/>
        <v>0</v>
      </c>
      <c r="GM884" s="2">
        <f t="shared" si="590"/>
        <v>281017.8</v>
      </c>
      <c r="GN884" s="2">
        <f t="shared" si="591"/>
        <v>281017.8</v>
      </c>
      <c r="GO884" s="2">
        <f t="shared" si="592"/>
        <v>0</v>
      </c>
      <c r="GP884" s="2">
        <f t="shared" si="593"/>
        <v>0</v>
      </c>
      <c r="GQ884" s="2"/>
      <c r="GR884" s="2">
        <v>0</v>
      </c>
      <c r="GS884" s="2">
        <v>3</v>
      </c>
      <c r="GT884" s="2">
        <v>0</v>
      </c>
      <c r="GU884" s="2" t="s">
        <v>3</v>
      </c>
      <c r="GV884" s="2">
        <f t="shared" si="594"/>
        <v>0</v>
      </c>
      <c r="GW884" s="2">
        <v>1</v>
      </c>
      <c r="GX884" s="2">
        <f t="shared" si="595"/>
        <v>0</v>
      </c>
      <c r="GY884" s="2"/>
      <c r="GZ884" s="2"/>
      <c r="HA884" s="2">
        <v>0</v>
      </c>
      <c r="HB884" s="2">
        <v>0</v>
      </c>
      <c r="HC884" s="2">
        <f t="shared" si="596"/>
        <v>0</v>
      </c>
      <c r="HD884" s="2"/>
      <c r="HE884" s="2" t="s">
        <v>3</v>
      </c>
      <c r="HF884" s="2" t="s">
        <v>3</v>
      </c>
      <c r="HG884" s="2"/>
      <c r="HH884" s="2"/>
      <c r="HI884" s="2"/>
      <c r="HJ884" s="2"/>
      <c r="HK884" s="2"/>
      <c r="HL884" s="2"/>
      <c r="HM884" s="2" t="s">
        <v>3</v>
      </c>
      <c r="HN884" s="2" t="s">
        <v>108</v>
      </c>
      <c r="HO884" s="2" t="s">
        <v>109</v>
      </c>
      <c r="HP884" s="2" t="s">
        <v>106</v>
      </c>
      <c r="HQ884" s="2" t="s">
        <v>106</v>
      </c>
      <c r="HR884" s="2"/>
      <c r="HS884" s="2">
        <v>0</v>
      </c>
      <c r="HT884" s="2"/>
      <c r="HU884" s="2"/>
      <c r="HV884" s="2"/>
      <c r="HW884" s="2"/>
      <c r="HX884" s="2"/>
      <c r="HY884" s="2"/>
      <c r="HZ884" s="2"/>
      <c r="IA884" s="2"/>
      <c r="IB884" s="2"/>
      <c r="IC884" s="2"/>
      <c r="ID884" s="2"/>
      <c r="IE884" s="2"/>
      <c r="IF884" s="2"/>
      <c r="IG884" s="2"/>
      <c r="IH884" s="2"/>
      <c r="II884" s="2"/>
      <c r="IJ884" s="2"/>
      <c r="IK884" s="2">
        <v>0</v>
      </c>
      <c r="IL884" s="2"/>
      <c r="IM884" s="2"/>
      <c r="IN884" s="2"/>
      <c r="IO884" s="2"/>
      <c r="IP884" s="2"/>
      <c r="IQ884" s="2"/>
      <c r="IR884" s="2"/>
      <c r="IS884" s="2"/>
      <c r="IT884" s="2"/>
      <c r="IU884" s="2"/>
    </row>
    <row r="885" spans="1:255" x14ac:dyDescent="0.25">
      <c r="A885" s="2">
        <v>18</v>
      </c>
      <c r="B885" s="2">
        <v>1</v>
      </c>
      <c r="C885" s="2">
        <v>692</v>
      </c>
      <c r="D885" s="2"/>
      <c r="E885" s="2" t="s">
        <v>3</v>
      </c>
      <c r="F885" s="2" t="s">
        <v>121</v>
      </c>
      <c r="G885" s="2" t="s">
        <v>488</v>
      </c>
      <c r="H885" s="2" t="s">
        <v>119</v>
      </c>
      <c r="I885" s="2">
        <f>I883*J885</f>
        <v>0.96900000000000008</v>
      </c>
      <c r="J885" s="2">
        <v>5.7000000000000002E-3</v>
      </c>
      <c r="K885" s="2">
        <v>5.7000000000000002E-3</v>
      </c>
      <c r="L885" s="2"/>
      <c r="M885" s="2"/>
      <c r="N885" s="2"/>
      <c r="O885" s="2">
        <f t="shared" si="576"/>
        <v>420157.24</v>
      </c>
      <c r="P885" s="2">
        <f>ROUND(CQ885*I885,2)</f>
        <v>420157.24</v>
      </c>
      <c r="Q885" s="2">
        <f>ROUND(CR885*I885,2)</f>
        <v>0</v>
      </c>
      <c r="R885" s="2">
        <f>ROUND(CS885*I885,2)</f>
        <v>0</v>
      </c>
      <c r="S885" s="2">
        <f>ROUND(CT885*I885,2)</f>
        <v>0</v>
      </c>
      <c r="T885" s="2">
        <f t="shared" si="577"/>
        <v>0</v>
      </c>
      <c r="U885" s="2">
        <f>ROUND(CV885*I885,7)</f>
        <v>0</v>
      </c>
      <c r="V885" s="2">
        <f>ROUND(CW885*I885,7)</f>
        <v>0</v>
      </c>
      <c r="W885" s="2">
        <f t="shared" si="578"/>
        <v>0</v>
      </c>
      <c r="X885" s="2">
        <f t="shared" si="579"/>
        <v>0</v>
      </c>
      <c r="Y885" s="2">
        <f t="shared" si="580"/>
        <v>0</v>
      </c>
      <c r="Z885" s="2"/>
      <c r="AA885" s="2">
        <v>-1</v>
      </c>
      <c r="AB885" s="2">
        <f t="shared" si="581"/>
        <v>409055.47</v>
      </c>
      <c r="AC885" s="2">
        <f>ROUND((ES885),6)</f>
        <v>409055.47</v>
      </c>
      <c r="AD885" s="2">
        <f>ROUND((((ET885)-(EU885))+AE885),6)</f>
        <v>0</v>
      </c>
      <c r="AE885" s="2">
        <f>ROUND((EU885),6)</f>
        <v>0</v>
      </c>
      <c r="AF885" s="2">
        <f>ROUND((EV885),6)</f>
        <v>0</v>
      </c>
      <c r="AG885" s="2">
        <f t="shared" si="582"/>
        <v>0</v>
      </c>
      <c r="AH885" s="2">
        <f>(EW885)</f>
        <v>0</v>
      </c>
      <c r="AI885" s="2">
        <f>(EX885)</f>
        <v>0</v>
      </c>
      <c r="AJ885" s="2">
        <f t="shared" si="583"/>
        <v>0</v>
      </c>
      <c r="AK885" s="2">
        <v>409055.47</v>
      </c>
      <c r="AL885" s="2">
        <v>409055.47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106</v>
      </c>
      <c r="AU885" s="2">
        <v>45</v>
      </c>
      <c r="AV885" s="2">
        <v>1</v>
      </c>
      <c r="AW885" s="2">
        <v>1</v>
      </c>
      <c r="AX885" s="2"/>
      <c r="AY885" s="2"/>
      <c r="AZ885" s="2">
        <v>1</v>
      </c>
      <c r="BA885" s="2">
        <v>1</v>
      </c>
      <c r="BB885" s="2">
        <v>1</v>
      </c>
      <c r="BC885" s="2">
        <v>1.06</v>
      </c>
      <c r="BD885" s="2" t="s">
        <v>3</v>
      </c>
      <c r="BE885" s="2" t="s">
        <v>3</v>
      </c>
      <c r="BF885" s="2" t="s">
        <v>3</v>
      </c>
      <c r="BG885" s="2" t="s">
        <v>3</v>
      </c>
      <c r="BH885" s="2">
        <v>3</v>
      </c>
      <c r="BI885" s="2">
        <v>1</v>
      </c>
      <c r="BJ885" s="2" t="s">
        <v>122</v>
      </c>
      <c r="BK885" s="2"/>
      <c r="BL885" s="2"/>
      <c r="BM885" s="2">
        <v>4001</v>
      </c>
      <c r="BN885" s="2">
        <v>0</v>
      </c>
      <c r="BO885" s="2" t="s">
        <v>121</v>
      </c>
      <c r="BP885" s="2">
        <v>1</v>
      </c>
      <c r="BQ885" s="2">
        <v>2</v>
      </c>
      <c r="BR885" s="2">
        <v>0</v>
      </c>
      <c r="BS885" s="2">
        <v>1</v>
      </c>
      <c r="BT885" s="2">
        <v>1</v>
      </c>
      <c r="BU885" s="2">
        <v>1</v>
      </c>
      <c r="BV885" s="2">
        <v>1</v>
      </c>
      <c r="BW885" s="2">
        <v>1</v>
      </c>
      <c r="BX885" s="2">
        <v>1</v>
      </c>
      <c r="BY885" s="2" t="s">
        <v>3</v>
      </c>
      <c r="BZ885" s="2">
        <v>106</v>
      </c>
      <c r="CA885" s="2">
        <v>45</v>
      </c>
      <c r="CB885" s="2" t="s">
        <v>3</v>
      </c>
      <c r="CC885" s="2"/>
      <c r="CD885" s="2"/>
      <c r="CE885" s="2">
        <v>0</v>
      </c>
      <c r="CF885" s="2">
        <v>0</v>
      </c>
      <c r="CG885" s="2">
        <v>0</v>
      </c>
      <c r="CH885" s="2"/>
      <c r="CI885" s="2"/>
      <c r="CJ885" s="2"/>
      <c r="CK885" s="2"/>
      <c r="CL885" s="2"/>
      <c r="CM885" s="2">
        <v>0</v>
      </c>
      <c r="CN885" s="2" t="s">
        <v>3</v>
      </c>
      <c r="CO885" s="2">
        <v>0</v>
      </c>
      <c r="CP885" s="2">
        <f t="shared" si="584"/>
        <v>420157.24</v>
      </c>
      <c r="CQ885" s="2">
        <f>ROUND(AL885*BC885,2)</f>
        <v>433598.8</v>
      </c>
      <c r="CR885" s="2">
        <f>ROUND(AM885*BB885,2)</f>
        <v>0</v>
      </c>
      <c r="CS885" s="2">
        <f>ROUND(AN885*BS885,2)</f>
        <v>0</v>
      </c>
      <c r="CT885" s="2">
        <f>ROUND(AO885*BA885,2)</f>
        <v>0</v>
      </c>
      <c r="CU885" s="2">
        <f t="shared" si="585"/>
        <v>0</v>
      </c>
      <c r="CV885" s="2">
        <f>AH885</f>
        <v>0</v>
      </c>
      <c r="CW885" s="2">
        <f>AI885</f>
        <v>0</v>
      </c>
      <c r="CX885" s="2">
        <f t="shared" si="586"/>
        <v>0</v>
      </c>
      <c r="CY885" s="2">
        <f t="shared" si="587"/>
        <v>0</v>
      </c>
      <c r="CZ885" s="2">
        <f t="shared" si="588"/>
        <v>0</v>
      </c>
      <c r="DA885" s="2"/>
      <c r="DB885" s="2"/>
      <c r="DC885" s="2" t="s">
        <v>3</v>
      </c>
      <c r="DD885" s="2" t="s">
        <v>3</v>
      </c>
      <c r="DE885" s="2" t="s">
        <v>3</v>
      </c>
      <c r="DF885" s="2" t="s">
        <v>3</v>
      </c>
      <c r="DG885" s="2" t="s">
        <v>3</v>
      </c>
      <c r="DH885" s="2" t="s">
        <v>3</v>
      </c>
      <c r="DI885" s="2" t="s">
        <v>3</v>
      </c>
      <c r="DJ885" s="2" t="s">
        <v>3</v>
      </c>
      <c r="DK885" s="2" t="s">
        <v>3</v>
      </c>
      <c r="DL885" s="2" t="s">
        <v>3</v>
      </c>
      <c r="DM885" s="2" t="s">
        <v>3</v>
      </c>
      <c r="DN885" s="2">
        <v>0</v>
      </c>
      <c r="DO885" s="2">
        <v>0</v>
      </c>
      <c r="DP885" s="2">
        <v>1</v>
      </c>
      <c r="DQ885" s="2">
        <v>1</v>
      </c>
      <c r="DR885" s="2"/>
      <c r="DS885" s="2"/>
      <c r="DT885" s="2"/>
      <c r="DU885" s="2">
        <v>1009</v>
      </c>
      <c r="DV885" s="2" t="s">
        <v>119</v>
      </c>
      <c r="DW885" s="2" t="s">
        <v>119</v>
      </c>
      <c r="DX885" s="2">
        <v>1000</v>
      </c>
      <c r="DY885" s="2"/>
      <c r="DZ885" s="2" t="s">
        <v>3</v>
      </c>
      <c r="EA885" s="2" t="s">
        <v>3</v>
      </c>
      <c r="EB885" s="2" t="s">
        <v>3</v>
      </c>
      <c r="EC885" s="2" t="s">
        <v>3</v>
      </c>
      <c r="ED885" s="2"/>
      <c r="EE885" s="2">
        <v>75084939</v>
      </c>
      <c r="EF885" s="2">
        <v>2</v>
      </c>
      <c r="EG885" s="2" t="s">
        <v>25</v>
      </c>
      <c r="EH885" s="2">
        <v>4</v>
      </c>
      <c r="EI885" s="2" t="s">
        <v>106</v>
      </c>
      <c r="EJ885" s="2">
        <v>1</v>
      </c>
      <c r="EK885" s="2">
        <v>4001</v>
      </c>
      <c r="EL885" s="2" t="s">
        <v>106</v>
      </c>
      <c r="EM885" s="2" t="s">
        <v>107</v>
      </c>
      <c r="EN885" s="2"/>
      <c r="EO885" s="2" t="s">
        <v>3</v>
      </c>
      <c r="EP885" s="2"/>
      <c r="EQ885" s="2">
        <v>1024</v>
      </c>
      <c r="ER885" s="2">
        <v>409055.47</v>
      </c>
      <c r="ES885" s="2">
        <v>409055.47</v>
      </c>
      <c r="ET885" s="2">
        <v>0</v>
      </c>
      <c r="EU885" s="2">
        <v>0</v>
      </c>
      <c r="EV885" s="2">
        <v>0</v>
      </c>
      <c r="EW885" s="2">
        <v>0</v>
      </c>
      <c r="EX885" s="2">
        <v>0</v>
      </c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>
        <v>0</v>
      </c>
      <c r="FR885" s="2">
        <v>0</v>
      </c>
      <c r="FS885" s="2">
        <v>0</v>
      </c>
      <c r="FT885" s="2"/>
      <c r="FU885" s="2"/>
      <c r="FV885" s="2"/>
      <c r="FW885" s="2"/>
      <c r="FX885" s="2">
        <v>106</v>
      </c>
      <c r="FY885" s="2">
        <v>45</v>
      </c>
      <c r="FZ885" s="2"/>
      <c r="GA885" s="2" t="s">
        <v>3</v>
      </c>
      <c r="GB885" s="2"/>
      <c r="GC885" s="2"/>
      <c r="GD885" s="2">
        <v>1</v>
      </c>
      <c r="GE885" s="2"/>
      <c r="GF885" s="2">
        <v>-288656221</v>
      </c>
      <c r="GG885" s="2">
        <v>2</v>
      </c>
      <c r="GH885" s="2">
        <v>1</v>
      </c>
      <c r="GI885" s="2">
        <v>2</v>
      </c>
      <c r="GJ885" s="2">
        <v>0</v>
      </c>
      <c r="GK885" s="2">
        <v>0</v>
      </c>
      <c r="GL885" s="2">
        <f t="shared" si="589"/>
        <v>0</v>
      </c>
      <c r="GM885" s="2">
        <f t="shared" si="590"/>
        <v>420157.24</v>
      </c>
      <c r="GN885" s="2">
        <f t="shared" si="591"/>
        <v>420157.24</v>
      </c>
      <c r="GO885" s="2">
        <f t="shared" si="592"/>
        <v>0</v>
      </c>
      <c r="GP885" s="2">
        <f t="shared" si="593"/>
        <v>0</v>
      </c>
      <c r="GQ885" s="2"/>
      <c r="GR885" s="2">
        <v>0</v>
      </c>
      <c r="GS885" s="2">
        <v>3</v>
      </c>
      <c r="GT885" s="2">
        <v>0</v>
      </c>
      <c r="GU885" s="2" t="s">
        <v>3</v>
      </c>
      <c r="GV885" s="2">
        <f t="shared" si="594"/>
        <v>0</v>
      </c>
      <c r="GW885" s="2">
        <v>1</v>
      </c>
      <c r="GX885" s="2">
        <f t="shared" si="595"/>
        <v>0</v>
      </c>
      <c r="GY885" s="2"/>
      <c r="GZ885" s="2"/>
      <c r="HA885" s="2">
        <v>0</v>
      </c>
      <c r="HB885" s="2">
        <v>0</v>
      </c>
      <c r="HC885" s="2">
        <f t="shared" si="596"/>
        <v>0</v>
      </c>
      <c r="HD885" s="2"/>
      <c r="HE885" s="2" t="s">
        <v>3</v>
      </c>
      <c r="HF885" s="2" t="s">
        <v>3</v>
      </c>
      <c r="HG885" s="2"/>
      <c r="HH885" s="2"/>
      <c r="HI885" s="2"/>
      <c r="HJ885" s="2"/>
      <c r="HK885" s="2"/>
      <c r="HL885" s="2"/>
      <c r="HM885" s="2" t="s">
        <v>3</v>
      </c>
      <c r="HN885" s="2" t="s">
        <v>108</v>
      </c>
      <c r="HO885" s="2" t="s">
        <v>109</v>
      </c>
      <c r="HP885" s="2" t="s">
        <v>106</v>
      </c>
      <c r="HQ885" s="2" t="s">
        <v>106</v>
      </c>
      <c r="HR885" s="2"/>
      <c r="HS885" s="2">
        <v>0</v>
      </c>
      <c r="HT885" s="2"/>
      <c r="HU885" s="2"/>
      <c r="HV885" s="2"/>
      <c r="HW885" s="2"/>
      <c r="HX885" s="2"/>
      <c r="HY885" s="2"/>
      <c r="HZ885" s="2"/>
      <c r="IA885" s="2"/>
      <c r="IB885" s="2"/>
      <c r="IC885" s="2"/>
      <c r="ID885" s="2"/>
      <c r="IE885" s="2"/>
      <c r="IF885" s="2"/>
      <c r="IG885" s="2"/>
      <c r="IH885" s="2"/>
      <c r="II885" s="2"/>
      <c r="IJ885" s="2"/>
      <c r="IK885" s="2">
        <v>0</v>
      </c>
      <c r="IL885" s="2"/>
      <c r="IM885" s="2"/>
      <c r="IN885" s="2"/>
      <c r="IO885" s="2"/>
      <c r="IP885" s="2"/>
      <c r="IQ885" s="2"/>
      <c r="IR885" s="2"/>
      <c r="IS885" s="2"/>
      <c r="IT885" s="2"/>
      <c r="IU885" s="2"/>
    </row>
    <row r="886" spans="1:255" x14ac:dyDescent="0.25">
      <c r="A886" s="2">
        <v>17</v>
      </c>
      <c r="B886" s="2">
        <v>1</v>
      </c>
      <c r="C886" s="2">
        <f>ROW(SmtRes!A707)</f>
        <v>707</v>
      </c>
      <c r="D886" s="2">
        <f>ROW(EtalonRes!A691)</f>
        <v>691</v>
      </c>
      <c r="E886" s="2" t="s">
        <v>223</v>
      </c>
      <c r="F886" s="2" t="s">
        <v>169</v>
      </c>
      <c r="G886" s="2" t="s">
        <v>170</v>
      </c>
      <c r="H886" s="2" t="s">
        <v>115</v>
      </c>
      <c r="I886" s="2">
        <f>ROUND(170,7)</f>
        <v>170</v>
      </c>
      <c r="J886" s="2">
        <v>0</v>
      </c>
      <c r="K886" s="2">
        <f>ROUND(170,7)</f>
        <v>170</v>
      </c>
      <c r="L886" s="2"/>
      <c r="M886" s="2"/>
      <c r="N886" s="2"/>
      <c r="O886" s="2">
        <f t="shared" si="576"/>
        <v>3031409.42</v>
      </c>
      <c r="P886" s="2">
        <f>SUMIF(SmtRes!AQ694:'SmtRes'!AQ707,"=1",SmtRes!DF694:'SmtRes'!DF707)</f>
        <v>27067.940000000002</v>
      </c>
      <c r="Q886" s="2">
        <f>SUMIF(SmtRes!AQ694:'SmtRes'!AQ707,"=1",SmtRes!DG694:'SmtRes'!DG707)</f>
        <v>2133228.64</v>
      </c>
      <c r="R886" s="2">
        <f>SUMIF(SmtRes!AQ694:'SmtRes'!AQ707,"=1",SmtRes!DH694:'SmtRes'!DH707)</f>
        <v>554075.07999999996</v>
      </c>
      <c r="S886" s="2">
        <f>SUMIF(SmtRes!AQ694:'SmtRes'!AQ707,"=1",SmtRes!DI694:'SmtRes'!DI707)</f>
        <v>317037.76</v>
      </c>
      <c r="T886" s="2">
        <f t="shared" si="577"/>
        <v>0</v>
      </c>
      <c r="U886" s="2">
        <f>SUMIF(SmtRes!AQ694:'SmtRes'!AQ707,"=1",SmtRes!CV694:'SmtRes'!CV707)</f>
        <v>353.6</v>
      </c>
      <c r="V886" s="2">
        <f>SUMIF(SmtRes!AQ694:'SmtRes'!AQ707,"=1",SmtRes!CW694:'SmtRes'!CW707)</f>
        <v>542.29999999999995</v>
      </c>
      <c r="W886" s="2">
        <f t="shared" si="578"/>
        <v>0</v>
      </c>
      <c r="X886" s="2">
        <f t="shared" si="579"/>
        <v>923379.61</v>
      </c>
      <c r="Y886" s="2">
        <f t="shared" si="580"/>
        <v>392000.78</v>
      </c>
      <c r="Z886" s="2"/>
      <c r="AA886" s="2">
        <v>78005709</v>
      </c>
      <c r="AB886" s="2">
        <f t="shared" si="581"/>
        <v>12137.666377</v>
      </c>
      <c r="AC886" s="2">
        <f>ROUND((SUM(SmtRes!BQ694:'SmtRes'!BQ707)),6)</f>
        <v>134.41917699999999</v>
      </c>
      <c r="AD886" s="2">
        <f>ROUND((((SUM(SmtRes!BR694:'SmtRes'!BR707))-(SUM(SmtRes!BS694:'SmtRes'!BS707)))+AE886),6)</f>
        <v>10138.3192</v>
      </c>
      <c r="AE886" s="2">
        <f>ROUND((SUM(SmtRes!BS694:'SmtRes'!BS707)),6)</f>
        <v>3259.2651999999998</v>
      </c>
      <c r="AF886" s="2">
        <f>ROUND((SUM(SmtRes!BT694:'SmtRes'!BT707)),6)</f>
        <v>1864.9280000000001</v>
      </c>
      <c r="AG886" s="2">
        <f t="shared" si="582"/>
        <v>0</v>
      </c>
      <c r="AH886" s="2">
        <f>(SUM(SmtRes!BU694:'SmtRes'!BU707))</f>
        <v>2.08</v>
      </c>
      <c r="AI886" s="2">
        <f>(SUM(SmtRes!BV694:'SmtRes'!BV707))</f>
        <v>3.19</v>
      </c>
      <c r="AJ886" s="2">
        <f t="shared" si="583"/>
        <v>0</v>
      </c>
      <c r="AK886" s="2">
        <v>15396.931576999998</v>
      </c>
      <c r="AL886" s="2">
        <v>134.41917699999999</v>
      </c>
      <c r="AM886" s="2">
        <v>10138.319199999998</v>
      </c>
      <c r="AN886" s="2">
        <v>3259.2652000000003</v>
      </c>
      <c r="AO886" s="2">
        <v>1864.9280000000001</v>
      </c>
      <c r="AP886" s="2">
        <v>0</v>
      </c>
      <c r="AQ886" s="2">
        <v>2.08</v>
      </c>
      <c r="AR886" s="2">
        <v>3.19</v>
      </c>
      <c r="AS886" s="2">
        <v>0</v>
      </c>
      <c r="AT886" s="2">
        <v>106</v>
      </c>
      <c r="AU886" s="2">
        <v>45</v>
      </c>
      <c r="AV886" s="2">
        <v>1</v>
      </c>
      <c r="AW886" s="2">
        <v>1</v>
      </c>
      <c r="AX886" s="2"/>
      <c r="AY886" s="2"/>
      <c r="AZ886" s="2">
        <v>1</v>
      </c>
      <c r="BA886" s="2">
        <v>1</v>
      </c>
      <c r="BB886" s="2">
        <v>1</v>
      </c>
      <c r="BC886" s="2">
        <v>1</v>
      </c>
      <c r="BD886" s="2" t="s">
        <v>3</v>
      </c>
      <c r="BE886" s="2" t="s">
        <v>3</v>
      </c>
      <c r="BF886" s="2" t="s">
        <v>3</v>
      </c>
      <c r="BG886" s="2" t="s">
        <v>3</v>
      </c>
      <c r="BH886" s="2">
        <v>0</v>
      </c>
      <c r="BI886" s="2">
        <v>1</v>
      </c>
      <c r="BJ886" s="2" t="s">
        <v>171</v>
      </c>
      <c r="BK886" s="2"/>
      <c r="BL886" s="2"/>
      <c r="BM886" s="2">
        <v>4001</v>
      </c>
      <c r="BN886" s="2">
        <v>0</v>
      </c>
      <c r="BO886" s="2" t="s">
        <v>3</v>
      </c>
      <c r="BP886" s="2">
        <v>0</v>
      </c>
      <c r="BQ886" s="2">
        <v>2</v>
      </c>
      <c r="BR886" s="2">
        <v>0</v>
      </c>
      <c r="BS886" s="2">
        <v>1</v>
      </c>
      <c r="BT886" s="2">
        <v>1</v>
      </c>
      <c r="BU886" s="2">
        <v>1</v>
      </c>
      <c r="BV886" s="2">
        <v>1</v>
      </c>
      <c r="BW886" s="2">
        <v>1</v>
      </c>
      <c r="BX886" s="2">
        <v>1</v>
      </c>
      <c r="BY886" s="2" t="s">
        <v>3</v>
      </c>
      <c r="BZ886" s="2">
        <v>106</v>
      </c>
      <c r="CA886" s="2">
        <v>45</v>
      </c>
      <c r="CB886" s="2" t="s">
        <v>3</v>
      </c>
      <c r="CC886" s="2"/>
      <c r="CD886" s="2"/>
      <c r="CE886" s="2">
        <v>0</v>
      </c>
      <c r="CF886" s="2">
        <v>0</v>
      </c>
      <c r="CG886" s="2">
        <v>0</v>
      </c>
      <c r="CH886" s="2"/>
      <c r="CI886" s="2"/>
      <c r="CJ886" s="2"/>
      <c r="CK886" s="2"/>
      <c r="CL886" s="2"/>
      <c r="CM886" s="2">
        <v>0</v>
      </c>
      <c r="CN886" s="2" t="s">
        <v>3</v>
      </c>
      <c r="CO886" s="2">
        <v>0</v>
      </c>
      <c r="CP886" s="2">
        <f t="shared" si="584"/>
        <v>3031409.42</v>
      </c>
      <c r="CQ886" s="2">
        <f>SUMIF(SmtRes!AQ694:'SmtRes'!AQ707,"=1",SmtRes!AA694:'SmtRes'!AA707)</f>
        <v>43845.46</v>
      </c>
      <c r="CR886" s="2">
        <f>SUMIF(SmtRes!AQ694:'SmtRes'!AQ707,"=1",SmtRes!AB694:'SmtRes'!AB707)</f>
        <v>19086.300000000003</v>
      </c>
      <c r="CS886" s="2">
        <f>SUMIF(SmtRes!AQ694:'SmtRes'!AQ707,"=1",SmtRes!AC694:'SmtRes'!AC707)</f>
        <v>7039.53</v>
      </c>
      <c r="CT886" s="2">
        <f>SUMIF(SmtRes!AQ694:'SmtRes'!AQ707,"=1",SmtRes!AD694:'SmtRes'!AD707)</f>
        <v>896.6</v>
      </c>
      <c r="CU886" s="2">
        <f t="shared" si="585"/>
        <v>0</v>
      </c>
      <c r="CV886" s="2">
        <f>SUMIF(SmtRes!AQ694:'SmtRes'!AQ707,"=1",SmtRes!BU694:'SmtRes'!BU707)</f>
        <v>2.08</v>
      </c>
      <c r="CW886" s="2">
        <f>SUMIF(SmtRes!AQ694:'SmtRes'!AQ707,"=1",SmtRes!BV694:'SmtRes'!BV707)</f>
        <v>3.19</v>
      </c>
      <c r="CX886" s="2">
        <f t="shared" si="586"/>
        <v>0</v>
      </c>
      <c r="CY886" s="2">
        <f t="shared" si="587"/>
        <v>923379.61039999989</v>
      </c>
      <c r="CZ886" s="2">
        <f t="shared" si="588"/>
        <v>392000.77799999999</v>
      </c>
      <c r="DA886" s="2"/>
      <c r="DB886" s="2"/>
      <c r="DC886" s="2" t="s">
        <v>3</v>
      </c>
      <c r="DD886" s="2" t="s">
        <v>3</v>
      </c>
      <c r="DE886" s="2" t="s">
        <v>3</v>
      </c>
      <c r="DF886" s="2" t="s">
        <v>3</v>
      </c>
      <c r="DG886" s="2" t="s">
        <v>3</v>
      </c>
      <c r="DH886" s="2" t="s">
        <v>3</v>
      </c>
      <c r="DI886" s="2" t="s">
        <v>3</v>
      </c>
      <c r="DJ886" s="2" t="s">
        <v>3</v>
      </c>
      <c r="DK886" s="2" t="s">
        <v>3</v>
      </c>
      <c r="DL886" s="2" t="s">
        <v>3</v>
      </c>
      <c r="DM886" s="2" t="s">
        <v>3</v>
      </c>
      <c r="DN886" s="2">
        <v>0</v>
      </c>
      <c r="DO886" s="2">
        <v>0</v>
      </c>
      <c r="DP886" s="2">
        <v>1</v>
      </c>
      <c r="DQ886" s="2">
        <v>1</v>
      </c>
      <c r="DR886" s="2"/>
      <c r="DS886" s="2"/>
      <c r="DT886" s="2"/>
      <c r="DU886" s="2">
        <v>1003</v>
      </c>
      <c r="DV886" s="2" t="s">
        <v>115</v>
      </c>
      <c r="DW886" s="2" t="s">
        <v>115</v>
      </c>
      <c r="DX886" s="2">
        <v>1</v>
      </c>
      <c r="DY886" s="2"/>
      <c r="DZ886" s="2" t="s">
        <v>3</v>
      </c>
      <c r="EA886" s="2" t="s">
        <v>3</v>
      </c>
      <c r="EB886" s="2" t="s">
        <v>3</v>
      </c>
      <c r="EC886" s="2" t="s">
        <v>3</v>
      </c>
      <c r="ED886" s="2"/>
      <c r="EE886" s="2">
        <v>75084939</v>
      </c>
      <c r="EF886" s="2">
        <v>2</v>
      </c>
      <c r="EG886" s="2" t="s">
        <v>25</v>
      </c>
      <c r="EH886" s="2">
        <v>4</v>
      </c>
      <c r="EI886" s="2" t="s">
        <v>106</v>
      </c>
      <c r="EJ886" s="2">
        <v>1</v>
      </c>
      <c r="EK886" s="2">
        <v>4001</v>
      </c>
      <c r="EL886" s="2" t="s">
        <v>106</v>
      </c>
      <c r="EM886" s="2" t="s">
        <v>107</v>
      </c>
      <c r="EN886" s="2"/>
      <c r="EO886" s="2" t="s">
        <v>3</v>
      </c>
      <c r="EP886" s="2"/>
      <c r="EQ886" s="2">
        <v>0</v>
      </c>
      <c r="ER886" s="2">
        <v>0</v>
      </c>
      <c r="ES886" s="2">
        <v>0</v>
      </c>
      <c r="ET886" s="2">
        <v>0</v>
      </c>
      <c r="EU886" s="2">
        <v>0</v>
      </c>
      <c r="EV886" s="2">
        <v>0</v>
      </c>
      <c r="EW886" s="2">
        <v>2.08</v>
      </c>
      <c r="EX886" s="2">
        <v>3.19</v>
      </c>
      <c r="EY886" s="2">
        <v>0</v>
      </c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>
        <v>0</v>
      </c>
      <c r="FR886" s="2">
        <v>0</v>
      </c>
      <c r="FS886" s="2">
        <v>0</v>
      </c>
      <c r="FT886" s="2"/>
      <c r="FU886" s="2"/>
      <c r="FV886" s="2"/>
      <c r="FW886" s="2"/>
      <c r="FX886" s="2">
        <v>106</v>
      </c>
      <c r="FY886" s="2">
        <v>45</v>
      </c>
      <c r="FZ886" s="2"/>
      <c r="GA886" s="2" t="s">
        <v>3</v>
      </c>
      <c r="GB886" s="2"/>
      <c r="GC886" s="2"/>
      <c r="GD886" s="2">
        <v>1</v>
      </c>
      <c r="GE886" s="2"/>
      <c r="GF886" s="2">
        <v>1690810863</v>
      </c>
      <c r="GG886" s="2">
        <v>2</v>
      </c>
      <c r="GH886" s="2">
        <v>1</v>
      </c>
      <c r="GI886" s="2">
        <v>-2</v>
      </c>
      <c r="GJ886" s="2">
        <v>0</v>
      </c>
      <c r="GK886" s="2">
        <v>0</v>
      </c>
      <c r="GL886" s="2">
        <f t="shared" si="589"/>
        <v>0</v>
      </c>
      <c r="GM886" s="2">
        <f t="shared" si="590"/>
        <v>4346789.8099999996</v>
      </c>
      <c r="GN886" s="2">
        <f t="shared" si="591"/>
        <v>4346789.8099999996</v>
      </c>
      <c r="GO886" s="2">
        <f t="shared" si="592"/>
        <v>0</v>
      </c>
      <c r="GP886" s="2">
        <f t="shared" si="593"/>
        <v>0</v>
      </c>
      <c r="GQ886" s="2"/>
      <c r="GR886" s="2">
        <v>0</v>
      </c>
      <c r="GS886" s="2">
        <v>3</v>
      </c>
      <c r="GT886" s="2">
        <v>0</v>
      </c>
      <c r="GU886" s="2" t="s">
        <v>3</v>
      </c>
      <c r="GV886" s="2">
        <f t="shared" si="594"/>
        <v>0</v>
      </c>
      <c r="GW886" s="2">
        <v>1</v>
      </c>
      <c r="GX886" s="2">
        <f t="shared" si="595"/>
        <v>0</v>
      </c>
      <c r="GY886" s="2"/>
      <c r="GZ886" s="2"/>
      <c r="HA886" s="2">
        <v>0</v>
      </c>
      <c r="HB886" s="2">
        <v>0</v>
      </c>
      <c r="HC886" s="2">
        <f t="shared" si="596"/>
        <v>0</v>
      </c>
      <c r="HD886" s="2"/>
      <c r="HE886" s="2" t="s">
        <v>3</v>
      </c>
      <c r="HF886" s="2" t="s">
        <v>3</v>
      </c>
      <c r="HG886" s="2"/>
      <c r="HH886" s="2"/>
      <c r="HI886" s="2"/>
      <c r="HJ886" s="2"/>
      <c r="HK886" s="2"/>
      <c r="HL886" s="2"/>
      <c r="HM886" s="2" t="s">
        <v>3</v>
      </c>
      <c r="HN886" s="2" t="s">
        <v>108</v>
      </c>
      <c r="HO886" s="2" t="s">
        <v>109</v>
      </c>
      <c r="HP886" s="2" t="s">
        <v>106</v>
      </c>
      <c r="HQ886" s="2" t="s">
        <v>106</v>
      </c>
      <c r="HR886" s="2"/>
      <c r="HS886" s="2">
        <v>0</v>
      </c>
      <c r="HT886" s="2"/>
      <c r="HU886" s="2"/>
      <c r="HV886" s="2"/>
      <c r="HW886" s="2"/>
      <c r="HX886" s="2"/>
      <c r="HY886" s="2"/>
      <c r="HZ886" s="2"/>
      <c r="IA886" s="2"/>
      <c r="IB886" s="2"/>
      <c r="IC886" s="2"/>
      <c r="ID886" s="2"/>
      <c r="IE886" s="2"/>
      <c r="IF886" s="2"/>
      <c r="IG886" s="2"/>
      <c r="IH886" s="2"/>
      <c r="II886" s="2"/>
      <c r="IJ886" s="2"/>
      <c r="IK886" s="2">
        <v>0</v>
      </c>
      <c r="IL886" s="2"/>
      <c r="IM886" s="2"/>
      <c r="IN886" s="2"/>
      <c r="IO886" s="2"/>
      <c r="IP886" s="2"/>
      <c r="IQ886" s="2"/>
      <c r="IR886" s="2"/>
      <c r="IS886" s="2"/>
      <c r="IT886" s="2"/>
      <c r="IU886" s="2"/>
    </row>
    <row r="887" spans="1:255" x14ac:dyDescent="0.25">
      <c r="A887" s="2">
        <v>18</v>
      </c>
      <c r="B887" s="2">
        <v>1</v>
      </c>
      <c r="C887" s="2">
        <v>705</v>
      </c>
      <c r="D887" s="2"/>
      <c r="E887" s="2" t="s">
        <v>224</v>
      </c>
      <c r="F887" s="2" t="s">
        <v>117</v>
      </c>
      <c r="G887" s="2" t="s">
        <v>118</v>
      </c>
      <c r="H887" s="2" t="s">
        <v>119</v>
      </c>
      <c r="I887" s="2">
        <f>I886*J887</f>
        <v>19.856000000000002</v>
      </c>
      <c r="J887" s="2">
        <v>0.11680000000000001</v>
      </c>
      <c r="K887" s="2">
        <v>0.1168</v>
      </c>
      <c r="L887" s="2"/>
      <c r="M887" s="2"/>
      <c r="N887" s="2"/>
      <c r="O887" s="2">
        <f t="shared" si="576"/>
        <v>281017.8</v>
      </c>
      <c r="P887" s="2">
        <f>ROUND(CQ887*I887,2)</f>
        <v>281017.8</v>
      </c>
      <c r="Q887" s="2">
        <f>ROUND(CR887*I887,2)</f>
        <v>0</v>
      </c>
      <c r="R887" s="2">
        <f>ROUND(CS887*I887,2)</f>
        <v>0</v>
      </c>
      <c r="S887" s="2">
        <f>ROUND(CT887*I887,2)</f>
        <v>0</v>
      </c>
      <c r="T887" s="2">
        <f t="shared" si="577"/>
        <v>0</v>
      </c>
      <c r="U887" s="2">
        <f>ROUND(CV887*I887,7)</f>
        <v>0</v>
      </c>
      <c r="V887" s="2">
        <f>ROUND(CW887*I887,7)</f>
        <v>0</v>
      </c>
      <c r="W887" s="2">
        <f t="shared" si="578"/>
        <v>0</v>
      </c>
      <c r="X887" s="2">
        <f t="shared" si="579"/>
        <v>0</v>
      </c>
      <c r="Y887" s="2">
        <f t="shared" si="580"/>
        <v>0</v>
      </c>
      <c r="Z887" s="2"/>
      <c r="AA887" s="2">
        <v>78005709</v>
      </c>
      <c r="AB887" s="2">
        <f t="shared" si="581"/>
        <v>16456.73</v>
      </c>
      <c r="AC887" s="2">
        <f>ROUND((ES887),6)</f>
        <v>16456.73</v>
      </c>
      <c r="AD887" s="2">
        <f>ROUND((((ET887)-(EU887))+AE887),6)</f>
        <v>0</v>
      </c>
      <c r="AE887" s="2">
        <f t="shared" ref="AE887:AF889" si="597">ROUND((EU887),6)</f>
        <v>0</v>
      </c>
      <c r="AF887" s="2">
        <f t="shared" si="597"/>
        <v>0</v>
      </c>
      <c r="AG887" s="2">
        <f t="shared" si="582"/>
        <v>0</v>
      </c>
      <c r="AH887" s="2">
        <f t="shared" ref="AH887:AI889" si="598">(EW887)</f>
        <v>0</v>
      </c>
      <c r="AI887" s="2">
        <f t="shared" si="598"/>
        <v>0</v>
      </c>
      <c r="AJ887" s="2">
        <f t="shared" si="583"/>
        <v>0</v>
      </c>
      <c r="AK887" s="2">
        <v>16456.73</v>
      </c>
      <c r="AL887" s="2">
        <v>16456.73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106</v>
      </c>
      <c r="AU887" s="2">
        <v>45</v>
      </c>
      <c r="AV887" s="2">
        <v>1</v>
      </c>
      <c r="AW887" s="2">
        <v>1</v>
      </c>
      <c r="AX887" s="2"/>
      <c r="AY887" s="2"/>
      <c r="AZ887" s="2">
        <v>1</v>
      </c>
      <c r="BA887" s="2">
        <v>1</v>
      </c>
      <c r="BB887" s="2">
        <v>1</v>
      </c>
      <c r="BC887" s="2">
        <v>0.86</v>
      </c>
      <c r="BD887" s="2" t="s">
        <v>3</v>
      </c>
      <c r="BE887" s="2" t="s">
        <v>3</v>
      </c>
      <c r="BF887" s="2" t="s">
        <v>3</v>
      </c>
      <c r="BG887" s="2" t="s">
        <v>3</v>
      </c>
      <c r="BH887" s="2">
        <v>3</v>
      </c>
      <c r="BI887" s="2">
        <v>1</v>
      </c>
      <c r="BJ887" s="2" t="s">
        <v>120</v>
      </c>
      <c r="BK887" s="2"/>
      <c r="BL887" s="2"/>
      <c r="BM887" s="2">
        <v>4001</v>
      </c>
      <c r="BN887" s="2">
        <v>0</v>
      </c>
      <c r="BO887" s="2" t="s">
        <v>117</v>
      </c>
      <c r="BP887" s="2">
        <v>1</v>
      </c>
      <c r="BQ887" s="2">
        <v>2</v>
      </c>
      <c r="BR887" s="2">
        <v>0</v>
      </c>
      <c r="BS887" s="2">
        <v>1</v>
      </c>
      <c r="BT887" s="2">
        <v>1</v>
      </c>
      <c r="BU887" s="2">
        <v>1</v>
      </c>
      <c r="BV887" s="2">
        <v>1</v>
      </c>
      <c r="BW887" s="2">
        <v>1</v>
      </c>
      <c r="BX887" s="2">
        <v>1</v>
      </c>
      <c r="BY887" s="2" t="s">
        <v>3</v>
      </c>
      <c r="BZ887" s="2">
        <v>106</v>
      </c>
      <c r="CA887" s="2">
        <v>45</v>
      </c>
      <c r="CB887" s="2" t="s">
        <v>3</v>
      </c>
      <c r="CC887" s="2"/>
      <c r="CD887" s="2"/>
      <c r="CE887" s="2">
        <v>0</v>
      </c>
      <c r="CF887" s="2">
        <v>0</v>
      </c>
      <c r="CG887" s="2">
        <v>0</v>
      </c>
      <c r="CH887" s="2"/>
      <c r="CI887" s="2"/>
      <c r="CJ887" s="2"/>
      <c r="CK887" s="2"/>
      <c r="CL887" s="2"/>
      <c r="CM887" s="2">
        <v>0</v>
      </c>
      <c r="CN887" s="2" t="s">
        <v>3</v>
      </c>
      <c r="CO887" s="2">
        <v>0</v>
      </c>
      <c r="CP887" s="2">
        <f t="shared" si="584"/>
        <v>281017.8</v>
      </c>
      <c r="CQ887" s="2">
        <f>ROUND(AL887*BC887,2)</f>
        <v>14152.79</v>
      </c>
      <c r="CR887" s="2">
        <f>ROUND(AM887*BB887,2)</f>
        <v>0</v>
      </c>
      <c r="CS887" s="2">
        <f>ROUND(AN887*BS887,2)</f>
        <v>0</v>
      </c>
      <c r="CT887" s="2">
        <f>ROUND(AO887*BA887,2)</f>
        <v>0</v>
      </c>
      <c r="CU887" s="2">
        <f t="shared" si="585"/>
        <v>0</v>
      </c>
      <c r="CV887" s="2">
        <f t="shared" ref="CV887:CW889" si="599">AH887</f>
        <v>0</v>
      </c>
      <c r="CW887" s="2">
        <f t="shared" si="599"/>
        <v>0</v>
      </c>
      <c r="CX887" s="2">
        <f t="shared" si="586"/>
        <v>0</v>
      </c>
      <c r="CY887" s="2">
        <f t="shared" si="587"/>
        <v>0</v>
      </c>
      <c r="CZ887" s="2">
        <f t="shared" si="588"/>
        <v>0</v>
      </c>
      <c r="DA887" s="2"/>
      <c r="DB887" s="2"/>
      <c r="DC887" s="2" t="s">
        <v>3</v>
      </c>
      <c r="DD887" s="2" t="s">
        <v>3</v>
      </c>
      <c r="DE887" s="2" t="s">
        <v>3</v>
      </c>
      <c r="DF887" s="2" t="s">
        <v>3</v>
      </c>
      <c r="DG887" s="2" t="s">
        <v>3</v>
      </c>
      <c r="DH887" s="2" t="s">
        <v>3</v>
      </c>
      <c r="DI887" s="2" t="s">
        <v>3</v>
      </c>
      <c r="DJ887" s="2" t="s">
        <v>3</v>
      </c>
      <c r="DK887" s="2" t="s">
        <v>3</v>
      </c>
      <c r="DL887" s="2" t="s">
        <v>3</v>
      </c>
      <c r="DM887" s="2" t="s">
        <v>3</v>
      </c>
      <c r="DN887" s="2">
        <v>0</v>
      </c>
      <c r="DO887" s="2">
        <v>0</v>
      </c>
      <c r="DP887" s="2">
        <v>1</v>
      </c>
      <c r="DQ887" s="2">
        <v>1</v>
      </c>
      <c r="DR887" s="2"/>
      <c r="DS887" s="2"/>
      <c r="DT887" s="2"/>
      <c r="DU887" s="2">
        <v>1009</v>
      </c>
      <c r="DV887" s="2" t="s">
        <v>119</v>
      </c>
      <c r="DW887" s="2" t="s">
        <v>119</v>
      </c>
      <c r="DX887" s="2">
        <v>1000</v>
      </c>
      <c r="DY887" s="2"/>
      <c r="DZ887" s="2" t="s">
        <v>3</v>
      </c>
      <c r="EA887" s="2" t="s">
        <v>3</v>
      </c>
      <c r="EB887" s="2" t="s">
        <v>3</v>
      </c>
      <c r="EC887" s="2" t="s">
        <v>3</v>
      </c>
      <c r="ED887" s="2"/>
      <c r="EE887" s="2">
        <v>75084939</v>
      </c>
      <c r="EF887" s="2">
        <v>2</v>
      </c>
      <c r="EG887" s="2" t="s">
        <v>25</v>
      </c>
      <c r="EH887" s="2">
        <v>4</v>
      </c>
      <c r="EI887" s="2" t="s">
        <v>106</v>
      </c>
      <c r="EJ887" s="2">
        <v>1</v>
      </c>
      <c r="EK887" s="2">
        <v>4001</v>
      </c>
      <c r="EL887" s="2" t="s">
        <v>106</v>
      </c>
      <c r="EM887" s="2" t="s">
        <v>107</v>
      </c>
      <c r="EN887" s="2"/>
      <c r="EO887" s="2" t="s">
        <v>3</v>
      </c>
      <c r="EP887" s="2"/>
      <c r="EQ887" s="2">
        <v>0</v>
      </c>
      <c r="ER887" s="2">
        <v>16456.73</v>
      </c>
      <c r="ES887" s="2">
        <v>16456.73</v>
      </c>
      <c r="ET887" s="2">
        <v>0</v>
      </c>
      <c r="EU887" s="2">
        <v>0</v>
      </c>
      <c r="EV887" s="2">
        <v>0</v>
      </c>
      <c r="EW887" s="2">
        <v>0</v>
      </c>
      <c r="EX887" s="2">
        <v>0</v>
      </c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>
        <v>0</v>
      </c>
      <c r="FR887" s="2">
        <v>0</v>
      </c>
      <c r="FS887" s="2">
        <v>0</v>
      </c>
      <c r="FT887" s="2"/>
      <c r="FU887" s="2"/>
      <c r="FV887" s="2"/>
      <c r="FW887" s="2"/>
      <c r="FX887" s="2">
        <v>106</v>
      </c>
      <c r="FY887" s="2">
        <v>45</v>
      </c>
      <c r="FZ887" s="2"/>
      <c r="GA887" s="2" t="s">
        <v>3</v>
      </c>
      <c r="GB887" s="2"/>
      <c r="GC887" s="2"/>
      <c r="GD887" s="2">
        <v>1</v>
      </c>
      <c r="GE887" s="2"/>
      <c r="GF887" s="2">
        <v>-1591594887</v>
      </c>
      <c r="GG887" s="2">
        <v>2</v>
      </c>
      <c r="GH887" s="2">
        <v>1</v>
      </c>
      <c r="GI887" s="2">
        <v>2</v>
      </c>
      <c r="GJ887" s="2">
        <v>0</v>
      </c>
      <c r="GK887" s="2">
        <v>0</v>
      </c>
      <c r="GL887" s="2">
        <f t="shared" si="589"/>
        <v>0</v>
      </c>
      <c r="GM887" s="2">
        <f t="shared" si="590"/>
        <v>281017.8</v>
      </c>
      <c r="GN887" s="2">
        <f t="shared" si="591"/>
        <v>281017.8</v>
      </c>
      <c r="GO887" s="2">
        <f t="shared" si="592"/>
        <v>0</v>
      </c>
      <c r="GP887" s="2">
        <f t="shared" si="593"/>
        <v>0</v>
      </c>
      <c r="GQ887" s="2"/>
      <c r="GR887" s="2">
        <v>0</v>
      </c>
      <c r="GS887" s="2">
        <v>3</v>
      </c>
      <c r="GT887" s="2">
        <v>0</v>
      </c>
      <c r="GU887" s="2" t="s">
        <v>3</v>
      </c>
      <c r="GV887" s="2">
        <f t="shared" si="594"/>
        <v>0</v>
      </c>
      <c r="GW887" s="2">
        <v>1</v>
      </c>
      <c r="GX887" s="2">
        <f t="shared" si="595"/>
        <v>0</v>
      </c>
      <c r="GY887" s="2"/>
      <c r="GZ887" s="2"/>
      <c r="HA887" s="2">
        <v>0</v>
      </c>
      <c r="HB887" s="2">
        <v>0</v>
      </c>
      <c r="HC887" s="2">
        <f t="shared" si="596"/>
        <v>0</v>
      </c>
      <c r="HD887" s="2"/>
      <c r="HE887" s="2" t="s">
        <v>3</v>
      </c>
      <c r="HF887" s="2" t="s">
        <v>3</v>
      </c>
      <c r="HG887" s="2"/>
      <c r="HH887" s="2"/>
      <c r="HI887" s="2"/>
      <c r="HJ887" s="2"/>
      <c r="HK887" s="2"/>
      <c r="HL887" s="2"/>
      <c r="HM887" s="2" t="s">
        <v>3</v>
      </c>
      <c r="HN887" s="2" t="s">
        <v>108</v>
      </c>
      <c r="HO887" s="2" t="s">
        <v>109</v>
      </c>
      <c r="HP887" s="2" t="s">
        <v>106</v>
      </c>
      <c r="HQ887" s="2" t="s">
        <v>106</v>
      </c>
      <c r="HR887" s="2"/>
      <c r="HS887" s="2">
        <v>0</v>
      </c>
      <c r="HT887" s="2"/>
      <c r="HU887" s="2"/>
      <c r="HV887" s="2"/>
      <c r="HW887" s="2"/>
      <c r="HX887" s="2"/>
      <c r="HY887" s="2"/>
      <c r="HZ887" s="2"/>
      <c r="IA887" s="2"/>
      <c r="IB887" s="2"/>
      <c r="IC887" s="2"/>
      <c r="ID887" s="2"/>
      <c r="IE887" s="2"/>
      <c r="IF887" s="2"/>
      <c r="IG887" s="2"/>
      <c r="IH887" s="2"/>
      <c r="II887" s="2"/>
      <c r="IJ887" s="2"/>
      <c r="IK887" s="2">
        <v>0</v>
      </c>
      <c r="IL887" s="2"/>
      <c r="IM887" s="2"/>
      <c r="IN887" s="2"/>
      <c r="IO887" s="2"/>
      <c r="IP887" s="2"/>
      <c r="IQ887" s="2"/>
      <c r="IR887" s="2"/>
      <c r="IS887" s="2"/>
      <c r="IT887" s="2"/>
      <c r="IU887" s="2"/>
    </row>
    <row r="888" spans="1:255" x14ac:dyDescent="0.25">
      <c r="A888" s="2">
        <v>18</v>
      </c>
      <c r="B888" s="2">
        <v>1</v>
      </c>
      <c r="C888" s="2">
        <v>706</v>
      </c>
      <c r="D888" s="2"/>
      <c r="E888" s="2" t="s">
        <v>225</v>
      </c>
      <c r="F888" s="2" t="s">
        <v>123</v>
      </c>
      <c r="G888" s="2" t="s">
        <v>124</v>
      </c>
      <c r="H888" s="2" t="s">
        <v>125</v>
      </c>
      <c r="I888" s="2">
        <f>I886*J888</f>
        <v>969</v>
      </c>
      <c r="J888" s="2">
        <v>5.7</v>
      </c>
      <c r="K888" s="2">
        <v>5.7</v>
      </c>
      <c r="L888" s="2"/>
      <c r="M888" s="2"/>
      <c r="N888" s="2"/>
      <c r="O888" s="2">
        <f t="shared" si="576"/>
        <v>714017.34</v>
      </c>
      <c r="P888" s="2">
        <f>ROUND(CQ888*I888,2)</f>
        <v>714017.34</v>
      </c>
      <c r="Q888" s="2">
        <f>ROUND(CR888*I888,2)</f>
        <v>0</v>
      </c>
      <c r="R888" s="2">
        <f>ROUND(CS888*I888,2)</f>
        <v>0</v>
      </c>
      <c r="S888" s="2">
        <f>ROUND(CT888*I888,2)</f>
        <v>0</v>
      </c>
      <c r="T888" s="2">
        <f t="shared" si="577"/>
        <v>0</v>
      </c>
      <c r="U888" s="2">
        <f>ROUND(CV888*I888,7)</f>
        <v>0</v>
      </c>
      <c r="V888" s="2">
        <f>ROUND(CW888*I888,7)</f>
        <v>0</v>
      </c>
      <c r="W888" s="2">
        <f t="shared" si="578"/>
        <v>0</v>
      </c>
      <c r="X888" s="2">
        <f t="shared" si="579"/>
        <v>0</v>
      </c>
      <c r="Y888" s="2">
        <f t="shared" si="580"/>
        <v>0</v>
      </c>
      <c r="Z888" s="2"/>
      <c r="AA888" s="2">
        <v>78005709</v>
      </c>
      <c r="AB888" s="2">
        <f t="shared" si="581"/>
        <v>695.15</v>
      </c>
      <c r="AC888" s="2">
        <f>ROUND((ES888),6)</f>
        <v>695.15</v>
      </c>
      <c r="AD888" s="2">
        <f>ROUND((((ET888)-(EU888))+AE888),6)</f>
        <v>0</v>
      </c>
      <c r="AE888" s="2">
        <f t="shared" si="597"/>
        <v>0</v>
      </c>
      <c r="AF888" s="2">
        <f t="shared" si="597"/>
        <v>0</v>
      </c>
      <c r="AG888" s="2">
        <f t="shared" si="582"/>
        <v>0</v>
      </c>
      <c r="AH888" s="2">
        <f t="shared" si="598"/>
        <v>0</v>
      </c>
      <c r="AI888" s="2">
        <f t="shared" si="598"/>
        <v>0</v>
      </c>
      <c r="AJ888" s="2">
        <f t="shared" si="583"/>
        <v>0</v>
      </c>
      <c r="AK888" s="2">
        <v>695.15</v>
      </c>
      <c r="AL888" s="2">
        <v>695.15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106</v>
      </c>
      <c r="AU888" s="2">
        <v>45</v>
      </c>
      <c r="AV888" s="2">
        <v>1</v>
      </c>
      <c r="AW888" s="2">
        <v>1</v>
      </c>
      <c r="AX888" s="2"/>
      <c r="AY888" s="2"/>
      <c r="AZ888" s="2">
        <v>1</v>
      </c>
      <c r="BA888" s="2">
        <v>1</v>
      </c>
      <c r="BB888" s="2">
        <v>1</v>
      </c>
      <c r="BC888" s="2">
        <v>1.06</v>
      </c>
      <c r="BD888" s="2" t="s">
        <v>3</v>
      </c>
      <c r="BE888" s="2" t="s">
        <v>3</v>
      </c>
      <c r="BF888" s="2" t="s">
        <v>3</v>
      </c>
      <c r="BG888" s="2" t="s">
        <v>3</v>
      </c>
      <c r="BH888" s="2">
        <v>3</v>
      </c>
      <c r="BI888" s="2">
        <v>1</v>
      </c>
      <c r="BJ888" s="2" t="s">
        <v>126</v>
      </c>
      <c r="BK888" s="2"/>
      <c r="BL888" s="2"/>
      <c r="BM888" s="2">
        <v>4001</v>
      </c>
      <c r="BN888" s="2">
        <v>0</v>
      </c>
      <c r="BO888" s="2" t="s">
        <v>123</v>
      </c>
      <c r="BP888" s="2">
        <v>1</v>
      </c>
      <c r="BQ888" s="2">
        <v>2</v>
      </c>
      <c r="BR888" s="2">
        <v>0</v>
      </c>
      <c r="BS888" s="2">
        <v>1</v>
      </c>
      <c r="BT888" s="2">
        <v>1</v>
      </c>
      <c r="BU888" s="2">
        <v>1</v>
      </c>
      <c r="BV888" s="2">
        <v>1</v>
      </c>
      <c r="BW888" s="2">
        <v>1</v>
      </c>
      <c r="BX888" s="2">
        <v>1</v>
      </c>
      <c r="BY888" s="2" t="s">
        <v>3</v>
      </c>
      <c r="BZ888" s="2">
        <v>106</v>
      </c>
      <c r="CA888" s="2">
        <v>45</v>
      </c>
      <c r="CB888" s="2" t="s">
        <v>3</v>
      </c>
      <c r="CC888" s="2"/>
      <c r="CD888" s="2"/>
      <c r="CE888" s="2">
        <v>0</v>
      </c>
      <c r="CF888" s="2">
        <v>0</v>
      </c>
      <c r="CG888" s="2">
        <v>0</v>
      </c>
      <c r="CH888" s="2"/>
      <c r="CI888" s="2"/>
      <c r="CJ888" s="2"/>
      <c r="CK888" s="2"/>
      <c r="CL888" s="2"/>
      <c r="CM888" s="2">
        <v>0</v>
      </c>
      <c r="CN888" s="2" t="s">
        <v>3</v>
      </c>
      <c r="CO888" s="2">
        <v>0</v>
      </c>
      <c r="CP888" s="2">
        <f t="shared" si="584"/>
        <v>714017.34</v>
      </c>
      <c r="CQ888" s="2">
        <f>ROUND(AL888*BC888,2)</f>
        <v>736.86</v>
      </c>
      <c r="CR888" s="2">
        <f>ROUND(AM888*BB888,2)</f>
        <v>0</v>
      </c>
      <c r="CS888" s="2">
        <f>ROUND(AN888*BS888,2)</f>
        <v>0</v>
      </c>
      <c r="CT888" s="2">
        <f>ROUND(AO888*BA888,2)</f>
        <v>0</v>
      </c>
      <c r="CU888" s="2">
        <f t="shared" si="585"/>
        <v>0</v>
      </c>
      <c r="CV888" s="2">
        <f t="shared" si="599"/>
        <v>0</v>
      </c>
      <c r="CW888" s="2">
        <f t="shared" si="599"/>
        <v>0</v>
      </c>
      <c r="CX888" s="2">
        <f t="shared" si="586"/>
        <v>0</v>
      </c>
      <c r="CY888" s="2">
        <f t="shared" si="587"/>
        <v>0</v>
      </c>
      <c r="CZ888" s="2">
        <f t="shared" si="588"/>
        <v>0</v>
      </c>
      <c r="DA888" s="2"/>
      <c r="DB888" s="2"/>
      <c r="DC888" s="2" t="s">
        <v>3</v>
      </c>
      <c r="DD888" s="2" t="s">
        <v>3</v>
      </c>
      <c r="DE888" s="2" t="s">
        <v>3</v>
      </c>
      <c r="DF888" s="2" t="s">
        <v>3</v>
      </c>
      <c r="DG888" s="2" t="s">
        <v>3</v>
      </c>
      <c r="DH888" s="2" t="s">
        <v>3</v>
      </c>
      <c r="DI888" s="2" t="s">
        <v>3</v>
      </c>
      <c r="DJ888" s="2" t="s">
        <v>3</v>
      </c>
      <c r="DK888" s="2" t="s">
        <v>3</v>
      </c>
      <c r="DL888" s="2" t="s">
        <v>3</v>
      </c>
      <c r="DM888" s="2" t="s">
        <v>3</v>
      </c>
      <c r="DN888" s="2">
        <v>0</v>
      </c>
      <c r="DO888" s="2">
        <v>0</v>
      </c>
      <c r="DP888" s="2">
        <v>1</v>
      </c>
      <c r="DQ888" s="2">
        <v>1</v>
      </c>
      <c r="DR888" s="2"/>
      <c r="DS888" s="2"/>
      <c r="DT888" s="2"/>
      <c r="DU888" s="2">
        <v>1009</v>
      </c>
      <c r="DV888" s="2" t="s">
        <v>125</v>
      </c>
      <c r="DW888" s="2" t="s">
        <v>125</v>
      </c>
      <c r="DX888" s="2">
        <v>1</v>
      </c>
      <c r="DY888" s="2"/>
      <c r="DZ888" s="2" t="s">
        <v>3</v>
      </c>
      <c r="EA888" s="2" t="s">
        <v>3</v>
      </c>
      <c r="EB888" s="2" t="s">
        <v>3</v>
      </c>
      <c r="EC888" s="2" t="s">
        <v>3</v>
      </c>
      <c r="ED888" s="2"/>
      <c r="EE888" s="2">
        <v>75084939</v>
      </c>
      <c r="EF888" s="2">
        <v>2</v>
      </c>
      <c r="EG888" s="2" t="s">
        <v>25</v>
      </c>
      <c r="EH888" s="2">
        <v>4</v>
      </c>
      <c r="EI888" s="2" t="s">
        <v>106</v>
      </c>
      <c r="EJ888" s="2">
        <v>1</v>
      </c>
      <c r="EK888" s="2">
        <v>4001</v>
      </c>
      <c r="EL888" s="2" t="s">
        <v>106</v>
      </c>
      <c r="EM888" s="2" t="s">
        <v>107</v>
      </c>
      <c r="EN888" s="2"/>
      <c r="EO888" s="2" t="s">
        <v>3</v>
      </c>
      <c r="EP888" s="2"/>
      <c r="EQ888" s="2">
        <v>0</v>
      </c>
      <c r="ER888" s="2">
        <v>695.15</v>
      </c>
      <c r="ES888" s="2">
        <v>695.15</v>
      </c>
      <c r="ET888" s="2">
        <v>0</v>
      </c>
      <c r="EU888" s="2">
        <v>0</v>
      </c>
      <c r="EV888" s="2">
        <v>0</v>
      </c>
      <c r="EW888" s="2">
        <v>0</v>
      </c>
      <c r="EX888" s="2">
        <v>0</v>
      </c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>
        <v>0</v>
      </c>
      <c r="FR888" s="2">
        <v>0</v>
      </c>
      <c r="FS888" s="2">
        <v>0</v>
      </c>
      <c r="FT888" s="2"/>
      <c r="FU888" s="2"/>
      <c r="FV888" s="2"/>
      <c r="FW888" s="2"/>
      <c r="FX888" s="2">
        <v>106</v>
      </c>
      <c r="FY888" s="2">
        <v>45</v>
      </c>
      <c r="FZ888" s="2"/>
      <c r="GA888" s="2" t="s">
        <v>3</v>
      </c>
      <c r="GB888" s="2"/>
      <c r="GC888" s="2"/>
      <c r="GD888" s="2">
        <v>1</v>
      </c>
      <c r="GE888" s="2"/>
      <c r="GF888" s="2">
        <v>-715723481</v>
      </c>
      <c r="GG888" s="2">
        <v>2</v>
      </c>
      <c r="GH888" s="2">
        <v>1</v>
      </c>
      <c r="GI888" s="2">
        <v>2</v>
      </c>
      <c r="GJ888" s="2">
        <v>0</v>
      </c>
      <c r="GK888" s="2">
        <v>0</v>
      </c>
      <c r="GL888" s="2">
        <f t="shared" si="589"/>
        <v>0</v>
      </c>
      <c r="GM888" s="2">
        <f t="shared" si="590"/>
        <v>714017.34</v>
      </c>
      <c r="GN888" s="2">
        <f t="shared" si="591"/>
        <v>714017.34</v>
      </c>
      <c r="GO888" s="2">
        <f t="shared" si="592"/>
        <v>0</v>
      </c>
      <c r="GP888" s="2">
        <f t="shared" si="593"/>
        <v>0</v>
      </c>
      <c r="GQ888" s="2"/>
      <c r="GR888" s="2">
        <v>0</v>
      </c>
      <c r="GS888" s="2">
        <v>3</v>
      </c>
      <c r="GT888" s="2">
        <v>0</v>
      </c>
      <c r="GU888" s="2" t="s">
        <v>3</v>
      </c>
      <c r="GV888" s="2">
        <f t="shared" si="594"/>
        <v>0</v>
      </c>
      <c r="GW888" s="2">
        <v>1</v>
      </c>
      <c r="GX888" s="2">
        <f t="shared" si="595"/>
        <v>0</v>
      </c>
      <c r="GY888" s="2"/>
      <c r="GZ888" s="2"/>
      <c r="HA888" s="2">
        <v>0</v>
      </c>
      <c r="HB888" s="2">
        <v>0</v>
      </c>
      <c r="HC888" s="2">
        <f t="shared" si="596"/>
        <v>0</v>
      </c>
      <c r="HD888" s="2"/>
      <c r="HE888" s="2" t="s">
        <v>3</v>
      </c>
      <c r="HF888" s="2" t="s">
        <v>3</v>
      </c>
      <c r="HG888" s="2"/>
      <c r="HH888" s="2"/>
      <c r="HI888" s="2"/>
      <c r="HJ888" s="2"/>
      <c r="HK888" s="2"/>
      <c r="HL888" s="2"/>
      <c r="HM888" s="2" t="s">
        <v>3</v>
      </c>
      <c r="HN888" s="2" t="s">
        <v>108</v>
      </c>
      <c r="HO888" s="2" t="s">
        <v>109</v>
      </c>
      <c r="HP888" s="2" t="s">
        <v>106</v>
      </c>
      <c r="HQ888" s="2" t="s">
        <v>106</v>
      </c>
      <c r="HR888" s="2"/>
      <c r="HS888" s="2">
        <v>0</v>
      </c>
      <c r="HT888" s="2"/>
      <c r="HU888" s="2"/>
      <c r="HV888" s="2"/>
      <c r="HW888" s="2"/>
      <c r="HX888" s="2"/>
      <c r="HY888" s="2"/>
      <c r="HZ888" s="2"/>
      <c r="IA888" s="2"/>
      <c r="IB888" s="2"/>
      <c r="IC888" s="2"/>
      <c r="ID888" s="2"/>
      <c r="IE888" s="2"/>
      <c r="IF888" s="2"/>
      <c r="IG888" s="2"/>
      <c r="IH888" s="2"/>
      <c r="II888" s="2"/>
      <c r="IJ888" s="2"/>
      <c r="IK888" s="2">
        <v>0</v>
      </c>
      <c r="IL888" s="2"/>
      <c r="IM888" s="2"/>
      <c r="IN888" s="2"/>
      <c r="IO888" s="2"/>
      <c r="IP888" s="2"/>
      <c r="IQ888" s="2"/>
      <c r="IR888" s="2"/>
      <c r="IS888" s="2"/>
      <c r="IT888" s="2"/>
      <c r="IU888" s="2"/>
    </row>
    <row r="889" spans="1:255" x14ac:dyDescent="0.25">
      <c r="A889" s="2">
        <v>17</v>
      </c>
      <c r="B889" s="2">
        <v>1</v>
      </c>
      <c r="C889" s="2"/>
      <c r="D889" s="2"/>
      <c r="E889" s="2" t="s">
        <v>226</v>
      </c>
      <c r="F889" s="2" t="s">
        <v>203</v>
      </c>
      <c r="G889" s="2" t="s">
        <v>204</v>
      </c>
      <c r="H889" s="2" t="s">
        <v>115</v>
      </c>
      <c r="I889" s="2">
        <f>ROUND(170*2+4,7)</f>
        <v>344</v>
      </c>
      <c r="J889" s="2">
        <v>0</v>
      </c>
      <c r="K889" s="2">
        <f>ROUND(170*2+4,7)</f>
        <v>344</v>
      </c>
      <c r="L889" s="2"/>
      <c r="M889" s="2"/>
      <c r="N889" s="2"/>
      <c r="O889" s="2">
        <f t="shared" si="576"/>
        <v>457581.92</v>
      </c>
      <c r="P889" s="2">
        <f>ROUND(CQ889*I889,2)</f>
        <v>457581.92</v>
      </c>
      <c r="Q889" s="2">
        <f>ROUND(CR889*I889,2)</f>
        <v>0</v>
      </c>
      <c r="R889" s="2">
        <f>ROUND(CS889*I889,2)</f>
        <v>0</v>
      </c>
      <c r="S889" s="2">
        <f>ROUND(CT889*I889,2)</f>
        <v>0</v>
      </c>
      <c r="T889" s="2">
        <f t="shared" si="577"/>
        <v>0</v>
      </c>
      <c r="U889" s="2">
        <f>ROUND(CV889*I889,7)</f>
        <v>0</v>
      </c>
      <c r="V889" s="2">
        <f>ROUND(CW889*I889,7)</f>
        <v>0</v>
      </c>
      <c r="W889" s="2">
        <f t="shared" si="578"/>
        <v>0</v>
      </c>
      <c r="X889" s="2">
        <f t="shared" si="579"/>
        <v>0</v>
      </c>
      <c r="Y889" s="2">
        <f t="shared" si="580"/>
        <v>0</v>
      </c>
      <c r="Z889" s="2"/>
      <c r="AA889" s="2">
        <v>78005709</v>
      </c>
      <c r="AB889" s="2">
        <f t="shared" si="581"/>
        <v>1330.18</v>
      </c>
      <c r="AC889" s="2">
        <f>ROUND((ES889),6)</f>
        <v>1330.18</v>
      </c>
      <c r="AD889" s="2">
        <f>ROUND((ET889),6)</f>
        <v>0</v>
      </c>
      <c r="AE889" s="2">
        <f t="shared" si="597"/>
        <v>0</v>
      </c>
      <c r="AF889" s="2">
        <f t="shared" si="597"/>
        <v>0</v>
      </c>
      <c r="AG889" s="2">
        <f t="shared" si="582"/>
        <v>0</v>
      </c>
      <c r="AH889" s="2">
        <f t="shared" si="598"/>
        <v>0</v>
      </c>
      <c r="AI889" s="2">
        <f t="shared" si="598"/>
        <v>0</v>
      </c>
      <c r="AJ889" s="2">
        <f t="shared" si="583"/>
        <v>0</v>
      </c>
      <c r="AK889" s="2">
        <v>1330.18</v>
      </c>
      <c r="AL889" s="2">
        <v>1330.18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v>0</v>
      </c>
      <c r="AV889" s="2">
        <v>1</v>
      </c>
      <c r="AW889" s="2">
        <v>1</v>
      </c>
      <c r="AX889" s="2"/>
      <c r="AY889" s="2"/>
      <c r="AZ889" s="2">
        <v>1</v>
      </c>
      <c r="BA889" s="2">
        <v>1</v>
      </c>
      <c r="BB889" s="2">
        <v>1</v>
      </c>
      <c r="BC889" s="2">
        <v>1</v>
      </c>
      <c r="BD889" s="2" t="s">
        <v>3</v>
      </c>
      <c r="BE889" s="2" t="s">
        <v>3</v>
      </c>
      <c r="BF889" s="2" t="s">
        <v>3</v>
      </c>
      <c r="BG889" s="2" t="s">
        <v>3</v>
      </c>
      <c r="BH889" s="2">
        <v>3</v>
      </c>
      <c r="BI889" s="2">
        <v>1</v>
      </c>
      <c r="BJ889" s="2" t="s">
        <v>203</v>
      </c>
      <c r="BK889" s="2"/>
      <c r="BL889" s="2"/>
      <c r="BM889" s="2">
        <v>900</v>
      </c>
      <c r="BN889" s="2">
        <v>0</v>
      </c>
      <c r="BO889" s="2" t="s">
        <v>3</v>
      </c>
      <c r="BP889" s="2">
        <v>0</v>
      </c>
      <c r="BQ889" s="2">
        <v>90</v>
      </c>
      <c r="BR889" s="2">
        <v>0</v>
      </c>
      <c r="BS889" s="2">
        <v>1</v>
      </c>
      <c r="BT889" s="2">
        <v>1</v>
      </c>
      <c r="BU889" s="2">
        <v>1</v>
      </c>
      <c r="BV889" s="2">
        <v>1</v>
      </c>
      <c r="BW889" s="2">
        <v>1</v>
      </c>
      <c r="BX889" s="2">
        <v>1</v>
      </c>
      <c r="BY889" s="2" t="s">
        <v>3</v>
      </c>
      <c r="BZ889" s="2">
        <v>0</v>
      </c>
      <c r="CA889" s="2">
        <v>0</v>
      </c>
      <c r="CB889" s="2" t="s">
        <v>3</v>
      </c>
      <c r="CC889" s="2"/>
      <c r="CD889" s="2"/>
      <c r="CE889" s="2">
        <v>0</v>
      </c>
      <c r="CF889" s="2">
        <v>0</v>
      </c>
      <c r="CG889" s="2">
        <v>0</v>
      </c>
      <c r="CH889" s="2"/>
      <c r="CI889" s="2"/>
      <c r="CJ889" s="2"/>
      <c r="CK889" s="2"/>
      <c r="CL889" s="2"/>
      <c r="CM889" s="2">
        <v>0</v>
      </c>
      <c r="CN889" s="2" t="s">
        <v>3</v>
      </c>
      <c r="CO889" s="2">
        <v>0</v>
      </c>
      <c r="CP889" s="2">
        <f t="shared" si="584"/>
        <v>457581.92</v>
      </c>
      <c r="CQ889" s="2">
        <f>ROUND(AL889,2)</f>
        <v>1330.18</v>
      </c>
      <c r="CR889" s="2">
        <f>ROUND(AM889,2)</f>
        <v>0</v>
      </c>
      <c r="CS889" s="2">
        <f>ROUND(AN889*BS889,2)</f>
        <v>0</v>
      </c>
      <c r="CT889" s="2">
        <f>ROUND(AO889*BA889,2)</f>
        <v>0</v>
      </c>
      <c r="CU889" s="2">
        <f t="shared" si="585"/>
        <v>0</v>
      </c>
      <c r="CV889" s="2">
        <f t="shared" si="599"/>
        <v>0</v>
      </c>
      <c r="CW889" s="2">
        <f t="shared" si="599"/>
        <v>0</v>
      </c>
      <c r="CX889" s="2">
        <f t="shared" si="586"/>
        <v>0</v>
      </c>
      <c r="CY889" s="2">
        <f>0</f>
        <v>0</v>
      </c>
      <c r="CZ889" s="2">
        <f>0</f>
        <v>0</v>
      </c>
      <c r="DA889" s="2"/>
      <c r="DB889" s="2"/>
      <c r="DC889" s="2" t="s">
        <v>3</v>
      </c>
      <c r="DD889" s="2" t="s">
        <v>3</v>
      </c>
      <c r="DE889" s="2" t="s">
        <v>3</v>
      </c>
      <c r="DF889" s="2" t="s">
        <v>3</v>
      </c>
      <c r="DG889" s="2" t="s">
        <v>3</v>
      </c>
      <c r="DH889" s="2" t="s">
        <v>3</v>
      </c>
      <c r="DI889" s="2" t="s">
        <v>3</v>
      </c>
      <c r="DJ889" s="2" t="s">
        <v>3</v>
      </c>
      <c r="DK889" s="2" t="s">
        <v>3</v>
      </c>
      <c r="DL889" s="2" t="s">
        <v>3</v>
      </c>
      <c r="DM889" s="2" t="s">
        <v>3</v>
      </c>
      <c r="DN889" s="2">
        <v>0</v>
      </c>
      <c r="DO889" s="2">
        <v>0</v>
      </c>
      <c r="DP889" s="2">
        <v>1</v>
      </c>
      <c r="DQ889" s="2">
        <v>1</v>
      </c>
      <c r="DR889" s="2"/>
      <c r="DS889" s="2"/>
      <c r="DT889" s="2"/>
      <c r="DU889" s="2">
        <v>1003</v>
      </c>
      <c r="DV889" s="2" t="s">
        <v>115</v>
      </c>
      <c r="DW889" s="2" t="s">
        <v>115</v>
      </c>
      <c r="DX889" s="2">
        <v>1</v>
      </c>
      <c r="DY889" s="2"/>
      <c r="DZ889" s="2" t="s">
        <v>3</v>
      </c>
      <c r="EA889" s="2" t="s">
        <v>3</v>
      </c>
      <c r="EB889" s="2" t="s">
        <v>3</v>
      </c>
      <c r="EC889" s="2" t="s">
        <v>3</v>
      </c>
      <c r="ED889" s="2"/>
      <c r="EE889" s="2">
        <v>75085368</v>
      </c>
      <c r="EF889" s="2">
        <v>90</v>
      </c>
      <c r="EG889" s="2" t="s">
        <v>129</v>
      </c>
      <c r="EH889" s="2">
        <v>0</v>
      </c>
      <c r="EI889" s="2" t="s">
        <v>3</v>
      </c>
      <c r="EJ889" s="2">
        <v>1</v>
      </c>
      <c r="EK889" s="2">
        <v>900</v>
      </c>
      <c r="EL889" s="2" t="s">
        <v>129</v>
      </c>
      <c r="EM889" s="2" t="s">
        <v>130</v>
      </c>
      <c r="EN889" s="2"/>
      <c r="EO889" s="2" t="s">
        <v>3</v>
      </c>
      <c r="EP889" s="2"/>
      <c r="EQ889" s="2">
        <v>16</v>
      </c>
      <c r="ER889" s="2">
        <v>0</v>
      </c>
      <c r="ES889" s="2">
        <v>1330.18</v>
      </c>
      <c r="ET889" s="2">
        <v>0</v>
      </c>
      <c r="EU889" s="2">
        <v>0</v>
      </c>
      <c r="EV889" s="2">
        <v>0</v>
      </c>
      <c r="EW889" s="2">
        <v>0</v>
      </c>
      <c r="EX889" s="2">
        <v>0</v>
      </c>
      <c r="EY889" s="2">
        <v>0</v>
      </c>
      <c r="EZ889" s="2">
        <v>5</v>
      </c>
      <c r="FA889" s="2"/>
      <c r="FB889" s="2"/>
      <c r="FC889" s="2">
        <v>0</v>
      </c>
      <c r="FD889" s="2">
        <v>18</v>
      </c>
      <c r="FE889" s="2"/>
      <c r="FF889" s="2">
        <v>1330.18</v>
      </c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>
        <v>0</v>
      </c>
      <c r="FR889" s="2">
        <v>0</v>
      </c>
      <c r="FS889" s="2">
        <v>0</v>
      </c>
      <c r="FT889" s="2"/>
      <c r="FU889" s="2"/>
      <c r="FV889" s="2"/>
      <c r="FW889" s="2"/>
      <c r="FX889" s="2">
        <v>0</v>
      </c>
      <c r="FY889" s="2">
        <v>0</v>
      </c>
      <c r="FZ889" s="2"/>
      <c r="GA889" s="2" t="s">
        <v>3</v>
      </c>
      <c r="GB889" s="2"/>
      <c r="GC889" s="2"/>
      <c r="GD889" s="2">
        <v>1</v>
      </c>
      <c r="GE889" s="2"/>
      <c r="GF889" s="2">
        <v>1366234277</v>
      </c>
      <c r="GG889" s="2">
        <v>2</v>
      </c>
      <c r="GH889" s="2">
        <v>3</v>
      </c>
      <c r="GI889" s="2">
        <v>-2</v>
      </c>
      <c r="GJ889" s="2">
        <v>0</v>
      </c>
      <c r="GK889" s="2">
        <v>0</v>
      </c>
      <c r="GL889" s="2">
        <f t="shared" si="589"/>
        <v>0</v>
      </c>
      <c r="GM889" s="2">
        <f t="shared" si="590"/>
        <v>457581.92</v>
      </c>
      <c r="GN889" s="2">
        <f t="shared" si="591"/>
        <v>457581.92</v>
      </c>
      <c r="GO889" s="2">
        <f t="shared" si="592"/>
        <v>0</v>
      </c>
      <c r="GP889" s="2">
        <f t="shared" si="593"/>
        <v>0</v>
      </c>
      <c r="GQ889" s="2"/>
      <c r="GR889" s="2">
        <v>1</v>
      </c>
      <c r="GS889" s="2">
        <v>1</v>
      </c>
      <c r="GT889" s="2">
        <v>0</v>
      </c>
      <c r="GU889" s="2" t="s">
        <v>3</v>
      </c>
      <c r="GV889" s="2">
        <f t="shared" si="594"/>
        <v>0</v>
      </c>
      <c r="GW889" s="2">
        <v>1</v>
      </c>
      <c r="GX889" s="2">
        <f t="shared" si="595"/>
        <v>0</v>
      </c>
      <c r="GY889" s="2"/>
      <c r="GZ889" s="2"/>
      <c r="HA889" s="2">
        <v>0</v>
      </c>
      <c r="HB889" s="2">
        <v>0</v>
      </c>
      <c r="HC889" s="2">
        <f t="shared" si="596"/>
        <v>0</v>
      </c>
      <c r="HD889" s="2"/>
      <c r="HE889" s="2" t="s">
        <v>3</v>
      </c>
      <c r="HF889" s="2" t="s">
        <v>3</v>
      </c>
      <c r="HG889" s="2">
        <f>ROUND(ROUND(AL889,2)*I889,2)</f>
        <v>457581.92</v>
      </c>
      <c r="HH889" s="2"/>
      <c r="HI889" s="2"/>
      <c r="HJ889" s="2"/>
      <c r="HK889" s="2"/>
      <c r="HL889" s="2"/>
      <c r="HM889" s="2" t="s">
        <v>3</v>
      </c>
      <c r="HN889" s="2" t="s">
        <v>3</v>
      </c>
      <c r="HO889" s="2" t="s">
        <v>3</v>
      </c>
      <c r="HP889" s="2" t="s">
        <v>3</v>
      </c>
      <c r="HQ889" s="2" t="s">
        <v>3</v>
      </c>
      <c r="HR889" s="2"/>
      <c r="HS889" s="2">
        <v>0</v>
      </c>
      <c r="HT889" s="2"/>
      <c r="HU889" s="2"/>
      <c r="HV889" s="2"/>
      <c r="HW889" s="2"/>
      <c r="HX889" s="2"/>
      <c r="HY889" s="2"/>
      <c r="HZ889" s="2"/>
      <c r="IA889" s="2"/>
      <c r="IB889" s="2"/>
      <c r="IC889" s="2"/>
      <c r="ID889" s="2"/>
      <c r="IE889" s="2"/>
      <c r="IF889" s="2"/>
      <c r="IG889" s="2"/>
      <c r="IH889" s="2"/>
      <c r="II889" s="2"/>
      <c r="IJ889" s="2"/>
      <c r="IK889" s="2">
        <v>0</v>
      </c>
      <c r="IL889" s="2"/>
      <c r="IM889" s="2"/>
      <c r="IN889" s="2"/>
      <c r="IO889" s="2"/>
      <c r="IP889" s="2"/>
      <c r="IQ889" s="2"/>
      <c r="IR889" s="2"/>
      <c r="IS889" s="2"/>
      <c r="IT889" s="2"/>
      <c r="IU889" s="2"/>
    </row>
    <row r="890" spans="1:255" x14ac:dyDescent="0.25">
      <c r="A890" s="2">
        <v>17</v>
      </c>
      <c r="B890" s="2">
        <v>1</v>
      </c>
      <c r="C890" s="2">
        <f>ROW(SmtRes!A711)</f>
        <v>711</v>
      </c>
      <c r="D890" s="2">
        <f>ROW(EtalonRes!A695)</f>
        <v>695</v>
      </c>
      <c r="E890" s="2" t="s">
        <v>227</v>
      </c>
      <c r="F890" s="2" t="s">
        <v>131</v>
      </c>
      <c r="G890" s="2" t="s">
        <v>132</v>
      </c>
      <c r="H890" s="2" t="s">
        <v>133</v>
      </c>
      <c r="I890" s="2">
        <v>28</v>
      </c>
      <c r="J890" s="2">
        <v>0</v>
      </c>
      <c r="K890" s="2">
        <v>28</v>
      </c>
      <c r="L890" s="2"/>
      <c r="M890" s="2"/>
      <c r="N890" s="2"/>
      <c r="O890" s="2">
        <f t="shared" si="576"/>
        <v>21329.73</v>
      </c>
      <c r="P890" s="2">
        <f>SUMIF(SmtRes!AQ708:'SmtRes'!AQ711,"=1",SmtRes!DF708:'SmtRes'!DF711)</f>
        <v>72.899999999999991</v>
      </c>
      <c r="Q890" s="2">
        <f>SUMIF(SmtRes!AQ708:'SmtRes'!AQ711,"=1",SmtRes!DG708:'SmtRes'!DG711)</f>
        <v>1715.74</v>
      </c>
      <c r="R890" s="2">
        <f>SUMIF(SmtRes!AQ708:'SmtRes'!AQ711,"=1",SmtRes!DH708:'SmtRes'!DH711)</f>
        <v>0</v>
      </c>
      <c r="S890" s="2">
        <f>SUMIF(SmtRes!AQ708:'SmtRes'!AQ711,"=1",SmtRes!DI708:'SmtRes'!DI711)</f>
        <v>19541.09</v>
      </c>
      <c r="T890" s="2">
        <f t="shared" si="577"/>
        <v>0</v>
      </c>
      <c r="U890" s="2">
        <f>SUMIF(SmtRes!AQ708:'SmtRes'!AQ711,"=1",SmtRes!CV708:'SmtRes'!CV711)</f>
        <v>25.2</v>
      </c>
      <c r="V890" s="2">
        <f>SUMIF(SmtRes!AQ708:'SmtRes'!AQ711,"=1",SmtRes!CW708:'SmtRes'!CW711)</f>
        <v>0</v>
      </c>
      <c r="W890" s="2">
        <f t="shared" si="578"/>
        <v>0</v>
      </c>
      <c r="X890" s="2">
        <f t="shared" si="579"/>
        <v>22863.08</v>
      </c>
      <c r="Y890" s="2">
        <f t="shared" si="580"/>
        <v>14460.41</v>
      </c>
      <c r="Z890" s="2"/>
      <c r="AA890" s="2">
        <v>78005709</v>
      </c>
      <c r="AB890" s="2">
        <f t="shared" si="581"/>
        <v>740.83818499999995</v>
      </c>
      <c r="AC890" s="2">
        <f>ROUND((SUM(SmtRes!BQ708:'SmtRes'!BQ711)),6)</f>
        <v>1.8184849999999999</v>
      </c>
      <c r="AD890" s="2">
        <f>ROUND((((SUM(SmtRes!BR708:'SmtRes'!BR711))-(0))+AE890),6)</f>
        <v>41.123699999999999</v>
      </c>
      <c r="AE890" s="2">
        <f>ROUND((0),6)</f>
        <v>0</v>
      </c>
      <c r="AF890" s="2">
        <f>ROUND((SUM(SmtRes!BT708:'SmtRes'!BT711)),6)</f>
        <v>697.89599999999996</v>
      </c>
      <c r="AG890" s="2">
        <f t="shared" si="582"/>
        <v>0</v>
      </c>
      <c r="AH890" s="2">
        <f>(SUM(SmtRes!BU708:'SmtRes'!BU711))</f>
        <v>0.9</v>
      </c>
      <c r="AI890" s="2">
        <f>(0)</f>
        <v>0</v>
      </c>
      <c r="AJ890" s="2">
        <f t="shared" si="583"/>
        <v>0</v>
      </c>
      <c r="AK890" s="2">
        <v>740.83818500000007</v>
      </c>
      <c r="AL890" s="2">
        <v>1.8184849999999999</v>
      </c>
      <c r="AM890" s="2">
        <v>41.123700000000007</v>
      </c>
      <c r="AN890" s="2">
        <v>0</v>
      </c>
      <c r="AO890" s="2">
        <v>697.89600000000007</v>
      </c>
      <c r="AP890" s="2">
        <v>0</v>
      </c>
      <c r="AQ890" s="2">
        <v>0.9</v>
      </c>
      <c r="AR890" s="2">
        <v>0</v>
      </c>
      <c r="AS890" s="2">
        <v>0</v>
      </c>
      <c r="AT890" s="2">
        <v>117</v>
      </c>
      <c r="AU890" s="2">
        <v>74</v>
      </c>
      <c r="AV890" s="2">
        <v>1</v>
      </c>
      <c r="AW890" s="2">
        <v>1</v>
      </c>
      <c r="AX890" s="2"/>
      <c r="AY890" s="2"/>
      <c r="AZ890" s="2">
        <v>1</v>
      </c>
      <c r="BA890" s="2">
        <v>1</v>
      </c>
      <c r="BB890" s="2">
        <v>1</v>
      </c>
      <c r="BC890" s="2">
        <v>1</v>
      </c>
      <c r="BD890" s="2" t="s">
        <v>3</v>
      </c>
      <c r="BE890" s="2" t="s">
        <v>3</v>
      </c>
      <c r="BF890" s="2" t="s">
        <v>3</v>
      </c>
      <c r="BG890" s="2" t="s">
        <v>3</v>
      </c>
      <c r="BH890" s="2">
        <v>0</v>
      </c>
      <c r="BI890" s="2">
        <v>1</v>
      </c>
      <c r="BJ890" s="2" t="s">
        <v>134</v>
      </c>
      <c r="BK890" s="2"/>
      <c r="BL890" s="2"/>
      <c r="BM890" s="2">
        <v>24001</v>
      </c>
      <c r="BN890" s="2">
        <v>0</v>
      </c>
      <c r="BO890" s="2" t="s">
        <v>3</v>
      </c>
      <c r="BP890" s="2">
        <v>0</v>
      </c>
      <c r="BQ890" s="2">
        <v>2</v>
      </c>
      <c r="BR890" s="2">
        <v>0</v>
      </c>
      <c r="BS890" s="2">
        <v>1</v>
      </c>
      <c r="BT890" s="2">
        <v>1</v>
      </c>
      <c r="BU890" s="2">
        <v>1</v>
      </c>
      <c r="BV890" s="2">
        <v>1</v>
      </c>
      <c r="BW890" s="2">
        <v>1</v>
      </c>
      <c r="BX890" s="2">
        <v>1</v>
      </c>
      <c r="BY890" s="2" t="s">
        <v>3</v>
      </c>
      <c r="BZ890" s="2">
        <v>117</v>
      </c>
      <c r="CA890" s="2">
        <v>74</v>
      </c>
      <c r="CB890" s="2" t="s">
        <v>3</v>
      </c>
      <c r="CC890" s="2"/>
      <c r="CD890" s="2"/>
      <c r="CE890" s="2">
        <v>0</v>
      </c>
      <c r="CF890" s="2">
        <v>0</v>
      </c>
      <c r="CG890" s="2">
        <v>0</v>
      </c>
      <c r="CH890" s="2"/>
      <c r="CI890" s="2"/>
      <c r="CJ890" s="2"/>
      <c r="CK890" s="2"/>
      <c r="CL890" s="2"/>
      <c r="CM890" s="2">
        <v>0</v>
      </c>
      <c r="CN890" s="2" t="s">
        <v>3</v>
      </c>
      <c r="CO890" s="2">
        <v>0</v>
      </c>
      <c r="CP890" s="2">
        <f t="shared" si="584"/>
        <v>21329.73</v>
      </c>
      <c r="CQ890" s="2">
        <f>SUMIF(SmtRes!AQ708:'SmtRes'!AQ711,"=1",SmtRes!AA708:'SmtRes'!AA711)</f>
        <v>939.85</v>
      </c>
      <c r="CR890" s="2">
        <f>SUMIF(SmtRes!AQ708:'SmtRes'!AQ711,"=1",SmtRes!AB708:'SmtRes'!AB711)</f>
        <v>75.650000000000006</v>
      </c>
      <c r="CS890" s="2">
        <f>SUMIF(SmtRes!AQ708:'SmtRes'!AQ711,"=1",SmtRes!AC708:'SmtRes'!AC711)</f>
        <v>0</v>
      </c>
      <c r="CT890" s="2">
        <f>SUMIF(SmtRes!AQ708:'SmtRes'!AQ711,"=1",SmtRes!AD708:'SmtRes'!AD711)</f>
        <v>775.44</v>
      </c>
      <c r="CU890" s="2">
        <f t="shared" si="585"/>
        <v>0</v>
      </c>
      <c r="CV890" s="2">
        <f>SUMIF(SmtRes!AQ708:'SmtRes'!AQ711,"=1",SmtRes!BU708:'SmtRes'!BU711)</f>
        <v>0.9</v>
      </c>
      <c r="CW890" s="2">
        <f>SUMIF(SmtRes!AQ708:'SmtRes'!AQ711,"=1",SmtRes!BV708:'SmtRes'!BV711)</f>
        <v>0</v>
      </c>
      <c r="CX890" s="2">
        <f t="shared" si="586"/>
        <v>0</v>
      </c>
      <c r="CY890" s="2">
        <f>(((S890+R890)*AT890)/100)</f>
        <v>22863.075299999997</v>
      </c>
      <c r="CZ890" s="2">
        <f>(((S890+R890)*AU890)/100)</f>
        <v>14460.406599999998</v>
      </c>
      <c r="DA890" s="2"/>
      <c r="DB890" s="2"/>
      <c r="DC890" s="2" t="s">
        <v>3</v>
      </c>
      <c r="DD890" s="2" t="s">
        <v>3</v>
      </c>
      <c r="DE890" s="2" t="s">
        <v>3</v>
      </c>
      <c r="DF890" s="2" t="s">
        <v>3</v>
      </c>
      <c r="DG890" s="2" t="s">
        <v>3</v>
      </c>
      <c r="DH890" s="2" t="s">
        <v>3</v>
      </c>
      <c r="DI890" s="2" t="s">
        <v>3</v>
      </c>
      <c r="DJ890" s="2" t="s">
        <v>3</v>
      </c>
      <c r="DK890" s="2" t="s">
        <v>3</v>
      </c>
      <c r="DL890" s="2" t="s">
        <v>3</v>
      </c>
      <c r="DM890" s="2" t="s">
        <v>3</v>
      </c>
      <c r="DN890" s="2">
        <v>0</v>
      </c>
      <c r="DO890" s="2">
        <v>0</v>
      </c>
      <c r="DP890" s="2">
        <v>1</v>
      </c>
      <c r="DQ890" s="2">
        <v>1</v>
      </c>
      <c r="DR890" s="2"/>
      <c r="DS890" s="2"/>
      <c r="DT890" s="2"/>
      <c r="DU890" s="2">
        <v>1013</v>
      </c>
      <c r="DV890" s="2" t="s">
        <v>133</v>
      </c>
      <c r="DW890" s="2" t="s">
        <v>133</v>
      </c>
      <c r="DX890" s="2">
        <v>1</v>
      </c>
      <c r="DY890" s="2"/>
      <c r="DZ890" s="2" t="s">
        <v>3</v>
      </c>
      <c r="EA890" s="2" t="s">
        <v>3</v>
      </c>
      <c r="EB890" s="2" t="s">
        <v>3</v>
      </c>
      <c r="EC890" s="2" t="s">
        <v>3</v>
      </c>
      <c r="ED890" s="2"/>
      <c r="EE890" s="2">
        <v>75084991</v>
      </c>
      <c r="EF890" s="2">
        <v>2</v>
      </c>
      <c r="EG890" s="2" t="s">
        <v>25</v>
      </c>
      <c r="EH890" s="2">
        <v>18</v>
      </c>
      <c r="EI890" s="2" t="s">
        <v>135</v>
      </c>
      <c r="EJ890" s="2">
        <v>1</v>
      </c>
      <c r="EK890" s="2">
        <v>24001</v>
      </c>
      <c r="EL890" s="2" t="s">
        <v>135</v>
      </c>
      <c r="EM890" s="2" t="s">
        <v>136</v>
      </c>
      <c r="EN890" s="2"/>
      <c r="EO890" s="2" t="s">
        <v>3</v>
      </c>
      <c r="EP890" s="2"/>
      <c r="EQ890" s="2">
        <v>0</v>
      </c>
      <c r="ER890" s="2">
        <v>0</v>
      </c>
      <c r="ES890" s="2">
        <v>0</v>
      </c>
      <c r="ET890" s="2">
        <v>0</v>
      </c>
      <c r="EU890" s="2">
        <v>0</v>
      </c>
      <c r="EV890" s="2">
        <v>0</v>
      </c>
      <c r="EW890" s="2">
        <v>0.9</v>
      </c>
      <c r="EX890" s="2">
        <v>0</v>
      </c>
      <c r="EY890" s="2">
        <v>0</v>
      </c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>
        <v>0</v>
      </c>
      <c r="FR890" s="2">
        <v>0</v>
      </c>
      <c r="FS890" s="2">
        <v>0</v>
      </c>
      <c r="FT890" s="2"/>
      <c r="FU890" s="2"/>
      <c r="FV890" s="2"/>
      <c r="FW890" s="2"/>
      <c r="FX890" s="2">
        <v>117</v>
      </c>
      <c r="FY890" s="2">
        <v>74</v>
      </c>
      <c r="FZ890" s="2"/>
      <c r="GA890" s="2" t="s">
        <v>3</v>
      </c>
      <c r="GB890" s="2"/>
      <c r="GC890" s="2"/>
      <c r="GD890" s="2">
        <v>1</v>
      </c>
      <c r="GE890" s="2"/>
      <c r="GF890" s="2">
        <v>-894489737</v>
      </c>
      <c r="GG890" s="2">
        <v>2</v>
      </c>
      <c r="GH890" s="2">
        <v>1</v>
      </c>
      <c r="GI890" s="2">
        <v>-2</v>
      </c>
      <c r="GJ890" s="2">
        <v>0</v>
      </c>
      <c r="GK890" s="2">
        <v>0</v>
      </c>
      <c r="GL890" s="2">
        <f t="shared" si="589"/>
        <v>0</v>
      </c>
      <c r="GM890" s="2">
        <f t="shared" si="590"/>
        <v>58653.22</v>
      </c>
      <c r="GN890" s="2">
        <f t="shared" si="591"/>
        <v>58653.22</v>
      </c>
      <c r="GO890" s="2">
        <f t="shared" si="592"/>
        <v>0</v>
      </c>
      <c r="GP890" s="2">
        <f t="shared" si="593"/>
        <v>0</v>
      </c>
      <c r="GQ890" s="2"/>
      <c r="GR890" s="2">
        <v>0</v>
      </c>
      <c r="GS890" s="2">
        <v>3</v>
      </c>
      <c r="GT890" s="2">
        <v>0</v>
      </c>
      <c r="GU890" s="2" t="s">
        <v>3</v>
      </c>
      <c r="GV890" s="2">
        <f t="shared" si="594"/>
        <v>0</v>
      </c>
      <c r="GW890" s="2">
        <v>1</v>
      </c>
      <c r="GX890" s="2">
        <f t="shared" si="595"/>
        <v>0</v>
      </c>
      <c r="GY890" s="2"/>
      <c r="GZ890" s="2"/>
      <c r="HA890" s="2">
        <v>0</v>
      </c>
      <c r="HB890" s="2">
        <v>0</v>
      </c>
      <c r="HC890" s="2">
        <f t="shared" si="596"/>
        <v>0</v>
      </c>
      <c r="HD890" s="2"/>
      <c r="HE890" s="2" t="s">
        <v>3</v>
      </c>
      <c r="HF890" s="2" t="s">
        <v>3</v>
      </c>
      <c r="HG890" s="2"/>
      <c r="HH890" s="2"/>
      <c r="HI890" s="2"/>
      <c r="HJ890" s="2"/>
      <c r="HK890" s="2"/>
      <c r="HL890" s="2"/>
      <c r="HM890" s="2" t="s">
        <v>3</v>
      </c>
      <c r="HN890" s="2" t="s">
        <v>137</v>
      </c>
      <c r="HO890" s="2" t="s">
        <v>138</v>
      </c>
      <c r="HP890" s="2" t="s">
        <v>135</v>
      </c>
      <c r="HQ890" s="2" t="s">
        <v>135</v>
      </c>
      <c r="HR890" s="2"/>
      <c r="HS890" s="2">
        <v>0</v>
      </c>
      <c r="HT890" s="2"/>
      <c r="HU890" s="2"/>
      <c r="HV890" s="2"/>
      <c r="HW890" s="2"/>
      <c r="HX890" s="2"/>
      <c r="HY890" s="2"/>
      <c r="HZ890" s="2"/>
      <c r="IA890" s="2"/>
      <c r="IB890" s="2"/>
      <c r="IC890" s="2"/>
      <c r="ID890" s="2"/>
      <c r="IE890" s="2"/>
      <c r="IF890" s="2"/>
      <c r="IG890" s="2"/>
      <c r="IH890" s="2"/>
      <c r="II890" s="2"/>
      <c r="IJ890" s="2"/>
      <c r="IK890" s="2">
        <v>0</v>
      </c>
      <c r="IL890" s="2"/>
      <c r="IM890" s="2"/>
      <c r="IN890" s="2"/>
      <c r="IO890" s="2"/>
      <c r="IP890" s="2"/>
      <c r="IQ890" s="2"/>
      <c r="IR890" s="2"/>
      <c r="IS890" s="2"/>
      <c r="IT890" s="2"/>
      <c r="IU890" s="2"/>
    </row>
    <row r="891" spans="1:255" x14ac:dyDescent="0.25">
      <c r="A891" s="2">
        <v>17</v>
      </c>
      <c r="B891" s="2">
        <v>1</v>
      </c>
      <c r="C891" s="2">
        <f>ROW(SmtRes!A715)</f>
        <v>715</v>
      </c>
      <c r="D891" s="2">
        <f>ROW(EtalonRes!A698)</f>
        <v>698</v>
      </c>
      <c r="E891" s="2" t="s">
        <v>228</v>
      </c>
      <c r="F891" s="2" t="s">
        <v>139</v>
      </c>
      <c r="G891" s="2" t="s">
        <v>140</v>
      </c>
      <c r="H891" s="2" t="s">
        <v>141</v>
      </c>
      <c r="I891" s="2">
        <f>ROUND(1,7)</f>
        <v>1</v>
      </c>
      <c r="J891" s="2">
        <v>0</v>
      </c>
      <c r="K891" s="2">
        <f>ROUND(1,7)</f>
        <v>1</v>
      </c>
      <c r="L891" s="2"/>
      <c r="M891" s="2"/>
      <c r="N891" s="2"/>
      <c r="O891" s="2">
        <f t="shared" si="576"/>
        <v>88.83</v>
      </c>
      <c r="P891" s="2">
        <f>SUMIF(SmtRes!AQ712:'SmtRes'!AQ715,"=1",SmtRes!DF712:'SmtRes'!DF715)</f>
        <v>7.65</v>
      </c>
      <c r="Q891" s="2">
        <f>SUMIF(SmtRes!AQ712:'SmtRes'!AQ715,"=1",SmtRes!DG712:'SmtRes'!DG715)</f>
        <v>0</v>
      </c>
      <c r="R891" s="2">
        <f>SUMIF(SmtRes!AQ712:'SmtRes'!AQ715,"=1",SmtRes!DH712:'SmtRes'!DH715)</f>
        <v>0</v>
      </c>
      <c r="S891" s="2">
        <f>SUMIF(SmtRes!AQ712:'SmtRes'!AQ715,"=1",SmtRes!DI712:'SmtRes'!DI715)</f>
        <v>81.180000000000007</v>
      </c>
      <c r="T891" s="2">
        <f t="shared" si="577"/>
        <v>0</v>
      </c>
      <c r="U891" s="2">
        <f>SUMIF(SmtRes!AQ712:'SmtRes'!AQ715,"=1",SmtRes!CV712:'SmtRes'!CV715)</f>
        <v>0.1</v>
      </c>
      <c r="V891" s="2">
        <f>SUMIF(SmtRes!AQ712:'SmtRes'!AQ715,"=1",SmtRes!CW712:'SmtRes'!CW715)</f>
        <v>0</v>
      </c>
      <c r="W891" s="2">
        <f t="shared" si="578"/>
        <v>0</v>
      </c>
      <c r="X891" s="2">
        <f t="shared" si="579"/>
        <v>73.06</v>
      </c>
      <c r="Y891" s="2">
        <f t="shared" si="580"/>
        <v>37.340000000000003</v>
      </c>
      <c r="Z891" s="2"/>
      <c r="AA891" s="2">
        <v>78005709</v>
      </c>
      <c r="AB891" s="2">
        <f t="shared" si="581"/>
        <v>88.605339999999998</v>
      </c>
      <c r="AC891" s="2">
        <f>ROUND((SUM(SmtRes!BQ712:'SmtRes'!BQ715)),6)</f>
        <v>7.4263399999999997</v>
      </c>
      <c r="AD891" s="2">
        <f>ROUND((((0)-(0))+AE891),6)</f>
        <v>0</v>
      </c>
      <c r="AE891" s="2">
        <f>ROUND((0),6)</f>
        <v>0</v>
      </c>
      <c r="AF891" s="2">
        <f>ROUND((SUM(SmtRes!BT712:'SmtRes'!BT715)),6)</f>
        <v>81.179000000000002</v>
      </c>
      <c r="AG891" s="2">
        <f t="shared" si="582"/>
        <v>0</v>
      </c>
      <c r="AH891" s="2">
        <f>(SUM(SmtRes!BU712:'SmtRes'!BU715))</f>
        <v>0.1</v>
      </c>
      <c r="AI891" s="2">
        <f>(0)</f>
        <v>0</v>
      </c>
      <c r="AJ891" s="2">
        <f t="shared" si="583"/>
        <v>0</v>
      </c>
      <c r="AK891" s="2">
        <v>88.605339499999999</v>
      </c>
      <c r="AL891" s="2">
        <v>7.4263394999999992</v>
      </c>
      <c r="AM891" s="2">
        <v>0</v>
      </c>
      <c r="AN891" s="2">
        <v>0</v>
      </c>
      <c r="AO891" s="2">
        <v>81.179000000000002</v>
      </c>
      <c r="AP891" s="2">
        <v>0</v>
      </c>
      <c r="AQ891" s="2">
        <v>0.1</v>
      </c>
      <c r="AR891" s="2">
        <v>0</v>
      </c>
      <c r="AS891" s="2">
        <v>0</v>
      </c>
      <c r="AT891" s="2">
        <v>90</v>
      </c>
      <c r="AU891" s="2">
        <v>46</v>
      </c>
      <c r="AV891" s="2">
        <v>1</v>
      </c>
      <c r="AW891" s="2">
        <v>1</v>
      </c>
      <c r="AX891" s="2"/>
      <c r="AY891" s="2"/>
      <c r="AZ891" s="2">
        <v>1</v>
      </c>
      <c r="BA891" s="2">
        <v>1</v>
      </c>
      <c r="BB891" s="2">
        <v>1</v>
      </c>
      <c r="BC891" s="2">
        <v>1</v>
      </c>
      <c r="BD891" s="2" t="s">
        <v>3</v>
      </c>
      <c r="BE891" s="2" t="s">
        <v>3</v>
      </c>
      <c r="BF891" s="2" t="s">
        <v>3</v>
      </c>
      <c r="BG891" s="2" t="s">
        <v>3</v>
      </c>
      <c r="BH891" s="2">
        <v>0</v>
      </c>
      <c r="BI891" s="2">
        <v>2</v>
      </c>
      <c r="BJ891" s="2" t="s">
        <v>142</v>
      </c>
      <c r="BK891" s="2"/>
      <c r="BL891" s="2"/>
      <c r="BM891" s="2">
        <v>110006</v>
      </c>
      <c r="BN891" s="2">
        <v>0</v>
      </c>
      <c r="BO891" s="2" t="s">
        <v>3</v>
      </c>
      <c r="BP891" s="2">
        <v>0</v>
      </c>
      <c r="BQ891" s="2">
        <v>3</v>
      </c>
      <c r="BR891" s="2">
        <v>0</v>
      </c>
      <c r="BS891" s="2">
        <v>1</v>
      </c>
      <c r="BT891" s="2">
        <v>1</v>
      </c>
      <c r="BU891" s="2">
        <v>1</v>
      </c>
      <c r="BV891" s="2">
        <v>1</v>
      </c>
      <c r="BW891" s="2">
        <v>1</v>
      </c>
      <c r="BX891" s="2">
        <v>1</v>
      </c>
      <c r="BY891" s="2" t="s">
        <v>3</v>
      </c>
      <c r="BZ891" s="2">
        <v>90</v>
      </c>
      <c r="CA891" s="2">
        <v>46</v>
      </c>
      <c r="CB891" s="2" t="s">
        <v>3</v>
      </c>
      <c r="CC891" s="2"/>
      <c r="CD891" s="2"/>
      <c r="CE891" s="2">
        <v>0</v>
      </c>
      <c r="CF891" s="2">
        <v>0</v>
      </c>
      <c r="CG891" s="2">
        <v>0</v>
      </c>
      <c r="CH891" s="2"/>
      <c r="CI891" s="2"/>
      <c r="CJ891" s="2"/>
      <c r="CK891" s="2"/>
      <c r="CL891" s="2"/>
      <c r="CM891" s="2">
        <v>0</v>
      </c>
      <c r="CN891" s="2" t="s">
        <v>3</v>
      </c>
      <c r="CO891" s="2">
        <v>0</v>
      </c>
      <c r="CP891" s="2">
        <f t="shared" si="584"/>
        <v>88.830000000000013</v>
      </c>
      <c r="CQ891" s="2">
        <f>SUMIF(SmtRes!AQ712:'SmtRes'!AQ715,"=1",SmtRes!AA712:'SmtRes'!AA715)</f>
        <v>248.59</v>
      </c>
      <c r="CR891" s="2">
        <f>SUMIF(SmtRes!AQ712:'SmtRes'!AQ715,"=1",SmtRes!AB712:'SmtRes'!AB715)</f>
        <v>0</v>
      </c>
      <c r="CS891" s="2">
        <f>SUMIF(SmtRes!AQ712:'SmtRes'!AQ715,"=1",SmtRes!AC712:'SmtRes'!AC715)</f>
        <v>0</v>
      </c>
      <c r="CT891" s="2">
        <f>SUMIF(SmtRes!AQ712:'SmtRes'!AQ715,"=1",SmtRes!AD712:'SmtRes'!AD715)</f>
        <v>811.79</v>
      </c>
      <c r="CU891" s="2">
        <f t="shared" si="585"/>
        <v>0</v>
      </c>
      <c r="CV891" s="2">
        <f>SUMIF(SmtRes!AQ712:'SmtRes'!AQ715,"=1",SmtRes!BU712:'SmtRes'!BU715)</f>
        <v>0.1</v>
      </c>
      <c r="CW891" s="2">
        <f>SUMIF(SmtRes!AQ712:'SmtRes'!AQ715,"=1",SmtRes!BV712:'SmtRes'!BV715)</f>
        <v>0</v>
      </c>
      <c r="CX891" s="2">
        <f t="shared" si="586"/>
        <v>0</v>
      </c>
      <c r="CY891" s="2">
        <f>(((S891+R891)*AT891)/100)</f>
        <v>73.062000000000012</v>
      </c>
      <c r="CZ891" s="2">
        <f>(((S891+R891)*AU891)/100)</f>
        <v>37.342800000000004</v>
      </c>
      <c r="DA891" s="2"/>
      <c r="DB891" s="2"/>
      <c r="DC891" s="2" t="s">
        <v>3</v>
      </c>
      <c r="DD891" s="2" t="s">
        <v>3</v>
      </c>
      <c r="DE891" s="2" t="s">
        <v>3</v>
      </c>
      <c r="DF891" s="2" t="s">
        <v>3</v>
      </c>
      <c r="DG891" s="2" t="s">
        <v>3</v>
      </c>
      <c r="DH891" s="2" t="s">
        <v>3</v>
      </c>
      <c r="DI891" s="2" t="s">
        <v>3</v>
      </c>
      <c r="DJ891" s="2" t="s">
        <v>3</v>
      </c>
      <c r="DK891" s="2" t="s">
        <v>3</v>
      </c>
      <c r="DL891" s="2" t="s">
        <v>3</v>
      </c>
      <c r="DM891" s="2" t="s">
        <v>3</v>
      </c>
      <c r="DN891" s="2">
        <v>0</v>
      </c>
      <c r="DO891" s="2">
        <v>0</v>
      </c>
      <c r="DP891" s="2">
        <v>1</v>
      </c>
      <c r="DQ891" s="2">
        <v>1</v>
      </c>
      <c r="DR891" s="2"/>
      <c r="DS891" s="2"/>
      <c r="DT891" s="2"/>
      <c r="DU891" s="2">
        <v>1013</v>
      </c>
      <c r="DV891" s="2" t="s">
        <v>141</v>
      </c>
      <c r="DW891" s="2" t="s">
        <v>141</v>
      </c>
      <c r="DX891" s="2">
        <v>1</v>
      </c>
      <c r="DY891" s="2"/>
      <c r="DZ891" s="2" t="s">
        <v>3</v>
      </c>
      <c r="EA891" s="2" t="s">
        <v>3</v>
      </c>
      <c r="EB891" s="2" t="s">
        <v>3</v>
      </c>
      <c r="EC891" s="2" t="s">
        <v>3</v>
      </c>
      <c r="ED891" s="2"/>
      <c r="EE891" s="2">
        <v>75084877</v>
      </c>
      <c r="EF891" s="2">
        <v>3</v>
      </c>
      <c r="EG891" s="2" t="s">
        <v>143</v>
      </c>
      <c r="EH891" s="2">
        <v>0</v>
      </c>
      <c r="EI891" s="2" t="s">
        <v>3</v>
      </c>
      <c r="EJ891" s="2">
        <v>2</v>
      </c>
      <c r="EK891" s="2">
        <v>110006</v>
      </c>
      <c r="EL891" s="2" t="s">
        <v>144</v>
      </c>
      <c r="EM891" s="2" t="s">
        <v>145</v>
      </c>
      <c r="EN891" s="2"/>
      <c r="EO891" s="2" t="s">
        <v>3</v>
      </c>
      <c r="EP891" s="2"/>
      <c r="EQ891" s="2">
        <v>0</v>
      </c>
      <c r="ER891" s="2">
        <v>0</v>
      </c>
      <c r="ES891" s="2">
        <v>0</v>
      </c>
      <c r="ET891" s="2">
        <v>0</v>
      </c>
      <c r="EU891" s="2">
        <v>0</v>
      </c>
      <c r="EV891" s="2">
        <v>0</v>
      </c>
      <c r="EW891" s="2">
        <v>0.1</v>
      </c>
      <c r="EX891" s="2">
        <v>0</v>
      </c>
      <c r="EY891" s="2">
        <v>0</v>
      </c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>
        <v>0</v>
      </c>
      <c r="FR891" s="2">
        <v>0</v>
      </c>
      <c r="FS891" s="2">
        <v>0</v>
      </c>
      <c r="FT891" s="2"/>
      <c r="FU891" s="2"/>
      <c r="FV891" s="2"/>
      <c r="FW891" s="2"/>
      <c r="FX891" s="2">
        <v>90</v>
      </c>
      <c r="FY891" s="2">
        <v>46</v>
      </c>
      <c r="FZ891" s="2"/>
      <c r="GA891" s="2" t="s">
        <v>3</v>
      </c>
      <c r="GB891" s="2"/>
      <c r="GC891" s="2"/>
      <c r="GD891" s="2">
        <v>1</v>
      </c>
      <c r="GE891" s="2"/>
      <c r="GF891" s="2">
        <v>-760787583</v>
      </c>
      <c r="GG891" s="2">
        <v>2</v>
      </c>
      <c r="GH891" s="2">
        <v>1</v>
      </c>
      <c r="GI891" s="2">
        <v>-2</v>
      </c>
      <c r="GJ891" s="2">
        <v>0</v>
      </c>
      <c r="GK891" s="2">
        <v>0</v>
      </c>
      <c r="GL891" s="2">
        <f t="shared" si="589"/>
        <v>0</v>
      </c>
      <c r="GM891" s="2">
        <f t="shared" si="590"/>
        <v>199.23</v>
      </c>
      <c r="GN891" s="2">
        <f t="shared" si="591"/>
        <v>0</v>
      </c>
      <c r="GO891" s="2">
        <f t="shared" si="592"/>
        <v>199.23</v>
      </c>
      <c r="GP891" s="2">
        <f t="shared" si="593"/>
        <v>0</v>
      </c>
      <c r="GQ891" s="2"/>
      <c r="GR891" s="2">
        <v>0</v>
      </c>
      <c r="GS891" s="2">
        <v>3</v>
      </c>
      <c r="GT891" s="2">
        <v>0</v>
      </c>
      <c r="GU891" s="2" t="s">
        <v>3</v>
      </c>
      <c r="GV891" s="2">
        <f t="shared" si="594"/>
        <v>0</v>
      </c>
      <c r="GW891" s="2">
        <v>1</v>
      </c>
      <c r="GX891" s="2">
        <f t="shared" si="595"/>
        <v>0</v>
      </c>
      <c r="GY891" s="2"/>
      <c r="GZ891" s="2"/>
      <c r="HA891" s="2">
        <v>0</v>
      </c>
      <c r="HB891" s="2">
        <v>0</v>
      </c>
      <c r="HC891" s="2">
        <f t="shared" si="596"/>
        <v>0</v>
      </c>
      <c r="HD891" s="2"/>
      <c r="HE891" s="2" t="s">
        <v>3</v>
      </c>
      <c r="HF891" s="2" t="s">
        <v>3</v>
      </c>
      <c r="HG891" s="2"/>
      <c r="HH891" s="2"/>
      <c r="HI891" s="2"/>
      <c r="HJ891" s="2"/>
      <c r="HK891" s="2"/>
      <c r="HL891" s="2"/>
      <c r="HM891" s="2" t="s">
        <v>3</v>
      </c>
      <c r="HN891" s="2" t="s">
        <v>146</v>
      </c>
      <c r="HO891" s="2" t="s">
        <v>147</v>
      </c>
      <c r="HP891" s="2" t="s">
        <v>144</v>
      </c>
      <c r="HQ891" s="2" t="s">
        <v>144</v>
      </c>
      <c r="HR891" s="2"/>
      <c r="HS891" s="2">
        <v>0</v>
      </c>
      <c r="HT891" s="2"/>
      <c r="HU891" s="2"/>
      <c r="HV891" s="2"/>
      <c r="HW891" s="2"/>
      <c r="HX891" s="2"/>
      <c r="HY891" s="2"/>
      <c r="HZ891" s="2"/>
      <c r="IA891" s="2"/>
      <c r="IB891" s="2"/>
      <c r="IC891" s="2"/>
      <c r="ID891" s="2"/>
      <c r="IE891" s="2"/>
      <c r="IF891" s="2"/>
      <c r="IG891" s="2"/>
      <c r="IH891" s="2"/>
      <c r="II891" s="2"/>
      <c r="IJ891" s="2"/>
      <c r="IK891" s="2">
        <v>0</v>
      </c>
      <c r="IL891" s="2"/>
      <c r="IM891" s="2"/>
      <c r="IN891" s="2"/>
      <c r="IO891" s="2"/>
      <c r="IP891" s="2"/>
      <c r="IQ891" s="2"/>
      <c r="IR891" s="2"/>
      <c r="IS891" s="2"/>
      <c r="IT891" s="2"/>
      <c r="IU891" s="2"/>
    </row>
    <row r="892" spans="1:255" x14ac:dyDescent="0.25">
      <c r="A892" s="2">
        <v>18</v>
      </c>
      <c r="B892" s="2">
        <v>1</v>
      </c>
      <c r="C892" s="2">
        <v>714</v>
      </c>
      <c r="D892" s="2"/>
      <c r="E892" s="2" t="s">
        <v>229</v>
      </c>
      <c r="F892" s="2" t="s">
        <v>148</v>
      </c>
      <c r="G892" s="2" t="s">
        <v>149</v>
      </c>
      <c r="H892" s="2" t="s">
        <v>103</v>
      </c>
      <c r="I892" s="2">
        <f>I891*J892</f>
        <v>-3.0769999999999999E-2</v>
      </c>
      <c r="J892" s="2">
        <v>-3.0769999999999999E-2</v>
      </c>
      <c r="K892" s="2">
        <v>-3.0769999999999999E-2</v>
      </c>
      <c r="L892" s="2"/>
      <c r="M892" s="2"/>
      <c r="N892" s="2"/>
      <c r="O892" s="2">
        <f t="shared" si="576"/>
        <v>-7.65</v>
      </c>
      <c r="P892" s="2">
        <f>ROUND(CQ892*I892,2)</f>
        <v>-7.65</v>
      </c>
      <c r="Q892" s="2">
        <f>ROUND(CR892*I892,2)</f>
        <v>0</v>
      </c>
      <c r="R892" s="2">
        <f>ROUND(CS892*I892,2)</f>
        <v>0</v>
      </c>
      <c r="S892" s="2">
        <f>ROUND(CT892*I892,2)</f>
        <v>0</v>
      </c>
      <c r="T892" s="2">
        <f t="shared" si="577"/>
        <v>0</v>
      </c>
      <c r="U892" s="2">
        <f>ROUND(CV892*I892,7)</f>
        <v>0</v>
      </c>
      <c r="V892" s="2">
        <f>ROUND(CW892*I892,7)</f>
        <v>0</v>
      </c>
      <c r="W892" s="2">
        <f t="shared" si="578"/>
        <v>0</v>
      </c>
      <c r="X892" s="2">
        <f t="shared" si="579"/>
        <v>0</v>
      </c>
      <c r="Y892" s="2">
        <f t="shared" si="580"/>
        <v>0</v>
      </c>
      <c r="Z892" s="2"/>
      <c r="AA892" s="2">
        <v>78005709</v>
      </c>
      <c r="AB892" s="2">
        <f t="shared" si="581"/>
        <v>241.35</v>
      </c>
      <c r="AC892" s="2">
        <f>ROUND((ES892),6)</f>
        <v>241.35</v>
      </c>
      <c r="AD892" s="2">
        <f>ROUND((((ET892)-(EU892))+AE892),6)</f>
        <v>0</v>
      </c>
      <c r="AE892" s="2">
        <f t="shared" ref="AE892:AF894" si="600">ROUND((EU892),6)</f>
        <v>0</v>
      </c>
      <c r="AF892" s="2">
        <f t="shared" si="600"/>
        <v>0</v>
      </c>
      <c r="AG892" s="2">
        <f t="shared" si="582"/>
        <v>0</v>
      </c>
      <c r="AH892" s="2">
        <f t="shared" ref="AH892:AI894" si="601">(EW892)</f>
        <v>0</v>
      </c>
      <c r="AI892" s="2">
        <f t="shared" si="601"/>
        <v>0</v>
      </c>
      <c r="AJ892" s="2">
        <f t="shared" si="583"/>
        <v>0</v>
      </c>
      <c r="AK892" s="2">
        <v>241.35</v>
      </c>
      <c r="AL892" s="2">
        <v>241.35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90</v>
      </c>
      <c r="AU892" s="2">
        <v>46</v>
      </c>
      <c r="AV892" s="2">
        <v>1</v>
      </c>
      <c r="AW892" s="2">
        <v>1</v>
      </c>
      <c r="AX892" s="2"/>
      <c r="AY892" s="2"/>
      <c r="AZ892" s="2">
        <v>1</v>
      </c>
      <c r="BA892" s="2">
        <v>1</v>
      </c>
      <c r="BB892" s="2">
        <v>1</v>
      </c>
      <c r="BC892" s="2">
        <v>1.03</v>
      </c>
      <c r="BD892" s="2" t="s">
        <v>3</v>
      </c>
      <c r="BE892" s="2" t="s">
        <v>3</v>
      </c>
      <c r="BF892" s="2" t="s">
        <v>3</v>
      </c>
      <c r="BG892" s="2" t="s">
        <v>3</v>
      </c>
      <c r="BH892" s="2">
        <v>3</v>
      </c>
      <c r="BI892" s="2">
        <v>2</v>
      </c>
      <c r="BJ892" s="2" t="s">
        <v>150</v>
      </c>
      <c r="BK892" s="2"/>
      <c r="BL892" s="2"/>
      <c r="BM892" s="2">
        <v>110006</v>
      </c>
      <c r="BN892" s="2">
        <v>0</v>
      </c>
      <c r="BO892" s="2" t="s">
        <v>148</v>
      </c>
      <c r="BP892" s="2">
        <v>1</v>
      </c>
      <c r="BQ892" s="2">
        <v>3</v>
      </c>
      <c r="BR892" s="2">
        <v>0</v>
      </c>
      <c r="BS892" s="2">
        <v>1</v>
      </c>
      <c r="BT892" s="2">
        <v>1</v>
      </c>
      <c r="BU892" s="2">
        <v>1</v>
      </c>
      <c r="BV892" s="2">
        <v>1</v>
      </c>
      <c r="BW892" s="2">
        <v>1</v>
      </c>
      <c r="BX892" s="2">
        <v>1</v>
      </c>
      <c r="BY892" s="2" t="s">
        <v>3</v>
      </c>
      <c r="BZ892" s="2">
        <v>90</v>
      </c>
      <c r="CA892" s="2">
        <v>46</v>
      </c>
      <c r="CB892" s="2" t="s">
        <v>3</v>
      </c>
      <c r="CC892" s="2"/>
      <c r="CD892" s="2"/>
      <c r="CE892" s="2">
        <v>0</v>
      </c>
      <c r="CF892" s="2">
        <v>0</v>
      </c>
      <c r="CG892" s="2">
        <v>0</v>
      </c>
      <c r="CH892" s="2"/>
      <c r="CI892" s="2"/>
      <c r="CJ892" s="2"/>
      <c r="CK892" s="2"/>
      <c r="CL892" s="2"/>
      <c r="CM892" s="2">
        <v>0</v>
      </c>
      <c r="CN892" s="2" t="s">
        <v>3</v>
      </c>
      <c r="CO892" s="2">
        <v>0</v>
      </c>
      <c r="CP892" s="2">
        <f t="shared" si="584"/>
        <v>-7.65</v>
      </c>
      <c r="CQ892" s="2">
        <f>ROUND(AL892*BC892,2)</f>
        <v>248.59</v>
      </c>
      <c r="CR892" s="2">
        <f>ROUND(AM892*BB892,2)</f>
        <v>0</v>
      </c>
      <c r="CS892" s="2">
        <f>ROUND(AN892*BS892,2)</f>
        <v>0</v>
      </c>
      <c r="CT892" s="2">
        <f>ROUND(AO892*BA892,2)</f>
        <v>0</v>
      </c>
      <c r="CU892" s="2">
        <f t="shared" si="585"/>
        <v>0</v>
      </c>
      <c r="CV892" s="2">
        <f>AH892</f>
        <v>0</v>
      </c>
      <c r="CW892" s="2">
        <f>AI892</f>
        <v>0</v>
      </c>
      <c r="CX892" s="2">
        <f t="shared" si="586"/>
        <v>0</v>
      </c>
      <c r="CY892" s="2">
        <f>(((S892+R892)*AT892)/100)</f>
        <v>0</v>
      </c>
      <c r="CZ892" s="2">
        <f>(((S892+R892)*AU892)/100)</f>
        <v>0</v>
      </c>
      <c r="DA892" s="2"/>
      <c r="DB892" s="2"/>
      <c r="DC892" s="2" t="s">
        <v>3</v>
      </c>
      <c r="DD892" s="2" t="s">
        <v>3</v>
      </c>
      <c r="DE892" s="2" t="s">
        <v>3</v>
      </c>
      <c r="DF892" s="2" t="s">
        <v>3</v>
      </c>
      <c r="DG892" s="2" t="s">
        <v>3</v>
      </c>
      <c r="DH892" s="2" t="s">
        <v>3</v>
      </c>
      <c r="DI892" s="2" t="s">
        <v>3</v>
      </c>
      <c r="DJ892" s="2" t="s">
        <v>3</v>
      </c>
      <c r="DK892" s="2" t="s">
        <v>3</v>
      </c>
      <c r="DL892" s="2" t="s">
        <v>3</v>
      </c>
      <c r="DM892" s="2" t="s">
        <v>3</v>
      </c>
      <c r="DN892" s="2">
        <v>0</v>
      </c>
      <c r="DO892" s="2">
        <v>0</v>
      </c>
      <c r="DP892" s="2">
        <v>1</v>
      </c>
      <c r="DQ892" s="2">
        <v>1</v>
      </c>
      <c r="DR892" s="2"/>
      <c r="DS892" s="2"/>
      <c r="DT892" s="2"/>
      <c r="DU892" s="2">
        <v>1013</v>
      </c>
      <c r="DV892" s="2" t="s">
        <v>103</v>
      </c>
      <c r="DW892" s="2" t="s">
        <v>105</v>
      </c>
      <c r="DX892" s="2">
        <v>1</v>
      </c>
      <c r="DY892" s="2"/>
      <c r="DZ892" s="2" t="s">
        <v>3</v>
      </c>
      <c r="EA892" s="2" t="s">
        <v>3</v>
      </c>
      <c r="EB892" s="2" t="s">
        <v>3</v>
      </c>
      <c r="EC892" s="2" t="s">
        <v>3</v>
      </c>
      <c r="ED892" s="2"/>
      <c r="EE892" s="2">
        <v>75084877</v>
      </c>
      <c r="EF892" s="2">
        <v>3</v>
      </c>
      <c r="EG892" s="2" t="s">
        <v>143</v>
      </c>
      <c r="EH892" s="2">
        <v>0</v>
      </c>
      <c r="EI892" s="2" t="s">
        <v>3</v>
      </c>
      <c r="EJ892" s="2">
        <v>2</v>
      </c>
      <c r="EK892" s="2">
        <v>110006</v>
      </c>
      <c r="EL892" s="2" t="s">
        <v>144</v>
      </c>
      <c r="EM892" s="2" t="s">
        <v>145</v>
      </c>
      <c r="EN892" s="2"/>
      <c r="EO892" s="2" t="s">
        <v>3</v>
      </c>
      <c r="EP892" s="2"/>
      <c r="EQ892" s="2">
        <v>0</v>
      </c>
      <c r="ER892" s="2">
        <v>241.35</v>
      </c>
      <c r="ES892" s="2">
        <v>241.35</v>
      </c>
      <c r="ET892" s="2">
        <v>0</v>
      </c>
      <c r="EU892" s="2">
        <v>0</v>
      </c>
      <c r="EV892" s="2">
        <v>0</v>
      </c>
      <c r="EW892" s="2">
        <v>0</v>
      </c>
      <c r="EX892" s="2">
        <v>0</v>
      </c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>
        <v>0</v>
      </c>
      <c r="FR892" s="2">
        <v>0</v>
      </c>
      <c r="FS892" s="2">
        <v>0</v>
      </c>
      <c r="FT892" s="2"/>
      <c r="FU892" s="2"/>
      <c r="FV892" s="2"/>
      <c r="FW892" s="2"/>
      <c r="FX892" s="2">
        <v>90</v>
      </c>
      <c r="FY892" s="2">
        <v>46</v>
      </c>
      <c r="FZ892" s="2"/>
      <c r="GA892" s="2" t="s">
        <v>3</v>
      </c>
      <c r="GB892" s="2"/>
      <c r="GC892" s="2"/>
      <c r="GD892" s="2">
        <v>1</v>
      </c>
      <c r="GE892" s="2"/>
      <c r="GF892" s="2">
        <v>-1706756297</v>
      </c>
      <c r="GG892" s="2">
        <v>2</v>
      </c>
      <c r="GH892" s="2">
        <v>1</v>
      </c>
      <c r="GI892" s="2">
        <v>2</v>
      </c>
      <c r="GJ892" s="2">
        <v>0</v>
      </c>
      <c r="GK892" s="2">
        <v>0</v>
      </c>
      <c r="GL892" s="2">
        <f t="shared" si="589"/>
        <v>0</v>
      </c>
      <c r="GM892" s="2">
        <f t="shared" si="590"/>
        <v>-7.65</v>
      </c>
      <c r="GN892" s="2">
        <f t="shared" si="591"/>
        <v>0</v>
      </c>
      <c r="GO892" s="2">
        <f t="shared" si="592"/>
        <v>-7.65</v>
      </c>
      <c r="GP892" s="2">
        <f t="shared" si="593"/>
        <v>0</v>
      </c>
      <c r="GQ892" s="2"/>
      <c r="GR892" s="2">
        <v>0</v>
      </c>
      <c r="GS892" s="2">
        <v>3</v>
      </c>
      <c r="GT892" s="2">
        <v>0</v>
      </c>
      <c r="GU892" s="2" t="s">
        <v>3</v>
      </c>
      <c r="GV892" s="2">
        <f t="shared" si="594"/>
        <v>0</v>
      </c>
      <c r="GW892" s="2">
        <v>1</v>
      </c>
      <c r="GX892" s="2">
        <f t="shared" si="595"/>
        <v>0</v>
      </c>
      <c r="GY892" s="2"/>
      <c r="GZ892" s="2"/>
      <c r="HA892" s="2">
        <v>0</v>
      </c>
      <c r="HB892" s="2">
        <v>0</v>
      </c>
      <c r="HC892" s="2">
        <f t="shared" si="596"/>
        <v>0</v>
      </c>
      <c r="HD892" s="2"/>
      <c r="HE892" s="2" t="s">
        <v>3</v>
      </c>
      <c r="HF892" s="2" t="s">
        <v>3</v>
      </c>
      <c r="HG892" s="2"/>
      <c r="HH892" s="2"/>
      <c r="HI892" s="2"/>
      <c r="HJ892" s="2"/>
      <c r="HK892" s="2"/>
      <c r="HL892" s="2"/>
      <c r="HM892" s="2" t="s">
        <v>3</v>
      </c>
      <c r="HN892" s="2" t="s">
        <v>146</v>
      </c>
      <c r="HO892" s="2" t="s">
        <v>147</v>
      </c>
      <c r="HP892" s="2" t="s">
        <v>144</v>
      </c>
      <c r="HQ892" s="2" t="s">
        <v>144</v>
      </c>
      <c r="HR892" s="2"/>
      <c r="HS892" s="2">
        <v>0</v>
      </c>
      <c r="HT892" s="2"/>
      <c r="HU892" s="2"/>
      <c r="HV892" s="2"/>
      <c r="HW892" s="2"/>
      <c r="HX892" s="2"/>
      <c r="HY892" s="2"/>
      <c r="HZ892" s="2"/>
      <c r="IA892" s="2"/>
      <c r="IB892" s="2"/>
      <c r="IC892" s="2"/>
      <c r="ID892" s="2"/>
      <c r="IE892" s="2"/>
      <c r="IF892" s="2"/>
      <c r="IG892" s="2"/>
      <c r="IH892" s="2"/>
      <c r="II892" s="2"/>
      <c r="IJ892" s="2"/>
      <c r="IK892" s="2">
        <v>0</v>
      </c>
      <c r="IL892" s="2"/>
      <c r="IM892" s="2"/>
      <c r="IN892" s="2"/>
      <c r="IO892" s="2"/>
      <c r="IP892" s="2"/>
      <c r="IQ892" s="2"/>
      <c r="IR892" s="2"/>
      <c r="IS892" s="2"/>
      <c r="IT892" s="2"/>
      <c r="IU892" s="2"/>
    </row>
    <row r="893" spans="1:255" x14ac:dyDescent="0.25">
      <c r="A893" s="2">
        <v>18</v>
      </c>
      <c r="B893" s="2">
        <v>1</v>
      </c>
      <c r="C893" s="2">
        <v>715</v>
      </c>
      <c r="D893" s="2"/>
      <c r="E893" s="2" t="s">
        <v>230</v>
      </c>
      <c r="F893" s="2" t="s">
        <v>151</v>
      </c>
      <c r="G893" s="2" t="s">
        <v>152</v>
      </c>
      <c r="H893" s="2" t="s">
        <v>153</v>
      </c>
      <c r="I893" s="2">
        <f>J893</f>
        <v>2</v>
      </c>
      <c r="J893" s="2">
        <v>2</v>
      </c>
      <c r="K893" s="2">
        <v>2</v>
      </c>
      <c r="L893" s="2"/>
      <c r="M893" s="2"/>
      <c r="N893" s="2"/>
      <c r="O893" s="2">
        <f>ROUND(P893,2)</f>
        <v>1.62</v>
      </c>
      <c r="P893" s="2">
        <f>ROUND(ROUND(ROUND(SUMIF(SmtRes!AQ712:'SmtRes'!AQ715,"=1",SmtRes!CU712:'SmtRes'!CU715),2),2)*I893/100,2)</f>
        <v>1.62</v>
      </c>
      <c r="Q893" s="2">
        <f>ROUND(CR893*I893,2)</f>
        <v>0</v>
      </c>
      <c r="R893" s="2">
        <f>ROUND(CS893*I893,2)</f>
        <v>0</v>
      </c>
      <c r="S893" s="2">
        <f>ROUND(CT893*I893,2)</f>
        <v>0</v>
      </c>
      <c r="T893" s="2">
        <f t="shared" si="577"/>
        <v>0</v>
      </c>
      <c r="U893" s="2">
        <f>ROUND(CV893*I893,7)</f>
        <v>0</v>
      </c>
      <c r="V893" s="2">
        <f>ROUND(CW893*I893,7)</f>
        <v>0</v>
      </c>
      <c r="W893" s="2">
        <f t="shared" si="578"/>
        <v>0</v>
      </c>
      <c r="X893" s="2">
        <f t="shared" si="579"/>
        <v>0</v>
      </c>
      <c r="Y893" s="2">
        <f t="shared" si="580"/>
        <v>0</v>
      </c>
      <c r="Z893" s="2"/>
      <c r="AA893" s="2">
        <v>78005709</v>
      </c>
      <c r="AB893" s="2">
        <f t="shared" si="581"/>
        <v>0</v>
      </c>
      <c r="AC893" s="2">
        <f>ROUND((ES893),6)</f>
        <v>0</v>
      </c>
      <c r="AD893" s="2">
        <f>ROUND((((ET893)-(EU893))+AE893),6)</f>
        <v>0</v>
      </c>
      <c r="AE893" s="2">
        <f t="shared" si="600"/>
        <v>0</v>
      </c>
      <c r="AF893" s="2">
        <f t="shared" si="600"/>
        <v>0</v>
      </c>
      <c r="AG893" s="2">
        <f t="shared" si="582"/>
        <v>0</v>
      </c>
      <c r="AH893" s="2">
        <f t="shared" si="601"/>
        <v>0</v>
      </c>
      <c r="AI893" s="2">
        <f t="shared" si="601"/>
        <v>0</v>
      </c>
      <c r="AJ893" s="2">
        <f t="shared" si="583"/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90</v>
      </c>
      <c r="AU893" s="2">
        <v>46</v>
      </c>
      <c r="AV893" s="2">
        <v>1</v>
      </c>
      <c r="AW893" s="2">
        <v>1</v>
      </c>
      <c r="AX893" s="2"/>
      <c r="AY893" s="2"/>
      <c r="AZ893" s="2">
        <v>1</v>
      </c>
      <c r="BA893" s="2">
        <v>1</v>
      </c>
      <c r="BB893" s="2">
        <v>1</v>
      </c>
      <c r="BC893" s="2">
        <v>1</v>
      </c>
      <c r="BD893" s="2" t="s">
        <v>3</v>
      </c>
      <c r="BE893" s="2" t="s">
        <v>3</v>
      </c>
      <c r="BF893" s="2" t="s">
        <v>3</v>
      </c>
      <c r="BG893" s="2" t="s">
        <v>3</v>
      </c>
      <c r="BH893" s="2">
        <v>3</v>
      </c>
      <c r="BI893" s="2">
        <v>2</v>
      </c>
      <c r="BJ893" s="2" t="s">
        <v>3</v>
      </c>
      <c r="BK893" s="2"/>
      <c r="BL893" s="2"/>
      <c r="BM893" s="2">
        <v>110006</v>
      </c>
      <c r="BN893" s="2">
        <v>0</v>
      </c>
      <c r="BO893" s="2" t="s">
        <v>3</v>
      </c>
      <c r="BP893" s="2">
        <v>0</v>
      </c>
      <c r="BQ893" s="2">
        <v>3</v>
      </c>
      <c r="BR893" s="2">
        <v>0</v>
      </c>
      <c r="BS893" s="2">
        <v>1</v>
      </c>
      <c r="BT893" s="2">
        <v>1</v>
      </c>
      <c r="BU893" s="2">
        <v>1</v>
      </c>
      <c r="BV893" s="2">
        <v>1</v>
      </c>
      <c r="BW893" s="2">
        <v>1</v>
      </c>
      <c r="BX893" s="2">
        <v>1</v>
      </c>
      <c r="BY893" s="2" t="s">
        <v>3</v>
      </c>
      <c r="BZ893" s="2">
        <v>90</v>
      </c>
      <c r="CA893" s="2">
        <v>46</v>
      </c>
      <c r="CB893" s="2" t="s">
        <v>3</v>
      </c>
      <c r="CC893" s="2"/>
      <c r="CD893" s="2"/>
      <c r="CE893" s="2">
        <v>0</v>
      </c>
      <c r="CF893" s="2">
        <v>0</v>
      </c>
      <c r="CG893" s="2">
        <v>0</v>
      </c>
      <c r="CH893" s="2"/>
      <c r="CI893" s="2"/>
      <c r="CJ893" s="2"/>
      <c r="CK893" s="2"/>
      <c r="CL893" s="2"/>
      <c r="CM893" s="2">
        <v>0</v>
      </c>
      <c r="CN893" s="2" t="s">
        <v>3</v>
      </c>
      <c r="CO893" s="2">
        <v>0</v>
      </c>
      <c r="CP893" s="2">
        <f>0</f>
        <v>0</v>
      </c>
      <c r="CQ893" s="2">
        <f>0</f>
        <v>0</v>
      </c>
      <c r="CR893" s="2">
        <f>0</f>
        <v>0</v>
      </c>
      <c r="CS893" s="2">
        <f>0</f>
        <v>0</v>
      </c>
      <c r="CT893" s="2">
        <f>0</f>
        <v>0</v>
      </c>
      <c r="CU893" s="2">
        <f>0</f>
        <v>0</v>
      </c>
      <c r="CV893" s="2">
        <f>0</f>
        <v>0</v>
      </c>
      <c r="CW893" s="2">
        <f>0</f>
        <v>0</v>
      </c>
      <c r="CX893" s="2">
        <f>0</f>
        <v>0</v>
      </c>
      <c r="CY893" s="2">
        <f>0</f>
        <v>0</v>
      </c>
      <c r="CZ893" s="2">
        <f>0</f>
        <v>0</v>
      </c>
      <c r="DA893" s="2"/>
      <c r="DB893" s="2"/>
      <c r="DC893" s="2" t="s">
        <v>3</v>
      </c>
      <c r="DD893" s="2" t="s">
        <v>3</v>
      </c>
      <c r="DE893" s="2" t="s">
        <v>3</v>
      </c>
      <c r="DF893" s="2" t="s">
        <v>3</v>
      </c>
      <c r="DG893" s="2" t="s">
        <v>3</v>
      </c>
      <c r="DH893" s="2" t="s">
        <v>3</v>
      </c>
      <c r="DI893" s="2" t="s">
        <v>3</v>
      </c>
      <c r="DJ893" s="2" t="s">
        <v>3</v>
      </c>
      <c r="DK893" s="2" t="s">
        <v>3</v>
      </c>
      <c r="DL893" s="2" t="s">
        <v>3</v>
      </c>
      <c r="DM893" s="2" t="s">
        <v>3</v>
      </c>
      <c r="DN893" s="2">
        <v>0</v>
      </c>
      <c r="DO893" s="2">
        <v>0</v>
      </c>
      <c r="DP893" s="2">
        <v>1</v>
      </c>
      <c r="DQ893" s="2">
        <v>1</v>
      </c>
      <c r="DR893" s="2"/>
      <c r="DS893" s="2"/>
      <c r="DT893" s="2"/>
      <c r="DU893" s="2">
        <v>1013</v>
      </c>
      <c r="DV893" s="2" t="s">
        <v>153</v>
      </c>
      <c r="DW893" s="2" t="s">
        <v>153</v>
      </c>
      <c r="DX893" s="2">
        <v>1</v>
      </c>
      <c r="DY893" s="2"/>
      <c r="DZ893" s="2" t="s">
        <v>3</v>
      </c>
      <c r="EA893" s="2" t="s">
        <v>3</v>
      </c>
      <c r="EB893" s="2" t="s">
        <v>3</v>
      </c>
      <c r="EC893" s="2" t="s">
        <v>3</v>
      </c>
      <c r="ED893" s="2"/>
      <c r="EE893" s="2">
        <v>75084877</v>
      </c>
      <c r="EF893" s="2">
        <v>3</v>
      </c>
      <c r="EG893" s="2" t="s">
        <v>143</v>
      </c>
      <c r="EH893" s="2">
        <v>0</v>
      </c>
      <c r="EI893" s="2" t="s">
        <v>3</v>
      </c>
      <c r="EJ893" s="2">
        <v>2</v>
      </c>
      <c r="EK893" s="2">
        <v>110006</v>
      </c>
      <c r="EL893" s="2" t="s">
        <v>144</v>
      </c>
      <c r="EM893" s="2" t="s">
        <v>145</v>
      </c>
      <c r="EN893" s="2"/>
      <c r="EO893" s="2" t="s">
        <v>3</v>
      </c>
      <c r="EP893" s="2"/>
      <c r="EQ893" s="2">
        <v>0</v>
      </c>
      <c r="ER893" s="2">
        <v>0</v>
      </c>
      <c r="ES893" s="2">
        <v>0</v>
      </c>
      <c r="ET893" s="2">
        <v>0</v>
      </c>
      <c r="EU893" s="2">
        <v>0</v>
      </c>
      <c r="EV893" s="2">
        <v>0</v>
      </c>
      <c r="EW893" s="2">
        <v>0</v>
      </c>
      <c r="EX893" s="2">
        <v>0</v>
      </c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>
        <v>0</v>
      </c>
      <c r="FR893" s="2">
        <v>0</v>
      </c>
      <c r="FS893" s="2">
        <v>0</v>
      </c>
      <c r="FT893" s="2"/>
      <c r="FU893" s="2"/>
      <c r="FV893" s="2"/>
      <c r="FW893" s="2"/>
      <c r="FX893" s="2">
        <v>90</v>
      </c>
      <c r="FY893" s="2">
        <v>46</v>
      </c>
      <c r="FZ893" s="2"/>
      <c r="GA893" s="2" t="s">
        <v>3</v>
      </c>
      <c r="GB893" s="2"/>
      <c r="GC893" s="2"/>
      <c r="GD893" s="2">
        <v>1</v>
      </c>
      <c r="GE893" s="2"/>
      <c r="GF893" s="2">
        <v>274903907</v>
      </c>
      <c r="GG893" s="2">
        <v>2</v>
      </c>
      <c r="GH893" s="2">
        <v>1</v>
      </c>
      <c r="GI893" s="2">
        <v>-2</v>
      </c>
      <c r="GJ893" s="2">
        <v>0</v>
      </c>
      <c r="GK893" s="2">
        <v>0</v>
      </c>
      <c r="GL893" s="2">
        <f t="shared" si="589"/>
        <v>0</v>
      </c>
      <c r="GM893" s="2">
        <f t="shared" si="590"/>
        <v>1.62</v>
      </c>
      <c r="GN893" s="2">
        <f t="shared" si="591"/>
        <v>0</v>
      </c>
      <c r="GO893" s="2">
        <f t="shared" si="592"/>
        <v>1.62</v>
      </c>
      <c r="GP893" s="2">
        <f t="shared" si="593"/>
        <v>0</v>
      </c>
      <c r="GQ893" s="2"/>
      <c r="GR893" s="2">
        <v>0</v>
      </c>
      <c r="GS893" s="2">
        <v>3</v>
      </c>
      <c r="GT893" s="2">
        <v>0</v>
      </c>
      <c r="GU893" s="2" t="s">
        <v>3</v>
      </c>
      <c r="GV893" s="2">
        <f t="shared" si="594"/>
        <v>0</v>
      </c>
      <c r="GW893" s="2">
        <v>1</v>
      </c>
      <c r="GX893" s="2">
        <f t="shared" si="595"/>
        <v>0</v>
      </c>
      <c r="GY893" s="2"/>
      <c r="GZ893" s="2"/>
      <c r="HA893" s="2">
        <v>0</v>
      </c>
      <c r="HB893" s="2">
        <v>0</v>
      </c>
      <c r="HC893" s="2">
        <f>0</f>
        <v>0</v>
      </c>
      <c r="HD893" s="2"/>
      <c r="HE893" s="2" t="s">
        <v>3</v>
      </c>
      <c r="HF893" s="2" t="s">
        <v>3</v>
      </c>
      <c r="HG893" s="2"/>
      <c r="HH893" s="2"/>
      <c r="HI893" s="2"/>
      <c r="HJ893" s="2"/>
      <c r="HK893" s="2"/>
      <c r="HL893" s="2"/>
      <c r="HM893" s="2" t="s">
        <v>3</v>
      </c>
      <c r="HN893" s="2" t="s">
        <v>146</v>
      </c>
      <c r="HO893" s="2" t="s">
        <v>147</v>
      </c>
      <c r="HP893" s="2" t="s">
        <v>144</v>
      </c>
      <c r="HQ893" s="2" t="s">
        <v>144</v>
      </c>
      <c r="HR893" s="2"/>
      <c r="HS893" s="2">
        <v>0</v>
      </c>
      <c r="HT893" s="2"/>
      <c r="HU893" s="2"/>
      <c r="HV893" s="2"/>
      <c r="HW893" s="2"/>
      <c r="HX893" s="2"/>
      <c r="HY893" s="2"/>
      <c r="HZ893" s="2"/>
      <c r="IA893" s="2"/>
      <c r="IB893" s="2"/>
      <c r="IC893" s="2"/>
      <c r="ID893" s="2"/>
      <c r="IE893" s="2"/>
      <c r="IF893" s="2"/>
      <c r="IG893" s="2"/>
      <c r="IH893" s="2"/>
      <c r="II893" s="2"/>
      <c r="IJ893" s="2"/>
      <c r="IK893" s="2">
        <v>0</v>
      </c>
      <c r="IL893" s="2"/>
      <c r="IM893" s="2"/>
      <c r="IN893" s="2"/>
      <c r="IO893" s="2"/>
      <c r="IP893" s="2"/>
      <c r="IQ893" s="2"/>
      <c r="IR893" s="2"/>
      <c r="IS893" s="2"/>
      <c r="IT893" s="2"/>
      <c r="IU893" s="2"/>
    </row>
    <row r="894" spans="1:255" x14ac:dyDescent="0.25">
      <c r="A894" s="2">
        <v>17</v>
      </c>
      <c r="B894" s="2">
        <v>1</v>
      </c>
      <c r="C894" s="2"/>
      <c r="D894" s="2"/>
      <c r="E894" s="2" t="s">
        <v>231</v>
      </c>
      <c r="F894" s="2" t="s">
        <v>154</v>
      </c>
      <c r="G894" s="2" t="s">
        <v>155</v>
      </c>
      <c r="H894" s="2" t="s">
        <v>103</v>
      </c>
      <c r="I894" s="2">
        <f>ROUND(2,7)</f>
        <v>2</v>
      </c>
      <c r="J894" s="2">
        <v>0</v>
      </c>
      <c r="K894" s="2">
        <f>ROUND(2,7)</f>
        <v>2</v>
      </c>
      <c r="L894" s="2"/>
      <c r="M894" s="2"/>
      <c r="N894" s="2"/>
      <c r="O894" s="2">
        <f>ROUND(CP894,2)</f>
        <v>895</v>
      </c>
      <c r="P894" s="2">
        <f>ROUND(CQ894*I894,2)</f>
        <v>895</v>
      </c>
      <c r="Q894" s="2">
        <f>ROUND(CR894*I894,2)</f>
        <v>0</v>
      </c>
      <c r="R894" s="2">
        <f>ROUND(CS894*I894,2)</f>
        <v>0</v>
      </c>
      <c r="S894" s="2">
        <f>ROUND(CT894*I894,2)</f>
        <v>0</v>
      </c>
      <c r="T894" s="2">
        <f t="shared" si="577"/>
        <v>0</v>
      </c>
      <c r="U894" s="2">
        <f>ROUND(CV894*I894,7)</f>
        <v>0</v>
      </c>
      <c r="V894" s="2">
        <f>ROUND(CW894*I894,7)</f>
        <v>0</v>
      </c>
      <c r="W894" s="2">
        <f t="shared" si="578"/>
        <v>0</v>
      </c>
      <c r="X894" s="2">
        <f t="shared" si="579"/>
        <v>0</v>
      </c>
      <c r="Y894" s="2">
        <f t="shared" si="580"/>
        <v>0</v>
      </c>
      <c r="Z894" s="2"/>
      <c r="AA894" s="2">
        <v>78005709</v>
      </c>
      <c r="AB894" s="2">
        <f t="shared" si="581"/>
        <v>491.76</v>
      </c>
      <c r="AC894" s="2">
        <f>ROUND((ES894),6)</f>
        <v>491.76</v>
      </c>
      <c r="AD894" s="2">
        <f>ROUND((((ET894)-(EU894))+AE894),6)</f>
        <v>0</v>
      </c>
      <c r="AE894" s="2">
        <f t="shared" si="600"/>
        <v>0</v>
      </c>
      <c r="AF894" s="2">
        <f t="shared" si="600"/>
        <v>0</v>
      </c>
      <c r="AG894" s="2">
        <f t="shared" si="582"/>
        <v>0</v>
      </c>
      <c r="AH894" s="2">
        <f t="shared" si="601"/>
        <v>0</v>
      </c>
      <c r="AI894" s="2">
        <f t="shared" si="601"/>
        <v>0</v>
      </c>
      <c r="AJ894" s="2">
        <f t="shared" si="583"/>
        <v>0</v>
      </c>
      <c r="AK894" s="2">
        <v>491.76</v>
      </c>
      <c r="AL894" s="2">
        <v>491.76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v>0</v>
      </c>
      <c r="AV894" s="2">
        <v>1</v>
      </c>
      <c r="AW894" s="2">
        <v>1</v>
      </c>
      <c r="AX894" s="2"/>
      <c r="AY894" s="2"/>
      <c r="AZ894" s="2">
        <v>1</v>
      </c>
      <c r="BA894" s="2">
        <v>1</v>
      </c>
      <c r="BB894" s="2">
        <v>1</v>
      </c>
      <c r="BC894" s="2">
        <v>0.91</v>
      </c>
      <c r="BD894" s="2" t="s">
        <v>3</v>
      </c>
      <c r="BE894" s="2" t="s">
        <v>3</v>
      </c>
      <c r="BF894" s="2" t="s">
        <v>3</v>
      </c>
      <c r="BG894" s="2" t="s">
        <v>3</v>
      </c>
      <c r="BH894" s="2">
        <v>3</v>
      </c>
      <c r="BI894" s="2">
        <v>1</v>
      </c>
      <c r="BJ894" s="2" t="s">
        <v>156</v>
      </c>
      <c r="BK894" s="2"/>
      <c r="BL894" s="2"/>
      <c r="BM894" s="2">
        <v>500001</v>
      </c>
      <c r="BN894" s="2">
        <v>0</v>
      </c>
      <c r="BO894" s="2" t="s">
        <v>154</v>
      </c>
      <c r="BP894" s="2">
        <v>1</v>
      </c>
      <c r="BQ894" s="2">
        <v>8</v>
      </c>
      <c r="BR894" s="2">
        <v>0</v>
      </c>
      <c r="BS894" s="2">
        <v>1</v>
      </c>
      <c r="BT894" s="2">
        <v>1</v>
      </c>
      <c r="BU894" s="2">
        <v>1</v>
      </c>
      <c r="BV894" s="2">
        <v>1</v>
      </c>
      <c r="BW894" s="2">
        <v>1</v>
      </c>
      <c r="BX894" s="2">
        <v>1</v>
      </c>
      <c r="BY894" s="2" t="s">
        <v>3</v>
      </c>
      <c r="BZ894" s="2">
        <v>0</v>
      </c>
      <c r="CA894" s="2">
        <v>0</v>
      </c>
      <c r="CB894" s="2" t="s">
        <v>3</v>
      </c>
      <c r="CC894" s="2"/>
      <c r="CD894" s="2"/>
      <c r="CE894" s="2">
        <v>0</v>
      </c>
      <c r="CF894" s="2">
        <v>0</v>
      </c>
      <c r="CG894" s="2">
        <v>0</v>
      </c>
      <c r="CH894" s="2"/>
      <c r="CI894" s="2"/>
      <c r="CJ894" s="2"/>
      <c r="CK894" s="2"/>
      <c r="CL894" s="2"/>
      <c r="CM894" s="2">
        <v>0</v>
      </c>
      <c r="CN894" s="2" t="s">
        <v>3</v>
      </c>
      <c r="CO894" s="2">
        <v>0</v>
      </c>
      <c r="CP894" s="2">
        <f>(P894+Q894+S894+R894)</f>
        <v>895</v>
      </c>
      <c r="CQ894" s="2">
        <f>ROUND(AL894*BC894,2)</f>
        <v>447.5</v>
      </c>
      <c r="CR894" s="2">
        <f>ROUND(AM894*BB894,2)</f>
        <v>0</v>
      </c>
      <c r="CS894" s="2">
        <f>ROUND(AN894*BS894,2)</f>
        <v>0</v>
      </c>
      <c r="CT894" s="2">
        <f>ROUND(AO894*BA894,2)</f>
        <v>0</v>
      </c>
      <c r="CU894" s="2">
        <f>AG894</f>
        <v>0</v>
      </c>
      <c r="CV894" s="2">
        <f>AH894</f>
        <v>0</v>
      </c>
      <c r="CW894" s="2">
        <f>AI894</f>
        <v>0</v>
      </c>
      <c r="CX894" s="2">
        <f>AJ894</f>
        <v>0</v>
      </c>
      <c r="CY894" s="2">
        <f>0</f>
        <v>0</v>
      </c>
      <c r="CZ894" s="2">
        <f>0</f>
        <v>0</v>
      </c>
      <c r="DA894" s="2"/>
      <c r="DB894" s="2"/>
      <c r="DC894" s="2" t="s">
        <v>3</v>
      </c>
      <c r="DD894" s="2" t="s">
        <v>3</v>
      </c>
      <c r="DE894" s="2" t="s">
        <v>3</v>
      </c>
      <c r="DF894" s="2" t="s">
        <v>3</v>
      </c>
      <c r="DG894" s="2" t="s">
        <v>3</v>
      </c>
      <c r="DH894" s="2" t="s">
        <v>3</v>
      </c>
      <c r="DI894" s="2" t="s">
        <v>3</v>
      </c>
      <c r="DJ894" s="2" t="s">
        <v>3</v>
      </c>
      <c r="DK894" s="2" t="s">
        <v>3</v>
      </c>
      <c r="DL894" s="2" t="s">
        <v>3</v>
      </c>
      <c r="DM894" s="2" t="s">
        <v>3</v>
      </c>
      <c r="DN894" s="2">
        <v>0</v>
      </c>
      <c r="DO894" s="2">
        <v>0</v>
      </c>
      <c r="DP894" s="2">
        <v>1</v>
      </c>
      <c r="DQ894" s="2">
        <v>1</v>
      </c>
      <c r="DR894" s="2"/>
      <c r="DS894" s="2"/>
      <c r="DT894" s="2"/>
      <c r="DU894" s="2">
        <v>1013</v>
      </c>
      <c r="DV894" s="2" t="s">
        <v>103</v>
      </c>
      <c r="DW894" s="2" t="s">
        <v>105</v>
      </c>
      <c r="DX894" s="2">
        <v>1</v>
      </c>
      <c r="DY894" s="2"/>
      <c r="DZ894" s="2" t="s">
        <v>3</v>
      </c>
      <c r="EA894" s="2" t="s">
        <v>3</v>
      </c>
      <c r="EB894" s="2" t="s">
        <v>3</v>
      </c>
      <c r="EC894" s="2" t="s">
        <v>3</v>
      </c>
      <c r="ED894" s="2"/>
      <c r="EE894" s="2">
        <v>75084889</v>
      </c>
      <c r="EF894" s="2">
        <v>8</v>
      </c>
      <c r="EG894" s="2" t="s">
        <v>157</v>
      </c>
      <c r="EH894" s="2">
        <v>0</v>
      </c>
      <c r="EI894" s="2" t="s">
        <v>3</v>
      </c>
      <c r="EJ894" s="2">
        <v>1</v>
      </c>
      <c r="EK894" s="2">
        <v>500001</v>
      </c>
      <c r="EL894" s="2" t="s">
        <v>158</v>
      </c>
      <c r="EM894" s="2" t="s">
        <v>159</v>
      </c>
      <c r="EN894" s="2"/>
      <c r="EO894" s="2" t="s">
        <v>3</v>
      </c>
      <c r="EP894" s="2"/>
      <c r="EQ894" s="2">
        <v>0</v>
      </c>
      <c r="ER894" s="2">
        <v>491.76</v>
      </c>
      <c r="ES894" s="2">
        <v>491.76</v>
      </c>
      <c r="ET894" s="2">
        <v>0</v>
      </c>
      <c r="EU894" s="2">
        <v>0</v>
      </c>
      <c r="EV894" s="2">
        <v>0</v>
      </c>
      <c r="EW894" s="2">
        <v>0</v>
      </c>
      <c r="EX894" s="2">
        <v>0</v>
      </c>
      <c r="EY894" s="2">
        <v>0</v>
      </c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>
        <v>0</v>
      </c>
      <c r="FR894" s="2">
        <v>0</v>
      </c>
      <c r="FS894" s="2">
        <v>0</v>
      </c>
      <c r="FT894" s="2"/>
      <c r="FU894" s="2"/>
      <c r="FV894" s="2"/>
      <c r="FW894" s="2"/>
      <c r="FX894" s="2">
        <v>0</v>
      </c>
      <c r="FY894" s="2">
        <v>0</v>
      </c>
      <c r="FZ894" s="2"/>
      <c r="GA894" s="2" t="s">
        <v>3</v>
      </c>
      <c r="GB894" s="2"/>
      <c r="GC894" s="2"/>
      <c r="GD894" s="2">
        <v>1</v>
      </c>
      <c r="GE894" s="2"/>
      <c r="GF894" s="2">
        <v>227203295</v>
      </c>
      <c r="GG894" s="2">
        <v>2</v>
      </c>
      <c r="GH894" s="2">
        <v>1</v>
      </c>
      <c r="GI894" s="2">
        <v>2</v>
      </c>
      <c r="GJ894" s="2">
        <v>0</v>
      </c>
      <c r="GK894" s="2">
        <v>0</v>
      </c>
      <c r="GL894" s="2">
        <f t="shared" si="589"/>
        <v>0</v>
      </c>
      <c r="GM894" s="2">
        <f t="shared" si="590"/>
        <v>895</v>
      </c>
      <c r="GN894" s="2">
        <f t="shared" si="591"/>
        <v>895</v>
      </c>
      <c r="GO894" s="2">
        <f t="shared" si="592"/>
        <v>0</v>
      </c>
      <c r="GP894" s="2">
        <f t="shared" si="593"/>
        <v>0</v>
      </c>
      <c r="GQ894" s="2"/>
      <c r="GR894" s="2">
        <v>0</v>
      </c>
      <c r="GS894" s="2">
        <v>3</v>
      </c>
      <c r="GT894" s="2">
        <v>0</v>
      </c>
      <c r="GU894" s="2" t="s">
        <v>3</v>
      </c>
      <c r="GV894" s="2">
        <f t="shared" si="594"/>
        <v>0</v>
      </c>
      <c r="GW894" s="2">
        <v>1</v>
      </c>
      <c r="GX894" s="2">
        <f t="shared" si="595"/>
        <v>0</v>
      </c>
      <c r="GY894" s="2"/>
      <c r="GZ894" s="2"/>
      <c r="HA894" s="2">
        <v>0</v>
      </c>
      <c r="HB894" s="2">
        <v>0</v>
      </c>
      <c r="HC894" s="2">
        <f>GV894*GW894</f>
        <v>0</v>
      </c>
      <c r="HD894" s="2"/>
      <c r="HE894" s="2" t="s">
        <v>3</v>
      </c>
      <c r="HF894" s="2" t="s">
        <v>3</v>
      </c>
      <c r="HG894" s="2"/>
      <c r="HH894" s="2"/>
      <c r="HI894" s="2"/>
      <c r="HJ894" s="2"/>
      <c r="HK894" s="2"/>
      <c r="HL894" s="2"/>
      <c r="HM894" s="2" t="s">
        <v>3</v>
      </c>
      <c r="HN894" s="2" t="s">
        <v>3</v>
      </c>
      <c r="HO894" s="2" t="s">
        <v>3</v>
      </c>
      <c r="HP894" s="2" t="s">
        <v>3</v>
      </c>
      <c r="HQ894" s="2" t="s">
        <v>3</v>
      </c>
      <c r="HR894" s="2"/>
      <c r="HS894" s="2">
        <v>0</v>
      </c>
      <c r="HT894" s="2"/>
      <c r="HU894" s="2"/>
      <c r="HV894" s="2"/>
      <c r="HW894" s="2"/>
      <c r="HX894" s="2"/>
      <c r="HY894" s="2"/>
      <c r="HZ894" s="2"/>
      <c r="IA894" s="2"/>
      <c r="IB894" s="2"/>
      <c r="IC894" s="2"/>
      <c r="ID894" s="2"/>
      <c r="IE894" s="2"/>
      <c r="IF894" s="2"/>
      <c r="IG894" s="2"/>
      <c r="IH894" s="2"/>
      <c r="II894" s="2"/>
      <c r="IJ894" s="2"/>
      <c r="IK894" s="2">
        <v>0</v>
      </c>
      <c r="IL894" s="2"/>
      <c r="IM894" s="2"/>
      <c r="IN894" s="2"/>
      <c r="IO894" s="2"/>
      <c r="IP894" s="2"/>
      <c r="IQ894" s="2"/>
      <c r="IR894" s="2"/>
      <c r="IS894" s="2"/>
      <c r="IT894" s="2"/>
      <c r="IU894" s="2"/>
    </row>
    <row r="896" spans="1:255" x14ac:dyDescent="0.25">
      <c r="A896" s="3">
        <v>51</v>
      </c>
      <c r="B896" s="3">
        <f>B877</f>
        <v>1</v>
      </c>
      <c r="C896" s="3">
        <f>A877</f>
        <v>4</v>
      </c>
      <c r="D896" s="3">
        <f>ROW(A877)</f>
        <v>877</v>
      </c>
      <c r="E896" s="3"/>
      <c r="F896" s="3" t="str">
        <f>IF(F877&lt;&gt;"",F877,"")</f>
        <v>Новый раздел</v>
      </c>
      <c r="G896" s="3" t="str">
        <f>IF(G877&lt;&gt;"",G877,"")</f>
        <v>ГНБ №15. L=170 м (1 скв., 2  трубы, без напряжения)</v>
      </c>
      <c r="H896" s="3">
        <v>0</v>
      </c>
      <c r="I896" s="3"/>
      <c r="J896" s="3"/>
      <c r="K896" s="3"/>
      <c r="L896" s="3"/>
      <c r="M896" s="3"/>
      <c r="N896" s="3"/>
      <c r="O896" s="3">
        <f t="shared" ref="O896:T896" si="602">ROUND(AB896,2)</f>
        <v>4521012.26</v>
      </c>
      <c r="P896" s="3">
        <f t="shared" si="602"/>
        <v>1480654.52</v>
      </c>
      <c r="Q896" s="3">
        <f t="shared" si="602"/>
        <v>2146507.79</v>
      </c>
      <c r="R896" s="3">
        <f t="shared" si="602"/>
        <v>556491.78</v>
      </c>
      <c r="S896" s="3">
        <f t="shared" si="602"/>
        <v>337358.17</v>
      </c>
      <c r="T896" s="3">
        <f t="shared" si="602"/>
        <v>0</v>
      </c>
      <c r="U896" s="3">
        <f>AH896</f>
        <v>379.76000000000005</v>
      </c>
      <c r="V896" s="3">
        <f>AI896</f>
        <v>544.59999999999991</v>
      </c>
      <c r="W896" s="3">
        <f>ROUND(AJ896,2)</f>
        <v>0</v>
      </c>
      <c r="X896" s="3">
        <f>ROUND(AK896,2)</f>
        <v>949617.48</v>
      </c>
      <c r="Y896" s="3">
        <f>ROUND(AL896,2)</f>
        <v>407900.21</v>
      </c>
      <c r="Z896" s="3"/>
      <c r="AA896" s="3"/>
      <c r="AB896" s="3">
        <f>ROUND(SUMIF(AA881:AA894,"=78005709",O881:O894),2)</f>
        <v>4521012.26</v>
      </c>
      <c r="AC896" s="3">
        <f>ROUND(SUMIF(AA881:AA894,"=78005709",P881:P894),2)</f>
        <v>1480654.52</v>
      </c>
      <c r="AD896" s="3">
        <f>ROUND(SUMIF(AA881:AA894,"=78005709",Q881:Q894),2)</f>
        <v>2146507.79</v>
      </c>
      <c r="AE896" s="3">
        <f>ROUND(SUMIF(AA881:AA894,"=78005709",R881:R894),2)</f>
        <v>556491.78</v>
      </c>
      <c r="AF896" s="3">
        <f>ROUND(SUMIF(AA881:AA894,"=78005709",S881:S894),2)</f>
        <v>337358.17</v>
      </c>
      <c r="AG896" s="3">
        <f>ROUND(SUMIF(AA881:AA894,"=78005709",T881:T894),2)</f>
        <v>0</v>
      </c>
      <c r="AH896" s="3">
        <f>SUMIF(AA881:AA894,"=78005709",U881:U894)</f>
        <v>379.76000000000005</v>
      </c>
      <c r="AI896" s="3">
        <f>SUMIF(AA881:AA894,"=78005709",V881:V894)</f>
        <v>544.59999999999991</v>
      </c>
      <c r="AJ896" s="3">
        <f>ROUND(SUMIF(AA881:AA894,"=78005709",W881:W894),2)</f>
        <v>0</v>
      </c>
      <c r="AK896" s="3">
        <f>ROUND(SUMIF(AA881:AA894,"=78005709",X881:X894),2)</f>
        <v>949617.48</v>
      </c>
      <c r="AL896" s="3">
        <f>ROUND(SUMIF(AA881:AA894,"=78005709",Y881:Y894),2)</f>
        <v>407900.21</v>
      </c>
      <c r="AM896" s="3"/>
      <c r="AN896" s="3"/>
      <c r="AO896" s="3">
        <f t="shared" ref="AO896:BD896" si="603">ROUND(BX896,2)</f>
        <v>0</v>
      </c>
      <c r="AP896" s="3">
        <f t="shared" si="603"/>
        <v>0</v>
      </c>
      <c r="AQ896" s="3">
        <f t="shared" si="603"/>
        <v>0</v>
      </c>
      <c r="AR896" s="3">
        <f t="shared" si="603"/>
        <v>5878529.9500000002</v>
      </c>
      <c r="AS896" s="3">
        <f t="shared" si="603"/>
        <v>5878336.75</v>
      </c>
      <c r="AT896" s="3">
        <f t="shared" si="603"/>
        <v>193.2</v>
      </c>
      <c r="AU896" s="3">
        <f t="shared" si="603"/>
        <v>0</v>
      </c>
      <c r="AV896" s="3">
        <f t="shared" si="603"/>
        <v>1480654.52</v>
      </c>
      <c r="AW896" s="3">
        <f t="shared" si="603"/>
        <v>1480654.52</v>
      </c>
      <c r="AX896" s="3">
        <f t="shared" si="603"/>
        <v>0</v>
      </c>
      <c r="AY896" s="3">
        <f t="shared" si="603"/>
        <v>1480654.52</v>
      </c>
      <c r="AZ896" s="3">
        <f t="shared" si="603"/>
        <v>0</v>
      </c>
      <c r="BA896" s="3">
        <f t="shared" si="603"/>
        <v>0</v>
      </c>
      <c r="BB896" s="3">
        <f t="shared" si="603"/>
        <v>0</v>
      </c>
      <c r="BC896" s="3">
        <f t="shared" si="603"/>
        <v>0</v>
      </c>
      <c r="BD896" s="3">
        <f t="shared" si="603"/>
        <v>0</v>
      </c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>
        <f>ROUND(SUMIF(AA881:AA894,"=78005709",FQ881:FQ894),2)</f>
        <v>0</v>
      </c>
      <c r="BY896" s="3">
        <f>ROUND(SUMIF(AA881:AA894,"=78005709",FR881:FR894),2)</f>
        <v>0</v>
      </c>
      <c r="BZ896" s="3">
        <f>ROUND(SUMIF(AA881:AA894,"=78005709",GL881:GL894),2)</f>
        <v>0</v>
      </c>
      <c r="CA896" s="3">
        <f>ROUND(SUMIF(AA881:AA894,"=78005709",GM881:GM894),2)</f>
        <v>5878529.9500000002</v>
      </c>
      <c r="CB896" s="3">
        <f>ROUND(SUMIF(AA881:AA894,"=78005709",GN881:GN894),2)</f>
        <v>5878336.75</v>
      </c>
      <c r="CC896" s="3">
        <f>ROUND(SUMIF(AA881:AA894,"=78005709",GO881:GO894),2)</f>
        <v>193.2</v>
      </c>
      <c r="CD896" s="3">
        <f>ROUND(SUMIF(AA881:AA894,"=78005709",GP881:GP894),2)</f>
        <v>0</v>
      </c>
      <c r="CE896" s="3">
        <f>AC896-BX896</f>
        <v>1480654.52</v>
      </c>
      <c r="CF896" s="3">
        <f>AC896-BY896</f>
        <v>1480654.52</v>
      </c>
      <c r="CG896" s="3">
        <f>BX896-BZ896</f>
        <v>0</v>
      </c>
      <c r="CH896" s="3">
        <f>AC896-BX896-BY896+BZ896</f>
        <v>1480654.52</v>
      </c>
      <c r="CI896" s="3">
        <f>BY896-BZ896</f>
        <v>0</v>
      </c>
      <c r="CJ896" s="3">
        <f>ROUND(SUMIF(AA881:AA894,"=78005709",GX881:GX894),2)</f>
        <v>0</v>
      </c>
      <c r="CK896" s="3">
        <f>ROUND(SUMIF(AA881:AA894,"=78005709",GY881:GY894),2)</f>
        <v>0</v>
      </c>
      <c r="CL896" s="3">
        <f>ROUND(SUMIF(AA881:AA894,"=78005709",GZ881:GZ894),2)</f>
        <v>0</v>
      </c>
      <c r="CM896" s="3">
        <f>ROUND(SUMIF(AA881:AA894,"=78005709",HD881:HD894),2)</f>
        <v>0</v>
      </c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3"/>
      <c r="DA896" s="3"/>
      <c r="DB896" s="3"/>
      <c r="DC896" s="3"/>
      <c r="DD896" s="3"/>
      <c r="DE896" s="3"/>
      <c r="DF896" s="3"/>
      <c r="DG896" s="4"/>
      <c r="DH896" s="4"/>
      <c r="DI896" s="4"/>
      <c r="DJ896" s="4"/>
      <c r="DK896" s="4"/>
      <c r="DL896" s="4"/>
      <c r="DM896" s="4"/>
      <c r="DN896" s="4"/>
      <c r="DO896" s="4"/>
      <c r="DP896" s="4"/>
      <c r="DQ896" s="4"/>
      <c r="DR896" s="4"/>
      <c r="DS896" s="4"/>
      <c r="DT896" s="4"/>
      <c r="DU896" s="4"/>
      <c r="DV896" s="4"/>
      <c r="DW896" s="4"/>
      <c r="DX896" s="4"/>
      <c r="DY896" s="4"/>
      <c r="DZ896" s="4"/>
      <c r="EA896" s="4"/>
      <c r="EB896" s="4"/>
      <c r="EC896" s="4"/>
      <c r="ED896" s="4"/>
      <c r="EE896" s="4"/>
      <c r="EF896" s="4"/>
      <c r="EG896" s="4"/>
      <c r="EH896" s="4"/>
      <c r="EI896" s="4"/>
      <c r="EJ896" s="4"/>
      <c r="EK896" s="4"/>
      <c r="EL896" s="4"/>
      <c r="EM896" s="4"/>
      <c r="EN896" s="4"/>
      <c r="EO896" s="4"/>
      <c r="EP896" s="4"/>
      <c r="EQ896" s="4"/>
      <c r="ER896" s="4"/>
      <c r="ES896" s="4"/>
      <c r="ET896" s="4"/>
      <c r="EU896" s="4"/>
      <c r="EV896" s="4"/>
      <c r="EW896" s="4"/>
      <c r="EX896" s="4"/>
      <c r="EY896" s="4"/>
      <c r="EZ896" s="4"/>
      <c r="FA896" s="4"/>
      <c r="FB896" s="4"/>
      <c r="FC896" s="4"/>
      <c r="FD896" s="4"/>
      <c r="FE896" s="4"/>
      <c r="FF896" s="4"/>
      <c r="FG896" s="4"/>
      <c r="FH896" s="4"/>
      <c r="FI896" s="4"/>
      <c r="FJ896" s="4"/>
      <c r="FK896" s="4"/>
      <c r="FL896" s="4"/>
      <c r="FM896" s="4"/>
      <c r="FN896" s="4"/>
      <c r="FO896" s="4"/>
      <c r="FP896" s="4"/>
      <c r="FQ896" s="4"/>
      <c r="FR896" s="4"/>
      <c r="FS896" s="4"/>
      <c r="FT896" s="4"/>
      <c r="FU896" s="4"/>
      <c r="FV896" s="4"/>
      <c r="FW896" s="4"/>
      <c r="FX896" s="4"/>
      <c r="FY896" s="4"/>
      <c r="FZ896" s="4"/>
      <c r="GA896" s="4"/>
      <c r="GB896" s="4"/>
      <c r="GC896" s="4"/>
      <c r="GD896" s="4"/>
      <c r="GE896" s="4"/>
      <c r="GF896" s="4"/>
      <c r="GG896" s="4"/>
      <c r="GH896" s="4"/>
      <c r="GI896" s="4"/>
      <c r="GJ896" s="4"/>
      <c r="GK896" s="4"/>
      <c r="GL896" s="4"/>
      <c r="GM896" s="4"/>
      <c r="GN896" s="4"/>
      <c r="GO896" s="4"/>
      <c r="GP896" s="4"/>
      <c r="GQ896" s="4"/>
      <c r="GR896" s="4"/>
      <c r="GS896" s="4"/>
      <c r="GT896" s="4"/>
      <c r="GU896" s="4"/>
      <c r="GV896" s="4"/>
      <c r="GW896" s="4"/>
      <c r="GX896" s="4">
        <v>0</v>
      </c>
    </row>
    <row r="898" spans="1:28" x14ac:dyDescent="0.25">
      <c r="A898" s="5">
        <v>50</v>
      </c>
      <c r="B898" s="5">
        <v>0</v>
      </c>
      <c r="C898" s="5">
        <v>0</v>
      </c>
      <c r="D898" s="5">
        <v>1</v>
      </c>
      <c r="E898" s="5">
        <v>201</v>
      </c>
      <c r="F898" s="5">
        <f>ROUND(Source!O896,O898)</f>
        <v>4521012.26</v>
      </c>
      <c r="G898" s="5" t="s">
        <v>46</v>
      </c>
      <c r="H898" s="5" t="s">
        <v>47</v>
      </c>
      <c r="I898" s="5"/>
      <c r="J898" s="5"/>
      <c r="K898" s="5">
        <v>201</v>
      </c>
      <c r="L898" s="5">
        <v>1</v>
      </c>
      <c r="M898" s="5">
        <v>3</v>
      </c>
      <c r="N898" s="5" t="s">
        <v>3</v>
      </c>
      <c r="O898" s="5">
        <v>2</v>
      </c>
      <c r="P898" s="5"/>
      <c r="Q898" s="5"/>
      <c r="R898" s="5"/>
      <c r="S898" s="5"/>
      <c r="T898" s="5"/>
      <c r="U898" s="5"/>
      <c r="V898" s="5"/>
      <c r="W898" s="5">
        <v>4521012.2600000007</v>
      </c>
      <c r="X898" s="5">
        <v>1</v>
      </c>
      <c r="Y898" s="5">
        <v>4521012.2600000007</v>
      </c>
      <c r="Z898" s="5"/>
      <c r="AA898" s="5"/>
      <c r="AB898" s="5"/>
    </row>
    <row r="899" spans="1:28" x14ac:dyDescent="0.25">
      <c r="A899" s="5">
        <v>50</v>
      </c>
      <c r="B899" s="5">
        <v>0</v>
      </c>
      <c r="C899" s="5">
        <v>0</v>
      </c>
      <c r="D899" s="5">
        <v>1</v>
      </c>
      <c r="E899" s="5">
        <v>202</v>
      </c>
      <c r="F899" s="5">
        <f>ROUND(Source!P896,O899)</f>
        <v>1480654.52</v>
      </c>
      <c r="G899" s="5" t="s">
        <v>48</v>
      </c>
      <c r="H899" s="5" t="s">
        <v>49</v>
      </c>
      <c r="I899" s="5"/>
      <c r="J899" s="5"/>
      <c r="K899" s="5">
        <v>202</v>
      </c>
      <c r="L899" s="5">
        <v>2</v>
      </c>
      <c r="M899" s="5">
        <v>3</v>
      </c>
      <c r="N899" s="5" t="s">
        <v>3</v>
      </c>
      <c r="O899" s="5">
        <v>2</v>
      </c>
      <c r="P899" s="5"/>
      <c r="Q899" s="5"/>
      <c r="R899" s="5"/>
      <c r="S899" s="5"/>
      <c r="T899" s="5"/>
      <c r="U899" s="5"/>
      <c r="V899" s="5"/>
      <c r="W899" s="5">
        <v>1480654.52</v>
      </c>
      <c r="X899" s="5">
        <v>1</v>
      </c>
      <c r="Y899" s="5">
        <v>1480654.52</v>
      </c>
      <c r="Z899" s="5"/>
      <c r="AA899" s="5"/>
      <c r="AB899" s="5"/>
    </row>
    <row r="900" spans="1:28" x14ac:dyDescent="0.25">
      <c r="A900" s="5">
        <v>50</v>
      </c>
      <c r="B900" s="5">
        <v>0</v>
      </c>
      <c r="C900" s="5">
        <v>0</v>
      </c>
      <c r="D900" s="5">
        <v>1</v>
      </c>
      <c r="E900" s="5">
        <v>222</v>
      </c>
      <c r="F900" s="5">
        <f>ROUND(Source!AO896,O900)</f>
        <v>0</v>
      </c>
      <c r="G900" s="5" t="s">
        <v>50</v>
      </c>
      <c r="H900" s="5" t="s">
        <v>51</v>
      </c>
      <c r="I900" s="5"/>
      <c r="J900" s="5"/>
      <c r="K900" s="5">
        <v>222</v>
      </c>
      <c r="L900" s="5">
        <v>3</v>
      </c>
      <c r="M900" s="5">
        <v>3</v>
      </c>
      <c r="N900" s="5" t="s">
        <v>3</v>
      </c>
      <c r="O900" s="5">
        <v>2</v>
      </c>
      <c r="P900" s="5"/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/>
      <c r="AA900" s="5"/>
      <c r="AB900" s="5"/>
    </row>
    <row r="901" spans="1:28" x14ac:dyDescent="0.25">
      <c r="A901" s="5">
        <v>50</v>
      </c>
      <c r="B901" s="5">
        <v>0</v>
      </c>
      <c r="C901" s="5">
        <v>0</v>
      </c>
      <c r="D901" s="5">
        <v>1</v>
      </c>
      <c r="E901" s="5">
        <v>225</v>
      </c>
      <c r="F901" s="5">
        <f>ROUND(Source!AV896,O901)</f>
        <v>1480654.52</v>
      </c>
      <c r="G901" s="5" t="s">
        <v>52</v>
      </c>
      <c r="H901" s="5" t="s">
        <v>53</v>
      </c>
      <c r="I901" s="5"/>
      <c r="J901" s="5"/>
      <c r="K901" s="5">
        <v>225</v>
      </c>
      <c r="L901" s="5">
        <v>4</v>
      </c>
      <c r="M901" s="5">
        <v>3</v>
      </c>
      <c r="N901" s="5" t="s">
        <v>3</v>
      </c>
      <c r="O901" s="5">
        <v>2</v>
      </c>
      <c r="P901" s="5"/>
      <c r="Q901" s="5"/>
      <c r="R901" s="5"/>
      <c r="S901" s="5"/>
      <c r="T901" s="5"/>
      <c r="U901" s="5"/>
      <c r="V901" s="5"/>
      <c r="W901" s="5">
        <v>1480654.52</v>
      </c>
      <c r="X901" s="5">
        <v>1</v>
      </c>
      <c r="Y901" s="5">
        <v>1480654.52</v>
      </c>
      <c r="Z901" s="5"/>
      <c r="AA901" s="5"/>
      <c r="AB901" s="5"/>
    </row>
    <row r="902" spans="1:28" x14ac:dyDescent="0.25">
      <c r="A902" s="5">
        <v>50</v>
      </c>
      <c r="B902" s="5">
        <v>0</v>
      </c>
      <c r="C902" s="5">
        <v>0</v>
      </c>
      <c r="D902" s="5">
        <v>1</v>
      </c>
      <c r="E902" s="5">
        <v>226</v>
      </c>
      <c r="F902" s="5">
        <f>ROUND(Source!AW896,O902)</f>
        <v>1480654.52</v>
      </c>
      <c r="G902" s="5" t="s">
        <v>54</v>
      </c>
      <c r="H902" s="5" t="s">
        <v>55</v>
      </c>
      <c r="I902" s="5"/>
      <c r="J902" s="5"/>
      <c r="K902" s="5">
        <v>226</v>
      </c>
      <c r="L902" s="5">
        <v>5</v>
      </c>
      <c r="M902" s="5">
        <v>3</v>
      </c>
      <c r="N902" s="5" t="s">
        <v>3</v>
      </c>
      <c r="O902" s="5">
        <v>2</v>
      </c>
      <c r="P902" s="5"/>
      <c r="Q902" s="5"/>
      <c r="R902" s="5"/>
      <c r="S902" s="5"/>
      <c r="T902" s="5"/>
      <c r="U902" s="5"/>
      <c r="V902" s="5"/>
      <c r="W902" s="5">
        <v>1480654.52</v>
      </c>
      <c r="X902" s="5">
        <v>1</v>
      </c>
      <c r="Y902" s="5">
        <v>1480654.52</v>
      </c>
      <c r="Z902" s="5"/>
      <c r="AA902" s="5"/>
      <c r="AB902" s="5"/>
    </row>
    <row r="903" spans="1:28" x14ac:dyDescent="0.25">
      <c r="A903" s="5">
        <v>50</v>
      </c>
      <c r="B903" s="5">
        <v>0</v>
      </c>
      <c r="C903" s="5">
        <v>0</v>
      </c>
      <c r="D903" s="5">
        <v>1</v>
      </c>
      <c r="E903" s="5">
        <v>227</v>
      </c>
      <c r="F903" s="5">
        <f>ROUND(Source!AX896,O903)</f>
        <v>0</v>
      </c>
      <c r="G903" s="5" t="s">
        <v>56</v>
      </c>
      <c r="H903" s="5" t="s">
        <v>57</v>
      </c>
      <c r="I903" s="5"/>
      <c r="J903" s="5"/>
      <c r="K903" s="5">
        <v>227</v>
      </c>
      <c r="L903" s="5">
        <v>6</v>
      </c>
      <c r="M903" s="5">
        <v>3</v>
      </c>
      <c r="N903" s="5" t="s">
        <v>3</v>
      </c>
      <c r="O903" s="5">
        <v>2</v>
      </c>
      <c r="P903" s="5"/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/>
      <c r="AA903" s="5"/>
      <c r="AB903" s="5"/>
    </row>
    <row r="904" spans="1:28" x14ac:dyDescent="0.25">
      <c r="A904" s="5">
        <v>50</v>
      </c>
      <c r="B904" s="5">
        <v>0</v>
      </c>
      <c r="C904" s="5">
        <v>0</v>
      </c>
      <c r="D904" s="5">
        <v>1</v>
      </c>
      <c r="E904" s="5">
        <v>228</v>
      </c>
      <c r="F904" s="5">
        <f>ROUND(Source!AY896,O904)</f>
        <v>1480654.52</v>
      </c>
      <c r="G904" s="5" t="s">
        <v>58</v>
      </c>
      <c r="H904" s="5" t="s">
        <v>59</v>
      </c>
      <c r="I904" s="5"/>
      <c r="J904" s="5"/>
      <c r="K904" s="5">
        <v>228</v>
      </c>
      <c r="L904" s="5">
        <v>7</v>
      </c>
      <c r="M904" s="5">
        <v>3</v>
      </c>
      <c r="N904" s="5" t="s">
        <v>3</v>
      </c>
      <c r="O904" s="5">
        <v>2</v>
      </c>
      <c r="P904" s="5"/>
      <c r="Q904" s="5"/>
      <c r="R904" s="5"/>
      <c r="S904" s="5"/>
      <c r="T904" s="5"/>
      <c r="U904" s="5"/>
      <c r="V904" s="5"/>
      <c r="W904" s="5">
        <v>1480654.52</v>
      </c>
      <c r="X904" s="5">
        <v>1</v>
      </c>
      <c r="Y904" s="5">
        <v>1480654.52</v>
      </c>
      <c r="Z904" s="5"/>
      <c r="AA904" s="5"/>
      <c r="AB904" s="5"/>
    </row>
    <row r="905" spans="1:28" x14ac:dyDescent="0.25">
      <c r="A905" s="5">
        <v>50</v>
      </c>
      <c r="B905" s="5">
        <v>0</v>
      </c>
      <c r="C905" s="5">
        <v>0</v>
      </c>
      <c r="D905" s="5">
        <v>1</v>
      </c>
      <c r="E905" s="5">
        <v>216</v>
      </c>
      <c r="F905" s="5">
        <f>ROUND(Source!AP896,O905)</f>
        <v>0</v>
      </c>
      <c r="G905" s="5" t="s">
        <v>60</v>
      </c>
      <c r="H905" s="5" t="s">
        <v>61</v>
      </c>
      <c r="I905" s="5"/>
      <c r="J905" s="5"/>
      <c r="K905" s="5">
        <v>216</v>
      </c>
      <c r="L905" s="5">
        <v>8</v>
      </c>
      <c r="M905" s="5">
        <v>3</v>
      </c>
      <c r="N905" s="5" t="s">
        <v>3</v>
      </c>
      <c r="O905" s="5">
        <v>2</v>
      </c>
      <c r="P905" s="5"/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/>
      <c r="AA905" s="5"/>
      <c r="AB905" s="5"/>
    </row>
    <row r="906" spans="1:28" x14ac:dyDescent="0.25">
      <c r="A906" s="5">
        <v>50</v>
      </c>
      <c r="B906" s="5">
        <v>0</v>
      </c>
      <c r="C906" s="5">
        <v>0</v>
      </c>
      <c r="D906" s="5">
        <v>1</v>
      </c>
      <c r="E906" s="5">
        <v>223</v>
      </c>
      <c r="F906" s="5">
        <f>ROUND(Source!AQ896,O906)</f>
        <v>0</v>
      </c>
      <c r="G906" s="5" t="s">
        <v>62</v>
      </c>
      <c r="H906" s="5" t="s">
        <v>63</v>
      </c>
      <c r="I906" s="5"/>
      <c r="J906" s="5"/>
      <c r="K906" s="5">
        <v>223</v>
      </c>
      <c r="L906" s="5">
        <v>9</v>
      </c>
      <c r="M906" s="5">
        <v>3</v>
      </c>
      <c r="N906" s="5" t="s">
        <v>3</v>
      </c>
      <c r="O906" s="5">
        <v>2</v>
      </c>
      <c r="P906" s="5"/>
      <c r="Q906" s="5"/>
      <c r="R906" s="5"/>
      <c r="S906" s="5"/>
      <c r="T906" s="5"/>
      <c r="U906" s="5"/>
      <c r="V906" s="5"/>
      <c r="W906" s="5">
        <v>0</v>
      </c>
      <c r="X906" s="5">
        <v>1</v>
      </c>
      <c r="Y906" s="5">
        <v>0</v>
      </c>
      <c r="Z906" s="5"/>
      <c r="AA906" s="5"/>
      <c r="AB906" s="5"/>
    </row>
    <row r="907" spans="1:28" x14ac:dyDescent="0.25">
      <c r="A907" s="5">
        <v>50</v>
      </c>
      <c r="B907" s="5">
        <v>0</v>
      </c>
      <c r="C907" s="5">
        <v>0</v>
      </c>
      <c r="D907" s="5">
        <v>1</v>
      </c>
      <c r="E907" s="5">
        <v>229</v>
      </c>
      <c r="F907" s="5">
        <f>ROUND(Source!AZ896,O907)</f>
        <v>0</v>
      </c>
      <c r="G907" s="5" t="s">
        <v>64</v>
      </c>
      <c r="H907" s="5" t="s">
        <v>65</v>
      </c>
      <c r="I907" s="5"/>
      <c r="J907" s="5"/>
      <c r="K907" s="5">
        <v>229</v>
      </c>
      <c r="L907" s="5">
        <v>10</v>
      </c>
      <c r="M907" s="5">
        <v>3</v>
      </c>
      <c r="N907" s="5" t="s">
        <v>3</v>
      </c>
      <c r="O907" s="5">
        <v>2</v>
      </c>
      <c r="P907" s="5"/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/>
      <c r="AA907" s="5"/>
      <c r="AB907" s="5"/>
    </row>
    <row r="908" spans="1:28" x14ac:dyDescent="0.25">
      <c r="A908" s="5">
        <v>50</v>
      </c>
      <c r="B908" s="5">
        <v>0</v>
      </c>
      <c r="C908" s="5">
        <v>0</v>
      </c>
      <c r="D908" s="5">
        <v>1</v>
      </c>
      <c r="E908" s="5">
        <v>203</v>
      </c>
      <c r="F908" s="5">
        <f>ROUND(Source!Q896,O908)</f>
        <v>2146507.79</v>
      </c>
      <c r="G908" s="5" t="s">
        <v>66</v>
      </c>
      <c r="H908" s="5" t="s">
        <v>67</v>
      </c>
      <c r="I908" s="5"/>
      <c r="J908" s="5"/>
      <c r="K908" s="5">
        <v>203</v>
      </c>
      <c r="L908" s="5">
        <v>11</v>
      </c>
      <c r="M908" s="5">
        <v>3</v>
      </c>
      <c r="N908" s="5" t="s">
        <v>3</v>
      </c>
      <c r="O908" s="5">
        <v>2</v>
      </c>
      <c r="P908" s="5"/>
      <c r="Q908" s="5"/>
      <c r="R908" s="5"/>
      <c r="S908" s="5"/>
      <c r="T908" s="5"/>
      <c r="U908" s="5"/>
      <c r="V908" s="5"/>
      <c r="W908" s="5">
        <v>2146507.7900000005</v>
      </c>
      <c r="X908" s="5">
        <v>1</v>
      </c>
      <c r="Y908" s="5">
        <v>2146507.7900000005</v>
      </c>
      <c r="Z908" s="5"/>
      <c r="AA908" s="5"/>
      <c r="AB908" s="5"/>
    </row>
    <row r="909" spans="1:28" x14ac:dyDescent="0.25">
      <c r="A909" s="5">
        <v>50</v>
      </c>
      <c r="B909" s="5">
        <v>0</v>
      </c>
      <c r="C909" s="5">
        <v>0</v>
      </c>
      <c r="D909" s="5">
        <v>1</v>
      </c>
      <c r="E909" s="5">
        <v>231</v>
      </c>
      <c r="F909" s="5">
        <f>ROUND(Source!BB896,O909)</f>
        <v>0</v>
      </c>
      <c r="G909" s="5" t="s">
        <v>68</v>
      </c>
      <c r="H909" s="5" t="s">
        <v>69</v>
      </c>
      <c r="I909" s="5"/>
      <c r="J909" s="5"/>
      <c r="K909" s="5">
        <v>231</v>
      </c>
      <c r="L909" s="5">
        <v>12</v>
      </c>
      <c r="M909" s="5">
        <v>3</v>
      </c>
      <c r="N909" s="5" t="s">
        <v>3</v>
      </c>
      <c r="O909" s="5">
        <v>2</v>
      </c>
      <c r="P909" s="5"/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/>
      <c r="AA909" s="5"/>
      <c r="AB909" s="5"/>
    </row>
    <row r="910" spans="1:28" x14ac:dyDescent="0.25">
      <c r="A910" s="5">
        <v>50</v>
      </c>
      <c r="B910" s="5">
        <v>0</v>
      </c>
      <c r="C910" s="5">
        <v>0</v>
      </c>
      <c r="D910" s="5">
        <v>1</v>
      </c>
      <c r="E910" s="5">
        <v>204</v>
      </c>
      <c r="F910" s="5">
        <f>ROUND(Source!R896,O910)</f>
        <v>556491.78</v>
      </c>
      <c r="G910" s="5" t="s">
        <v>70</v>
      </c>
      <c r="H910" s="5" t="s">
        <v>71</v>
      </c>
      <c r="I910" s="5"/>
      <c r="J910" s="5"/>
      <c r="K910" s="5">
        <v>204</v>
      </c>
      <c r="L910" s="5">
        <v>13</v>
      </c>
      <c r="M910" s="5">
        <v>3</v>
      </c>
      <c r="N910" s="5" t="s">
        <v>3</v>
      </c>
      <c r="O910" s="5">
        <v>2</v>
      </c>
      <c r="P910" s="5"/>
      <c r="Q910" s="5"/>
      <c r="R910" s="5"/>
      <c r="S910" s="5"/>
      <c r="T910" s="5"/>
      <c r="U910" s="5"/>
      <c r="V910" s="5"/>
      <c r="W910" s="5">
        <v>556491.77999999991</v>
      </c>
      <c r="X910" s="5">
        <v>1</v>
      </c>
      <c r="Y910" s="5">
        <v>556491.77999999991</v>
      </c>
      <c r="Z910" s="5"/>
      <c r="AA910" s="5"/>
      <c r="AB910" s="5"/>
    </row>
    <row r="911" spans="1:28" x14ac:dyDescent="0.25">
      <c r="A911" s="5">
        <v>50</v>
      </c>
      <c r="B911" s="5">
        <v>0</v>
      </c>
      <c r="C911" s="5">
        <v>0</v>
      </c>
      <c r="D911" s="5">
        <v>1</v>
      </c>
      <c r="E911" s="5">
        <v>205</v>
      </c>
      <c r="F911" s="5">
        <f>ROUND(Source!S896,O911)</f>
        <v>337358.17</v>
      </c>
      <c r="G911" s="5" t="s">
        <v>72</v>
      </c>
      <c r="H911" s="5" t="s">
        <v>73</v>
      </c>
      <c r="I911" s="5"/>
      <c r="J911" s="5"/>
      <c r="K911" s="5">
        <v>205</v>
      </c>
      <c r="L911" s="5">
        <v>14</v>
      </c>
      <c r="M911" s="5">
        <v>3</v>
      </c>
      <c r="N911" s="5" t="s">
        <v>3</v>
      </c>
      <c r="O911" s="5">
        <v>2</v>
      </c>
      <c r="P911" s="5"/>
      <c r="Q911" s="5"/>
      <c r="R911" s="5"/>
      <c r="S911" s="5"/>
      <c r="T911" s="5"/>
      <c r="U911" s="5"/>
      <c r="V911" s="5"/>
      <c r="W911" s="5">
        <v>337358.17000000004</v>
      </c>
      <c r="X911" s="5">
        <v>1</v>
      </c>
      <c r="Y911" s="5">
        <v>337358.17000000004</v>
      </c>
      <c r="Z911" s="5"/>
      <c r="AA911" s="5"/>
      <c r="AB911" s="5"/>
    </row>
    <row r="912" spans="1:28" x14ac:dyDescent="0.25">
      <c r="A912" s="5">
        <v>50</v>
      </c>
      <c r="B912" s="5">
        <v>0</v>
      </c>
      <c r="C912" s="5">
        <v>0</v>
      </c>
      <c r="D912" s="5">
        <v>1</v>
      </c>
      <c r="E912" s="5">
        <v>232</v>
      </c>
      <c r="F912" s="5">
        <f>ROUND(Source!BC896,O912)</f>
        <v>0</v>
      </c>
      <c r="G912" s="5" t="s">
        <v>74</v>
      </c>
      <c r="H912" s="5" t="s">
        <v>75</v>
      </c>
      <c r="I912" s="5"/>
      <c r="J912" s="5"/>
      <c r="K912" s="5">
        <v>232</v>
      </c>
      <c r="L912" s="5">
        <v>15</v>
      </c>
      <c r="M912" s="5">
        <v>3</v>
      </c>
      <c r="N912" s="5" t="s">
        <v>3</v>
      </c>
      <c r="O912" s="5">
        <v>2</v>
      </c>
      <c r="P912" s="5"/>
      <c r="Q912" s="5"/>
      <c r="R912" s="5"/>
      <c r="S912" s="5"/>
      <c r="T912" s="5"/>
      <c r="U912" s="5"/>
      <c r="V912" s="5"/>
      <c r="W912" s="5">
        <v>0</v>
      </c>
      <c r="X912" s="5">
        <v>1</v>
      </c>
      <c r="Y912" s="5">
        <v>0</v>
      </c>
      <c r="Z912" s="5"/>
      <c r="AA912" s="5"/>
      <c r="AB912" s="5"/>
    </row>
    <row r="913" spans="1:206" x14ac:dyDescent="0.25">
      <c r="A913" s="5">
        <v>50</v>
      </c>
      <c r="B913" s="5">
        <v>0</v>
      </c>
      <c r="C913" s="5">
        <v>0</v>
      </c>
      <c r="D913" s="5">
        <v>1</v>
      </c>
      <c r="E913" s="5">
        <v>214</v>
      </c>
      <c r="F913" s="5">
        <f>ROUND(Source!AS896,O913)</f>
        <v>5878336.75</v>
      </c>
      <c r="G913" s="5" t="s">
        <v>76</v>
      </c>
      <c r="H913" s="5" t="s">
        <v>77</v>
      </c>
      <c r="I913" s="5"/>
      <c r="J913" s="5"/>
      <c r="K913" s="5">
        <v>214</v>
      </c>
      <c r="L913" s="5">
        <v>16</v>
      </c>
      <c r="M913" s="5">
        <v>3</v>
      </c>
      <c r="N913" s="5" t="s">
        <v>3</v>
      </c>
      <c r="O913" s="5">
        <v>2</v>
      </c>
      <c r="P913" s="5"/>
      <c r="Q913" s="5"/>
      <c r="R913" s="5"/>
      <c r="S913" s="5"/>
      <c r="T913" s="5"/>
      <c r="U913" s="5"/>
      <c r="V913" s="5"/>
      <c r="W913" s="5">
        <v>5878336.75</v>
      </c>
      <c r="X913" s="5">
        <v>1</v>
      </c>
      <c r="Y913" s="5">
        <v>5878336.75</v>
      </c>
      <c r="Z913" s="5"/>
      <c r="AA913" s="5"/>
      <c r="AB913" s="5"/>
    </row>
    <row r="914" spans="1:206" x14ac:dyDescent="0.25">
      <c r="A914" s="5">
        <v>50</v>
      </c>
      <c r="B914" s="5">
        <v>0</v>
      </c>
      <c r="C914" s="5">
        <v>0</v>
      </c>
      <c r="D914" s="5">
        <v>1</v>
      </c>
      <c r="E914" s="5">
        <v>215</v>
      </c>
      <c r="F914" s="5">
        <f>ROUND(Source!AT896,O914)</f>
        <v>193.2</v>
      </c>
      <c r="G914" s="5" t="s">
        <v>78</v>
      </c>
      <c r="H914" s="5" t="s">
        <v>79</v>
      </c>
      <c r="I914" s="5"/>
      <c r="J914" s="5"/>
      <c r="K914" s="5">
        <v>215</v>
      </c>
      <c r="L914" s="5">
        <v>17</v>
      </c>
      <c r="M914" s="5">
        <v>3</v>
      </c>
      <c r="N914" s="5" t="s">
        <v>3</v>
      </c>
      <c r="O914" s="5">
        <v>2</v>
      </c>
      <c r="P914" s="5"/>
      <c r="Q914" s="5"/>
      <c r="R914" s="5"/>
      <c r="S914" s="5"/>
      <c r="T914" s="5"/>
      <c r="U914" s="5"/>
      <c r="V914" s="5"/>
      <c r="W914" s="5">
        <v>193.2</v>
      </c>
      <c r="X914" s="5">
        <v>1</v>
      </c>
      <c r="Y914" s="5">
        <v>193.2</v>
      </c>
      <c r="Z914" s="5"/>
      <c r="AA914" s="5"/>
      <c r="AB914" s="5"/>
    </row>
    <row r="915" spans="1:206" x14ac:dyDescent="0.25">
      <c r="A915" s="5">
        <v>50</v>
      </c>
      <c r="B915" s="5">
        <v>0</v>
      </c>
      <c r="C915" s="5">
        <v>0</v>
      </c>
      <c r="D915" s="5">
        <v>1</v>
      </c>
      <c r="E915" s="5">
        <v>217</v>
      </c>
      <c r="F915" s="5">
        <f>ROUND(Source!AU896,O915)</f>
        <v>0</v>
      </c>
      <c r="G915" s="5" t="s">
        <v>80</v>
      </c>
      <c r="H915" s="5" t="s">
        <v>81</v>
      </c>
      <c r="I915" s="5"/>
      <c r="J915" s="5"/>
      <c r="K915" s="5">
        <v>217</v>
      </c>
      <c r="L915" s="5">
        <v>18</v>
      </c>
      <c r="M915" s="5">
        <v>3</v>
      </c>
      <c r="N915" s="5" t="s">
        <v>3</v>
      </c>
      <c r="O915" s="5">
        <v>2</v>
      </c>
      <c r="P915" s="5"/>
      <c r="Q915" s="5"/>
      <c r="R915" s="5"/>
      <c r="S915" s="5"/>
      <c r="T915" s="5"/>
      <c r="U915" s="5"/>
      <c r="V915" s="5"/>
      <c r="W915" s="5">
        <v>0</v>
      </c>
      <c r="X915" s="5">
        <v>1</v>
      </c>
      <c r="Y915" s="5">
        <v>0</v>
      </c>
      <c r="Z915" s="5"/>
      <c r="AA915" s="5"/>
      <c r="AB915" s="5"/>
    </row>
    <row r="916" spans="1:206" x14ac:dyDescent="0.25">
      <c r="A916" s="5">
        <v>50</v>
      </c>
      <c r="B916" s="5">
        <v>0</v>
      </c>
      <c r="C916" s="5">
        <v>0</v>
      </c>
      <c r="D916" s="5">
        <v>1</v>
      </c>
      <c r="E916" s="5">
        <v>230</v>
      </c>
      <c r="F916" s="5">
        <f>ROUND(Source!BA896,O916)</f>
        <v>0</v>
      </c>
      <c r="G916" s="5" t="s">
        <v>82</v>
      </c>
      <c r="H916" s="5" t="s">
        <v>83</v>
      </c>
      <c r="I916" s="5"/>
      <c r="J916" s="5"/>
      <c r="K916" s="5">
        <v>230</v>
      </c>
      <c r="L916" s="5">
        <v>19</v>
      </c>
      <c r="M916" s="5">
        <v>3</v>
      </c>
      <c r="N916" s="5" t="s">
        <v>3</v>
      </c>
      <c r="O916" s="5">
        <v>2</v>
      </c>
      <c r="P916" s="5"/>
      <c r="Q916" s="5"/>
      <c r="R916" s="5"/>
      <c r="S916" s="5"/>
      <c r="T916" s="5"/>
      <c r="U916" s="5"/>
      <c r="V916" s="5"/>
      <c r="W916" s="5">
        <v>0</v>
      </c>
      <c r="X916" s="5">
        <v>1</v>
      </c>
      <c r="Y916" s="5">
        <v>0</v>
      </c>
      <c r="Z916" s="5"/>
      <c r="AA916" s="5"/>
      <c r="AB916" s="5"/>
    </row>
    <row r="917" spans="1:206" x14ac:dyDescent="0.25">
      <c r="A917" s="5">
        <v>50</v>
      </c>
      <c r="B917" s="5">
        <v>0</v>
      </c>
      <c r="C917" s="5">
        <v>0</v>
      </c>
      <c r="D917" s="5">
        <v>1</v>
      </c>
      <c r="E917" s="5">
        <v>206</v>
      </c>
      <c r="F917" s="5">
        <f>ROUND(Source!T896,O917)</f>
        <v>0</v>
      </c>
      <c r="G917" s="5" t="s">
        <v>84</v>
      </c>
      <c r="H917" s="5" t="s">
        <v>85</v>
      </c>
      <c r="I917" s="5"/>
      <c r="J917" s="5"/>
      <c r="K917" s="5">
        <v>206</v>
      </c>
      <c r="L917" s="5">
        <v>20</v>
      </c>
      <c r="M917" s="5">
        <v>3</v>
      </c>
      <c r="N917" s="5" t="s">
        <v>3</v>
      </c>
      <c r="O917" s="5">
        <v>2</v>
      </c>
      <c r="P917" s="5"/>
      <c r="Q917" s="5"/>
      <c r="R917" s="5"/>
      <c r="S917" s="5"/>
      <c r="T917" s="5"/>
      <c r="U917" s="5"/>
      <c r="V917" s="5"/>
      <c r="W917" s="5">
        <v>0</v>
      </c>
      <c r="X917" s="5">
        <v>1</v>
      </c>
      <c r="Y917" s="5">
        <v>0</v>
      </c>
      <c r="Z917" s="5"/>
      <c r="AA917" s="5"/>
      <c r="AB917" s="5"/>
    </row>
    <row r="918" spans="1:206" x14ac:dyDescent="0.25">
      <c r="A918" s="5">
        <v>50</v>
      </c>
      <c r="B918" s="5">
        <v>0</v>
      </c>
      <c r="C918" s="5">
        <v>0</v>
      </c>
      <c r="D918" s="5">
        <v>1</v>
      </c>
      <c r="E918" s="5">
        <v>207</v>
      </c>
      <c r="F918" s="5">
        <f>ROUND(Source!U896,O918)</f>
        <v>379.76</v>
      </c>
      <c r="G918" s="5" t="s">
        <v>86</v>
      </c>
      <c r="H918" s="5" t="s">
        <v>87</v>
      </c>
      <c r="I918" s="5"/>
      <c r="J918" s="5"/>
      <c r="K918" s="5">
        <v>207</v>
      </c>
      <c r="L918" s="5">
        <v>21</v>
      </c>
      <c r="M918" s="5">
        <v>3</v>
      </c>
      <c r="N918" s="5" t="s">
        <v>3</v>
      </c>
      <c r="O918" s="5">
        <v>7</v>
      </c>
      <c r="P918" s="5"/>
      <c r="Q918" s="5"/>
      <c r="R918" s="5"/>
      <c r="S918" s="5"/>
      <c r="T918" s="5"/>
      <c r="U918" s="5"/>
      <c r="V918" s="5"/>
      <c r="W918" s="5">
        <v>379.76</v>
      </c>
      <c r="X918" s="5">
        <v>1</v>
      </c>
      <c r="Y918" s="5">
        <v>379.76</v>
      </c>
      <c r="Z918" s="5"/>
      <c r="AA918" s="5"/>
      <c r="AB918" s="5"/>
    </row>
    <row r="919" spans="1:206" x14ac:dyDescent="0.25">
      <c r="A919" s="5">
        <v>50</v>
      </c>
      <c r="B919" s="5">
        <v>0</v>
      </c>
      <c r="C919" s="5">
        <v>0</v>
      </c>
      <c r="D919" s="5">
        <v>1</v>
      </c>
      <c r="E919" s="5">
        <v>208</v>
      </c>
      <c r="F919" s="5">
        <f>ROUND(Source!V896,O919)</f>
        <v>544.6</v>
      </c>
      <c r="G919" s="5" t="s">
        <v>88</v>
      </c>
      <c r="H919" s="5" t="s">
        <v>89</v>
      </c>
      <c r="I919" s="5"/>
      <c r="J919" s="5"/>
      <c r="K919" s="5">
        <v>208</v>
      </c>
      <c r="L919" s="5">
        <v>22</v>
      </c>
      <c r="M919" s="5">
        <v>3</v>
      </c>
      <c r="N919" s="5" t="s">
        <v>3</v>
      </c>
      <c r="O919" s="5">
        <v>7</v>
      </c>
      <c r="P919" s="5"/>
      <c r="Q919" s="5"/>
      <c r="R919" s="5"/>
      <c r="S919" s="5"/>
      <c r="T919" s="5"/>
      <c r="U919" s="5"/>
      <c r="V919" s="5"/>
      <c r="W919" s="5">
        <v>544.6</v>
      </c>
      <c r="X919" s="5">
        <v>1</v>
      </c>
      <c r="Y919" s="5">
        <v>544.6</v>
      </c>
      <c r="Z919" s="5"/>
      <c r="AA919" s="5"/>
      <c r="AB919" s="5"/>
    </row>
    <row r="920" spans="1:206" x14ac:dyDescent="0.25">
      <c r="A920" s="5">
        <v>50</v>
      </c>
      <c r="B920" s="5">
        <v>0</v>
      </c>
      <c r="C920" s="5">
        <v>0</v>
      </c>
      <c r="D920" s="5">
        <v>1</v>
      </c>
      <c r="E920" s="5">
        <v>209</v>
      </c>
      <c r="F920" s="5">
        <f>ROUND(Source!W896,O920)</f>
        <v>0</v>
      </c>
      <c r="G920" s="5" t="s">
        <v>90</v>
      </c>
      <c r="H920" s="5" t="s">
        <v>91</v>
      </c>
      <c r="I920" s="5"/>
      <c r="J920" s="5"/>
      <c r="K920" s="5">
        <v>209</v>
      </c>
      <c r="L920" s="5">
        <v>23</v>
      </c>
      <c r="M920" s="5">
        <v>3</v>
      </c>
      <c r="N920" s="5" t="s">
        <v>3</v>
      </c>
      <c r="O920" s="5">
        <v>2</v>
      </c>
      <c r="P920" s="5"/>
      <c r="Q920" s="5"/>
      <c r="R920" s="5"/>
      <c r="S920" s="5"/>
      <c r="T920" s="5"/>
      <c r="U920" s="5"/>
      <c r="V920" s="5"/>
      <c r="W920" s="5">
        <v>0</v>
      </c>
      <c r="X920" s="5">
        <v>1</v>
      </c>
      <c r="Y920" s="5">
        <v>0</v>
      </c>
      <c r="Z920" s="5"/>
      <c r="AA920" s="5"/>
      <c r="AB920" s="5"/>
    </row>
    <row r="921" spans="1:206" x14ac:dyDescent="0.25">
      <c r="A921" s="5">
        <v>50</v>
      </c>
      <c r="B921" s="5">
        <v>0</v>
      </c>
      <c r="C921" s="5">
        <v>0</v>
      </c>
      <c r="D921" s="5">
        <v>1</v>
      </c>
      <c r="E921" s="5">
        <v>233</v>
      </c>
      <c r="F921" s="5">
        <f>ROUND(Source!BD896,O921)</f>
        <v>0</v>
      </c>
      <c r="G921" s="5" t="s">
        <v>92</v>
      </c>
      <c r="H921" s="5" t="s">
        <v>93</v>
      </c>
      <c r="I921" s="5"/>
      <c r="J921" s="5"/>
      <c r="K921" s="5">
        <v>233</v>
      </c>
      <c r="L921" s="5">
        <v>24</v>
      </c>
      <c r="M921" s="5">
        <v>3</v>
      </c>
      <c r="N921" s="5" t="s">
        <v>3</v>
      </c>
      <c r="O921" s="5">
        <v>2</v>
      </c>
      <c r="P921" s="5"/>
      <c r="Q921" s="5"/>
      <c r="R921" s="5"/>
      <c r="S921" s="5"/>
      <c r="T921" s="5"/>
      <c r="U921" s="5"/>
      <c r="V921" s="5"/>
      <c r="W921" s="5">
        <v>0</v>
      </c>
      <c r="X921" s="5">
        <v>1</v>
      </c>
      <c r="Y921" s="5">
        <v>0</v>
      </c>
      <c r="Z921" s="5"/>
      <c r="AA921" s="5"/>
      <c r="AB921" s="5"/>
    </row>
    <row r="922" spans="1:206" x14ac:dyDescent="0.25">
      <c r="A922" s="5">
        <v>50</v>
      </c>
      <c r="B922" s="5">
        <v>0</v>
      </c>
      <c r="C922" s="5">
        <v>0</v>
      </c>
      <c r="D922" s="5">
        <v>1</v>
      </c>
      <c r="E922" s="5">
        <v>210</v>
      </c>
      <c r="F922" s="5">
        <f>ROUND(Source!X896,O922)</f>
        <v>949617.48</v>
      </c>
      <c r="G922" s="5" t="s">
        <v>94</v>
      </c>
      <c r="H922" s="5" t="s">
        <v>95</v>
      </c>
      <c r="I922" s="5"/>
      <c r="J922" s="5"/>
      <c r="K922" s="5">
        <v>210</v>
      </c>
      <c r="L922" s="5">
        <v>25</v>
      </c>
      <c r="M922" s="5">
        <v>3</v>
      </c>
      <c r="N922" s="5" t="s">
        <v>3</v>
      </c>
      <c r="O922" s="5">
        <v>2</v>
      </c>
      <c r="P922" s="5"/>
      <c r="Q922" s="5"/>
      <c r="R922" s="5"/>
      <c r="S922" s="5"/>
      <c r="T922" s="5"/>
      <c r="U922" s="5"/>
      <c r="V922" s="5"/>
      <c r="W922" s="5">
        <v>949617.48</v>
      </c>
      <c r="X922" s="5">
        <v>1</v>
      </c>
      <c r="Y922" s="5">
        <v>949617.48</v>
      </c>
      <c r="Z922" s="5"/>
      <c r="AA922" s="5"/>
      <c r="AB922" s="5"/>
    </row>
    <row r="923" spans="1:206" x14ac:dyDescent="0.25">
      <c r="A923" s="5">
        <v>50</v>
      </c>
      <c r="B923" s="5">
        <v>0</v>
      </c>
      <c r="C923" s="5">
        <v>0</v>
      </c>
      <c r="D923" s="5">
        <v>1</v>
      </c>
      <c r="E923" s="5">
        <v>211</v>
      </c>
      <c r="F923" s="5">
        <f>ROUND(Source!Y896,O923)</f>
        <v>407900.21</v>
      </c>
      <c r="G923" s="5" t="s">
        <v>96</v>
      </c>
      <c r="H923" s="5" t="s">
        <v>97</v>
      </c>
      <c r="I923" s="5"/>
      <c r="J923" s="5"/>
      <c r="K923" s="5">
        <v>211</v>
      </c>
      <c r="L923" s="5">
        <v>26</v>
      </c>
      <c r="M923" s="5">
        <v>3</v>
      </c>
      <c r="N923" s="5" t="s">
        <v>3</v>
      </c>
      <c r="O923" s="5">
        <v>2</v>
      </c>
      <c r="P923" s="5"/>
      <c r="Q923" s="5"/>
      <c r="R923" s="5"/>
      <c r="S923" s="5"/>
      <c r="T923" s="5"/>
      <c r="U923" s="5"/>
      <c r="V923" s="5"/>
      <c r="W923" s="5">
        <v>407900.21</v>
      </c>
      <c r="X923" s="5">
        <v>1</v>
      </c>
      <c r="Y923" s="5">
        <v>407900.21</v>
      </c>
      <c r="Z923" s="5"/>
      <c r="AA923" s="5"/>
      <c r="AB923" s="5"/>
    </row>
    <row r="924" spans="1:206" x14ac:dyDescent="0.25">
      <c r="A924" s="5">
        <v>50</v>
      </c>
      <c r="B924" s="5">
        <v>0</v>
      </c>
      <c r="C924" s="5">
        <v>0</v>
      </c>
      <c r="D924" s="5">
        <v>1</v>
      </c>
      <c r="E924" s="5">
        <v>224</v>
      </c>
      <c r="F924" s="5">
        <f>ROUND(Source!AR896,O924)</f>
        <v>5878529.9500000002</v>
      </c>
      <c r="G924" s="5" t="s">
        <v>98</v>
      </c>
      <c r="H924" s="5" t="s">
        <v>99</v>
      </c>
      <c r="I924" s="5"/>
      <c r="J924" s="5"/>
      <c r="K924" s="5">
        <v>224</v>
      </c>
      <c r="L924" s="5">
        <v>27</v>
      </c>
      <c r="M924" s="5">
        <v>3</v>
      </c>
      <c r="N924" s="5" t="s">
        <v>3</v>
      </c>
      <c r="O924" s="5">
        <v>2</v>
      </c>
      <c r="P924" s="5"/>
      <c r="Q924" s="5"/>
      <c r="R924" s="5"/>
      <c r="S924" s="5"/>
      <c r="T924" s="5"/>
      <c r="U924" s="5"/>
      <c r="V924" s="5"/>
      <c r="W924" s="5">
        <v>5878529.9500000002</v>
      </c>
      <c r="X924" s="5">
        <v>1</v>
      </c>
      <c r="Y924" s="5">
        <v>5878529.9500000002</v>
      </c>
      <c r="Z924" s="5"/>
      <c r="AA924" s="5"/>
      <c r="AB924" s="5"/>
    </row>
    <row r="926" spans="1:206" x14ac:dyDescent="0.25">
      <c r="A926" s="1">
        <v>4</v>
      </c>
      <c r="B926" s="1">
        <v>1</v>
      </c>
      <c r="C926" s="1"/>
      <c r="D926" s="1">
        <f>ROW(A936)</f>
        <v>936</v>
      </c>
      <c r="E926" s="1"/>
      <c r="F926" s="1" t="s">
        <v>18</v>
      </c>
      <c r="G926" s="1" t="s">
        <v>232</v>
      </c>
      <c r="H926" s="1" t="s">
        <v>3</v>
      </c>
      <c r="I926" s="1">
        <v>0</v>
      </c>
      <c r="J926" s="1"/>
      <c r="K926" s="1">
        <v>-1</v>
      </c>
      <c r="L926" s="1"/>
      <c r="M926" s="1" t="s">
        <v>3</v>
      </c>
      <c r="N926" s="1"/>
      <c r="O926" s="1"/>
      <c r="P926" s="1"/>
      <c r="Q926" s="1"/>
      <c r="R926" s="1"/>
      <c r="S926" s="1">
        <v>0</v>
      </c>
      <c r="T926" s="1"/>
      <c r="U926" s="1" t="s">
        <v>3</v>
      </c>
      <c r="V926" s="1">
        <v>2</v>
      </c>
      <c r="W926" s="1"/>
      <c r="X926" s="1"/>
      <c r="Y926" s="1"/>
      <c r="Z926" s="1"/>
      <c r="AA926" s="1"/>
      <c r="AB926" s="1" t="s">
        <v>3</v>
      </c>
      <c r="AC926" s="1" t="s">
        <v>3</v>
      </c>
      <c r="AD926" s="1" t="s">
        <v>3</v>
      </c>
      <c r="AE926" s="1" t="s">
        <v>3</v>
      </c>
      <c r="AF926" s="1" t="s">
        <v>3</v>
      </c>
      <c r="AG926" s="1" t="s">
        <v>3</v>
      </c>
      <c r="AH926" s="1"/>
      <c r="AI926" s="1"/>
      <c r="AJ926" s="1"/>
      <c r="AK926" s="1"/>
      <c r="AL926" s="1"/>
      <c r="AM926" s="1"/>
      <c r="AN926" s="1"/>
      <c r="AO926" s="1"/>
      <c r="AP926" s="1" t="s">
        <v>3</v>
      </c>
      <c r="AQ926" s="1" t="s">
        <v>3</v>
      </c>
      <c r="AR926" s="1" t="s">
        <v>3</v>
      </c>
      <c r="AS926" s="1"/>
      <c r="AT926" s="1"/>
      <c r="AU926" s="1"/>
      <c r="AV926" s="1"/>
      <c r="AW926" s="1"/>
      <c r="AX926" s="1"/>
      <c r="AY926" s="1"/>
      <c r="AZ926" s="1" t="s">
        <v>3</v>
      </c>
      <c r="BA926" s="1"/>
      <c r="BB926" s="1" t="s">
        <v>3</v>
      </c>
      <c r="BC926" s="1" t="s">
        <v>3</v>
      </c>
      <c r="BD926" s="1" t="s">
        <v>3</v>
      </c>
      <c r="BE926" s="1" t="s">
        <v>3</v>
      </c>
      <c r="BF926" s="1" t="s">
        <v>3</v>
      </c>
      <c r="BG926" s="1" t="s">
        <v>3</v>
      </c>
      <c r="BH926" s="1" t="s">
        <v>3</v>
      </c>
      <c r="BI926" s="1" t="s">
        <v>3</v>
      </c>
      <c r="BJ926" s="1" t="s">
        <v>3</v>
      </c>
      <c r="BK926" s="1" t="s">
        <v>3</v>
      </c>
      <c r="BL926" s="1" t="s">
        <v>3</v>
      </c>
      <c r="BM926" s="1" t="s">
        <v>3</v>
      </c>
      <c r="BN926" s="1" t="s">
        <v>3</v>
      </c>
      <c r="BO926" s="1" t="s">
        <v>3</v>
      </c>
      <c r="BP926" s="1" t="s">
        <v>3</v>
      </c>
      <c r="BQ926" s="1"/>
      <c r="BR926" s="1"/>
      <c r="BS926" s="1"/>
      <c r="BT926" s="1"/>
      <c r="BU926" s="1"/>
      <c r="BV926" s="1"/>
      <c r="BW926" s="1"/>
      <c r="BX926" s="1">
        <v>0</v>
      </c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>
        <v>0</v>
      </c>
    </row>
    <row r="928" spans="1:206" x14ac:dyDescent="0.25">
      <c r="A928" s="3">
        <v>52</v>
      </c>
      <c r="B928" s="3">
        <f t="shared" ref="B928:G928" si="604">B936</f>
        <v>1</v>
      </c>
      <c r="C928" s="3">
        <f t="shared" si="604"/>
        <v>4</v>
      </c>
      <c r="D928" s="3">
        <f t="shared" si="604"/>
        <v>926</v>
      </c>
      <c r="E928" s="3">
        <f t="shared" si="604"/>
        <v>0</v>
      </c>
      <c r="F928" s="3" t="str">
        <f t="shared" si="604"/>
        <v>Новый раздел</v>
      </c>
      <c r="G928" s="3" t="str">
        <f t="shared" si="604"/>
        <v>Прокладка кабеля (без напряжения)</v>
      </c>
      <c r="H928" s="3"/>
      <c r="I928" s="3"/>
      <c r="J928" s="3"/>
      <c r="K928" s="3"/>
      <c r="L928" s="3"/>
      <c r="M928" s="3"/>
      <c r="N928" s="3"/>
      <c r="O928" s="3">
        <f t="shared" ref="O928:AT928" si="605">O936</f>
        <v>209246.11</v>
      </c>
      <c r="P928" s="3">
        <f t="shared" si="605"/>
        <v>12629.55</v>
      </c>
      <c r="Q928" s="3">
        <f t="shared" si="605"/>
        <v>4499.88</v>
      </c>
      <c r="R928" s="3">
        <f t="shared" si="605"/>
        <v>2832.17</v>
      </c>
      <c r="S928" s="3">
        <f t="shared" si="605"/>
        <v>189284.51</v>
      </c>
      <c r="T928" s="3">
        <f t="shared" si="605"/>
        <v>0</v>
      </c>
      <c r="U928" s="3">
        <f t="shared" si="605"/>
        <v>236.67195199999998</v>
      </c>
      <c r="V928" s="3">
        <f t="shared" si="605"/>
        <v>2.9805200000000003</v>
      </c>
      <c r="W928" s="3">
        <f t="shared" si="605"/>
        <v>0</v>
      </c>
      <c r="X928" s="3">
        <f t="shared" si="605"/>
        <v>186353.18</v>
      </c>
      <c r="Y928" s="3">
        <f t="shared" si="605"/>
        <v>97979.5</v>
      </c>
      <c r="Z928" s="3">
        <f t="shared" si="605"/>
        <v>0</v>
      </c>
      <c r="AA928" s="3">
        <f t="shared" si="605"/>
        <v>0</v>
      </c>
      <c r="AB928" s="3">
        <f t="shared" si="605"/>
        <v>209246.11</v>
      </c>
      <c r="AC928" s="3">
        <f t="shared" si="605"/>
        <v>12629.55</v>
      </c>
      <c r="AD928" s="3">
        <f t="shared" si="605"/>
        <v>4499.88</v>
      </c>
      <c r="AE928" s="3">
        <f t="shared" si="605"/>
        <v>2832.17</v>
      </c>
      <c r="AF928" s="3">
        <f t="shared" si="605"/>
        <v>189284.51</v>
      </c>
      <c r="AG928" s="3">
        <f t="shared" si="605"/>
        <v>0</v>
      </c>
      <c r="AH928" s="3">
        <f t="shared" si="605"/>
        <v>236.67195199999998</v>
      </c>
      <c r="AI928" s="3">
        <f t="shared" si="605"/>
        <v>2.9805200000000003</v>
      </c>
      <c r="AJ928" s="3">
        <f t="shared" si="605"/>
        <v>0</v>
      </c>
      <c r="AK928" s="3">
        <f t="shared" si="605"/>
        <v>186353.18</v>
      </c>
      <c r="AL928" s="3">
        <f t="shared" si="605"/>
        <v>97979.5</v>
      </c>
      <c r="AM928" s="3">
        <f t="shared" si="605"/>
        <v>0</v>
      </c>
      <c r="AN928" s="3">
        <f t="shared" si="605"/>
        <v>0</v>
      </c>
      <c r="AO928" s="3">
        <f t="shared" si="605"/>
        <v>0</v>
      </c>
      <c r="AP928" s="3">
        <f t="shared" si="605"/>
        <v>0</v>
      </c>
      <c r="AQ928" s="3">
        <f t="shared" si="605"/>
        <v>0</v>
      </c>
      <c r="AR928" s="3">
        <f t="shared" si="605"/>
        <v>493578.79</v>
      </c>
      <c r="AS928" s="3">
        <f t="shared" si="605"/>
        <v>0</v>
      </c>
      <c r="AT928" s="3">
        <f t="shared" si="605"/>
        <v>493578.79</v>
      </c>
      <c r="AU928" s="3">
        <f t="shared" ref="AU928:BZ928" si="606">AU936</f>
        <v>0</v>
      </c>
      <c r="AV928" s="3">
        <f t="shared" si="606"/>
        <v>12629.55</v>
      </c>
      <c r="AW928" s="3">
        <f t="shared" si="606"/>
        <v>12629.55</v>
      </c>
      <c r="AX928" s="3">
        <f t="shared" si="606"/>
        <v>0</v>
      </c>
      <c r="AY928" s="3">
        <f t="shared" si="606"/>
        <v>12629.55</v>
      </c>
      <c r="AZ928" s="3">
        <f t="shared" si="606"/>
        <v>0</v>
      </c>
      <c r="BA928" s="3">
        <f t="shared" si="606"/>
        <v>0</v>
      </c>
      <c r="BB928" s="3">
        <f t="shared" si="606"/>
        <v>0</v>
      </c>
      <c r="BC928" s="3">
        <f t="shared" si="606"/>
        <v>0</v>
      </c>
      <c r="BD928" s="3">
        <f t="shared" si="606"/>
        <v>0</v>
      </c>
      <c r="BE928" s="3">
        <f t="shared" si="606"/>
        <v>0</v>
      </c>
      <c r="BF928" s="3">
        <f t="shared" si="606"/>
        <v>0</v>
      </c>
      <c r="BG928" s="3">
        <f t="shared" si="606"/>
        <v>0</v>
      </c>
      <c r="BH928" s="3">
        <f t="shared" si="606"/>
        <v>0</v>
      </c>
      <c r="BI928" s="3">
        <f t="shared" si="606"/>
        <v>0</v>
      </c>
      <c r="BJ928" s="3">
        <f t="shared" si="606"/>
        <v>0</v>
      </c>
      <c r="BK928" s="3">
        <f t="shared" si="606"/>
        <v>0</v>
      </c>
      <c r="BL928" s="3">
        <f t="shared" si="606"/>
        <v>0</v>
      </c>
      <c r="BM928" s="3">
        <f t="shared" si="606"/>
        <v>0</v>
      </c>
      <c r="BN928" s="3">
        <f t="shared" si="606"/>
        <v>0</v>
      </c>
      <c r="BO928" s="3">
        <f t="shared" si="606"/>
        <v>0</v>
      </c>
      <c r="BP928" s="3">
        <f t="shared" si="606"/>
        <v>0</v>
      </c>
      <c r="BQ928" s="3">
        <f t="shared" si="606"/>
        <v>0</v>
      </c>
      <c r="BR928" s="3">
        <f t="shared" si="606"/>
        <v>0</v>
      </c>
      <c r="BS928" s="3">
        <f t="shared" si="606"/>
        <v>0</v>
      </c>
      <c r="BT928" s="3">
        <f t="shared" si="606"/>
        <v>0</v>
      </c>
      <c r="BU928" s="3">
        <f t="shared" si="606"/>
        <v>0</v>
      </c>
      <c r="BV928" s="3">
        <f t="shared" si="606"/>
        <v>0</v>
      </c>
      <c r="BW928" s="3">
        <f t="shared" si="606"/>
        <v>0</v>
      </c>
      <c r="BX928" s="3">
        <f t="shared" si="606"/>
        <v>0</v>
      </c>
      <c r="BY928" s="3">
        <f t="shared" si="606"/>
        <v>0</v>
      </c>
      <c r="BZ928" s="3">
        <f t="shared" si="606"/>
        <v>0</v>
      </c>
      <c r="CA928" s="3">
        <f t="shared" ref="CA928:DF928" si="607">CA936</f>
        <v>493578.79</v>
      </c>
      <c r="CB928" s="3">
        <f t="shared" si="607"/>
        <v>0</v>
      </c>
      <c r="CC928" s="3">
        <f t="shared" si="607"/>
        <v>493578.79</v>
      </c>
      <c r="CD928" s="3">
        <f t="shared" si="607"/>
        <v>0</v>
      </c>
      <c r="CE928" s="3">
        <f t="shared" si="607"/>
        <v>12629.55</v>
      </c>
      <c r="CF928" s="3">
        <f t="shared" si="607"/>
        <v>12629.55</v>
      </c>
      <c r="CG928" s="3">
        <f t="shared" si="607"/>
        <v>0</v>
      </c>
      <c r="CH928" s="3">
        <f t="shared" si="607"/>
        <v>12629.55</v>
      </c>
      <c r="CI928" s="3">
        <f t="shared" si="607"/>
        <v>0</v>
      </c>
      <c r="CJ928" s="3">
        <f t="shared" si="607"/>
        <v>0</v>
      </c>
      <c r="CK928" s="3">
        <f t="shared" si="607"/>
        <v>0</v>
      </c>
      <c r="CL928" s="3">
        <f t="shared" si="607"/>
        <v>0</v>
      </c>
      <c r="CM928" s="3">
        <f t="shared" si="607"/>
        <v>0</v>
      </c>
      <c r="CN928" s="3">
        <f t="shared" si="607"/>
        <v>0</v>
      </c>
      <c r="CO928" s="3">
        <f t="shared" si="607"/>
        <v>0</v>
      </c>
      <c r="CP928" s="3">
        <f t="shared" si="607"/>
        <v>0</v>
      </c>
      <c r="CQ928" s="3">
        <f t="shared" si="607"/>
        <v>0</v>
      </c>
      <c r="CR928" s="3">
        <f t="shared" si="607"/>
        <v>0</v>
      </c>
      <c r="CS928" s="3">
        <f t="shared" si="607"/>
        <v>0</v>
      </c>
      <c r="CT928" s="3">
        <f t="shared" si="607"/>
        <v>0</v>
      </c>
      <c r="CU928" s="3">
        <f t="shared" si="607"/>
        <v>0</v>
      </c>
      <c r="CV928" s="3">
        <f t="shared" si="607"/>
        <v>0</v>
      </c>
      <c r="CW928" s="3">
        <f t="shared" si="607"/>
        <v>0</v>
      </c>
      <c r="CX928" s="3">
        <f t="shared" si="607"/>
        <v>0</v>
      </c>
      <c r="CY928" s="3">
        <f t="shared" si="607"/>
        <v>0</v>
      </c>
      <c r="CZ928" s="3">
        <f t="shared" si="607"/>
        <v>0</v>
      </c>
      <c r="DA928" s="3">
        <f t="shared" si="607"/>
        <v>0</v>
      </c>
      <c r="DB928" s="3">
        <f t="shared" si="607"/>
        <v>0</v>
      </c>
      <c r="DC928" s="3">
        <f t="shared" si="607"/>
        <v>0</v>
      </c>
      <c r="DD928" s="3">
        <f t="shared" si="607"/>
        <v>0</v>
      </c>
      <c r="DE928" s="3">
        <f t="shared" si="607"/>
        <v>0</v>
      </c>
      <c r="DF928" s="3">
        <f t="shared" si="607"/>
        <v>0</v>
      </c>
      <c r="DG928" s="4">
        <f t="shared" ref="DG928:EL928" si="608">DG936</f>
        <v>0</v>
      </c>
      <c r="DH928" s="4">
        <f t="shared" si="608"/>
        <v>0</v>
      </c>
      <c r="DI928" s="4">
        <f t="shared" si="608"/>
        <v>0</v>
      </c>
      <c r="DJ928" s="4">
        <f t="shared" si="608"/>
        <v>0</v>
      </c>
      <c r="DK928" s="4">
        <f t="shared" si="608"/>
        <v>0</v>
      </c>
      <c r="DL928" s="4">
        <f t="shared" si="608"/>
        <v>0</v>
      </c>
      <c r="DM928" s="4">
        <f t="shared" si="608"/>
        <v>0</v>
      </c>
      <c r="DN928" s="4">
        <f t="shared" si="608"/>
        <v>0</v>
      </c>
      <c r="DO928" s="4">
        <f t="shared" si="608"/>
        <v>0</v>
      </c>
      <c r="DP928" s="4">
        <f t="shared" si="608"/>
        <v>0</v>
      </c>
      <c r="DQ928" s="4">
        <f t="shared" si="608"/>
        <v>0</v>
      </c>
      <c r="DR928" s="4">
        <f t="shared" si="608"/>
        <v>0</v>
      </c>
      <c r="DS928" s="4">
        <f t="shared" si="608"/>
        <v>0</v>
      </c>
      <c r="DT928" s="4">
        <f t="shared" si="608"/>
        <v>0</v>
      </c>
      <c r="DU928" s="4">
        <f t="shared" si="608"/>
        <v>0</v>
      </c>
      <c r="DV928" s="4">
        <f t="shared" si="608"/>
        <v>0</v>
      </c>
      <c r="DW928" s="4">
        <f t="shared" si="608"/>
        <v>0</v>
      </c>
      <c r="DX928" s="4">
        <f t="shared" si="608"/>
        <v>0</v>
      </c>
      <c r="DY928" s="4">
        <f t="shared" si="608"/>
        <v>0</v>
      </c>
      <c r="DZ928" s="4">
        <f t="shared" si="608"/>
        <v>0</v>
      </c>
      <c r="EA928" s="4">
        <f t="shared" si="608"/>
        <v>0</v>
      </c>
      <c r="EB928" s="4">
        <f t="shared" si="608"/>
        <v>0</v>
      </c>
      <c r="EC928" s="4">
        <f t="shared" si="608"/>
        <v>0</v>
      </c>
      <c r="ED928" s="4">
        <f t="shared" si="608"/>
        <v>0</v>
      </c>
      <c r="EE928" s="4">
        <f t="shared" si="608"/>
        <v>0</v>
      </c>
      <c r="EF928" s="4">
        <f t="shared" si="608"/>
        <v>0</v>
      </c>
      <c r="EG928" s="4">
        <f t="shared" si="608"/>
        <v>0</v>
      </c>
      <c r="EH928" s="4">
        <f t="shared" si="608"/>
        <v>0</v>
      </c>
      <c r="EI928" s="4">
        <f t="shared" si="608"/>
        <v>0</v>
      </c>
      <c r="EJ928" s="4">
        <f t="shared" si="608"/>
        <v>0</v>
      </c>
      <c r="EK928" s="4">
        <f t="shared" si="608"/>
        <v>0</v>
      </c>
      <c r="EL928" s="4">
        <f t="shared" si="608"/>
        <v>0</v>
      </c>
      <c r="EM928" s="4">
        <f t="shared" ref="EM928:FR928" si="609">EM936</f>
        <v>0</v>
      </c>
      <c r="EN928" s="4">
        <f t="shared" si="609"/>
        <v>0</v>
      </c>
      <c r="EO928" s="4">
        <f t="shared" si="609"/>
        <v>0</v>
      </c>
      <c r="EP928" s="4">
        <f t="shared" si="609"/>
        <v>0</v>
      </c>
      <c r="EQ928" s="4">
        <f t="shared" si="609"/>
        <v>0</v>
      </c>
      <c r="ER928" s="4">
        <f t="shared" si="609"/>
        <v>0</v>
      </c>
      <c r="ES928" s="4">
        <f t="shared" si="609"/>
        <v>0</v>
      </c>
      <c r="ET928" s="4">
        <f t="shared" si="609"/>
        <v>0</v>
      </c>
      <c r="EU928" s="4">
        <f t="shared" si="609"/>
        <v>0</v>
      </c>
      <c r="EV928" s="4">
        <f t="shared" si="609"/>
        <v>0</v>
      </c>
      <c r="EW928" s="4">
        <f t="shared" si="609"/>
        <v>0</v>
      </c>
      <c r="EX928" s="4">
        <f t="shared" si="609"/>
        <v>0</v>
      </c>
      <c r="EY928" s="4">
        <f t="shared" si="609"/>
        <v>0</v>
      </c>
      <c r="EZ928" s="4">
        <f t="shared" si="609"/>
        <v>0</v>
      </c>
      <c r="FA928" s="4">
        <f t="shared" si="609"/>
        <v>0</v>
      </c>
      <c r="FB928" s="4">
        <f t="shared" si="609"/>
        <v>0</v>
      </c>
      <c r="FC928" s="4">
        <f t="shared" si="609"/>
        <v>0</v>
      </c>
      <c r="FD928" s="4">
        <f t="shared" si="609"/>
        <v>0</v>
      </c>
      <c r="FE928" s="4">
        <f t="shared" si="609"/>
        <v>0</v>
      </c>
      <c r="FF928" s="4">
        <f t="shared" si="609"/>
        <v>0</v>
      </c>
      <c r="FG928" s="4">
        <f t="shared" si="609"/>
        <v>0</v>
      </c>
      <c r="FH928" s="4">
        <f t="shared" si="609"/>
        <v>0</v>
      </c>
      <c r="FI928" s="4">
        <f t="shared" si="609"/>
        <v>0</v>
      </c>
      <c r="FJ928" s="4">
        <f t="shared" si="609"/>
        <v>0</v>
      </c>
      <c r="FK928" s="4">
        <f t="shared" si="609"/>
        <v>0</v>
      </c>
      <c r="FL928" s="4">
        <f t="shared" si="609"/>
        <v>0</v>
      </c>
      <c r="FM928" s="4">
        <f t="shared" si="609"/>
        <v>0</v>
      </c>
      <c r="FN928" s="4">
        <f t="shared" si="609"/>
        <v>0</v>
      </c>
      <c r="FO928" s="4">
        <f t="shared" si="609"/>
        <v>0</v>
      </c>
      <c r="FP928" s="4">
        <f t="shared" si="609"/>
        <v>0</v>
      </c>
      <c r="FQ928" s="4">
        <f t="shared" si="609"/>
        <v>0</v>
      </c>
      <c r="FR928" s="4">
        <f t="shared" si="609"/>
        <v>0</v>
      </c>
      <c r="FS928" s="4">
        <f t="shared" ref="FS928:GX928" si="610">FS936</f>
        <v>0</v>
      </c>
      <c r="FT928" s="4">
        <f t="shared" si="610"/>
        <v>0</v>
      </c>
      <c r="FU928" s="4">
        <f t="shared" si="610"/>
        <v>0</v>
      </c>
      <c r="FV928" s="4">
        <f t="shared" si="610"/>
        <v>0</v>
      </c>
      <c r="FW928" s="4">
        <f t="shared" si="610"/>
        <v>0</v>
      </c>
      <c r="FX928" s="4">
        <f t="shared" si="610"/>
        <v>0</v>
      </c>
      <c r="FY928" s="4">
        <f t="shared" si="610"/>
        <v>0</v>
      </c>
      <c r="FZ928" s="4">
        <f t="shared" si="610"/>
        <v>0</v>
      </c>
      <c r="GA928" s="4">
        <f t="shared" si="610"/>
        <v>0</v>
      </c>
      <c r="GB928" s="4">
        <f t="shared" si="610"/>
        <v>0</v>
      </c>
      <c r="GC928" s="4">
        <f t="shared" si="610"/>
        <v>0</v>
      </c>
      <c r="GD928" s="4">
        <f t="shared" si="610"/>
        <v>0</v>
      </c>
      <c r="GE928" s="4">
        <f t="shared" si="610"/>
        <v>0</v>
      </c>
      <c r="GF928" s="4">
        <f t="shared" si="610"/>
        <v>0</v>
      </c>
      <c r="GG928" s="4">
        <f t="shared" si="610"/>
        <v>0</v>
      </c>
      <c r="GH928" s="4">
        <f t="shared" si="610"/>
        <v>0</v>
      </c>
      <c r="GI928" s="4">
        <f t="shared" si="610"/>
        <v>0</v>
      </c>
      <c r="GJ928" s="4">
        <f t="shared" si="610"/>
        <v>0</v>
      </c>
      <c r="GK928" s="4">
        <f t="shared" si="610"/>
        <v>0</v>
      </c>
      <c r="GL928" s="4">
        <f t="shared" si="610"/>
        <v>0</v>
      </c>
      <c r="GM928" s="4">
        <f t="shared" si="610"/>
        <v>0</v>
      </c>
      <c r="GN928" s="4">
        <f t="shared" si="610"/>
        <v>0</v>
      </c>
      <c r="GO928" s="4">
        <f t="shared" si="610"/>
        <v>0</v>
      </c>
      <c r="GP928" s="4">
        <f t="shared" si="610"/>
        <v>0</v>
      </c>
      <c r="GQ928" s="4">
        <f t="shared" si="610"/>
        <v>0</v>
      </c>
      <c r="GR928" s="4">
        <f t="shared" si="610"/>
        <v>0</v>
      </c>
      <c r="GS928" s="4">
        <f t="shared" si="610"/>
        <v>0</v>
      </c>
      <c r="GT928" s="4">
        <f t="shared" si="610"/>
        <v>0</v>
      </c>
      <c r="GU928" s="4">
        <f t="shared" si="610"/>
        <v>0</v>
      </c>
      <c r="GV928" s="4">
        <f t="shared" si="610"/>
        <v>0</v>
      </c>
      <c r="GW928" s="4">
        <f t="shared" si="610"/>
        <v>0</v>
      </c>
      <c r="GX928" s="4">
        <f t="shared" si="610"/>
        <v>0</v>
      </c>
    </row>
    <row r="930" spans="1:255" x14ac:dyDescent="0.25">
      <c r="A930" s="2">
        <v>17</v>
      </c>
      <c r="B930" s="2">
        <v>1</v>
      </c>
      <c r="C930" s="2">
        <f>ROW(SmtRes!A725)</f>
        <v>725</v>
      </c>
      <c r="D930" s="2">
        <f>ROW(EtalonRes!A708)</f>
        <v>708</v>
      </c>
      <c r="E930" s="2" t="s">
        <v>233</v>
      </c>
      <c r="F930" s="2" t="s">
        <v>180</v>
      </c>
      <c r="G930" s="2" t="s">
        <v>181</v>
      </c>
      <c r="H930" s="2" t="s">
        <v>182</v>
      </c>
      <c r="I930" s="2">
        <f>ROUND(733*1.01/100,7)</f>
        <v>7.4032999999999998</v>
      </c>
      <c r="J930" s="2">
        <v>0</v>
      </c>
      <c r="K930" s="2">
        <f>ROUND(733*1.01/100,7)</f>
        <v>7.4032999999999998</v>
      </c>
      <c r="L930" s="2"/>
      <c r="M930" s="2"/>
      <c r="N930" s="2"/>
      <c r="O930" s="2">
        <f>ROUND(CP930,2)</f>
        <v>185892.58</v>
      </c>
      <c r="P930" s="2">
        <f>SUMIF(SmtRes!AQ716:'SmtRes'!AQ725,"=1",SmtRes!DF716:'SmtRes'!DF725)</f>
        <v>5637.51</v>
      </c>
      <c r="Q930" s="2">
        <f>SUMIF(SmtRes!AQ716:'SmtRes'!AQ725,"=1",SmtRes!DG716:'SmtRes'!DG725)</f>
        <v>4468.6899999999996</v>
      </c>
      <c r="R930" s="2">
        <f>SUMIF(SmtRes!AQ716:'SmtRes'!AQ725,"=1",SmtRes!DH716:'SmtRes'!DH725)</f>
        <v>2816.58</v>
      </c>
      <c r="S930" s="2">
        <f>SUMIF(SmtRes!AQ716:'SmtRes'!AQ725,"=1",SmtRes!DI716:'SmtRes'!DI725)</f>
        <v>172969.8</v>
      </c>
      <c r="T930" s="2">
        <f>ROUND(CU930*I930,2)</f>
        <v>0</v>
      </c>
      <c r="U930" s="2">
        <f>SUMIF(SmtRes!AQ716:'SmtRes'!AQ725,"=1",SmtRes!CV716:'SmtRes'!CV725)</f>
        <v>217.95315199999999</v>
      </c>
      <c r="V930" s="2">
        <f>SUMIF(SmtRes!AQ716:'SmtRes'!AQ725,"=1",SmtRes!CW716:'SmtRes'!CW725)</f>
        <v>2.9613200000000002</v>
      </c>
      <c r="W930" s="2">
        <f>ROUND(CX930*I930,2)</f>
        <v>0</v>
      </c>
      <c r="X930" s="2">
        <f t="shared" ref="X930:Y934" si="611">ROUND(CY930,2)</f>
        <v>170512.79</v>
      </c>
      <c r="Y930" s="2">
        <f t="shared" si="611"/>
        <v>89651.05</v>
      </c>
      <c r="Z930" s="2"/>
      <c r="AA930" s="2">
        <v>78005709</v>
      </c>
      <c r="AB930" s="2">
        <f>ROUND((AC930+AD930+AF930),6)</f>
        <v>24392.171247999999</v>
      </c>
      <c r="AC930" s="2">
        <f>ROUND((SUM(SmtRes!BQ716:'SmtRes'!BQ725)),6)</f>
        <v>474.13704799999999</v>
      </c>
      <c r="AD930" s="2">
        <f>ROUND((((SUM(SmtRes!BR716:'SmtRes'!BR725))-(SUM(SmtRes!BS716:'SmtRes'!BS725)))+AE930),6)</f>
        <v>554.1558</v>
      </c>
      <c r="AE930" s="2">
        <f>ROUND((SUM(SmtRes!BS716:'SmtRes'!BS725)),6)</f>
        <v>380.45</v>
      </c>
      <c r="AF930" s="2">
        <f>ROUND((SUM(SmtRes!BT716:'SmtRes'!BT725)),6)</f>
        <v>23363.878400000001</v>
      </c>
      <c r="AG930" s="2">
        <f>ROUND((AP930),6)</f>
        <v>0</v>
      </c>
      <c r="AH930" s="2">
        <f>(SUM(SmtRes!BU716:'SmtRes'!BU725))</f>
        <v>29.44</v>
      </c>
      <c r="AI930" s="2">
        <f>(SUM(SmtRes!BV716:'SmtRes'!BV725))</f>
        <v>0.4</v>
      </c>
      <c r="AJ930" s="2">
        <f>(AS930)</f>
        <v>0</v>
      </c>
      <c r="AK930" s="2">
        <v>24772.621248400003</v>
      </c>
      <c r="AL930" s="2">
        <v>474.13704840000003</v>
      </c>
      <c r="AM930" s="2">
        <v>554.1558</v>
      </c>
      <c r="AN930" s="2">
        <v>380.45000000000005</v>
      </c>
      <c r="AO930" s="2">
        <v>23363.878400000001</v>
      </c>
      <c r="AP930" s="2">
        <v>0</v>
      </c>
      <c r="AQ930" s="2">
        <v>29.44</v>
      </c>
      <c r="AR930" s="2">
        <v>0.4</v>
      </c>
      <c r="AS930" s="2">
        <v>0</v>
      </c>
      <c r="AT930" s="2">
        <v>97</v>
      </c>
      <c r="AU930" s="2">
        <v>51</v>
      </c>
      <c r="AV930" s="2">
        <v>1</v>
      </c>
      <c r="AW930" s="2">
        <v>1</v>
      </c>
      <c r="AX930" s="2"/>
      <c r="AY930" s="2"/>
      <c r="AZ930" s="2">
        <v>1</v>
      </c>
      <c r="BA930" s="2">
        <v>1</v>
      </c>
      <c r="BB930" s="2">
        <v>1</v>
      </c>
      <c r="BC930" s="2">
        <v>1</v>
      </c>
      <c r="BD930" s="2" t="s">
        <v>3</v>
      </c>
      <c r="BE930" s="2" t="s">
        <v>3</v>
      </c>
      <c r="BF930" s="2" t="s">
        <v>3</v>
      </c>
      <c r="BG930" s="2" t="s">
        <v>3</v>
      </c>
      <c r="BH930" s="2">
        <v>0</v>
      </c>
      <c r="BI930" s="2">
        <v>2</v>
      </c>
      <c r="BJ930" s="2" t="s">
        <v>183</v>
      </c>
      <c r="BK930" s="2"/>
      <c r="BL930" s="2"/>
      <c r="BM930" s="2">
        <v>108001</v>
      </c>
      <c r="BN930" s="2">
        <v>0</v>
      </c>
      <c r="BO930" s="2" t="s">
        <v>3</v>
      </c>
      <c r="BP930" s="2">
        <v>0</v>
      </c>
      <c r="BQ930" s="2">
        <v>3</v>
      </c>
      <c r="BR930" s="2">
        <v>0</v>
      </c>
      <c r="BS930" s="2">
        <v>1</v>
      </c>
      <c r="BT930" s="2">
        <v>1</v>
      </c>
      <c r="BU930" s="2">
        <v>1</v>
      </c>
      <c r="BV930" s="2">
        <v>1</v>
      </c>
      <c r="BW930" s="2">
        <v>1</v>
      </c>
      <c r="BX930" s="2">
        <v>1</v>
      </c>
      <c r="BY930" s="2" t="s">
        <v>3</v>
      </c>
      <c r="BZ930" s="2">
        <v>97</v>
      </c>
      <c r="CA930" s="2">
        <v>51</v>
      </c>
      <c r="CB930" s="2" t="s">
        <v>3</v>
      </c>
      <c r="CC930" s="2"/>
      <c r="CD930" s="2"/>
      <c r="CE930" s="2">
        <v>0</v>
      </c>
      <c r="CF930" s="2">
        <v>0</v>
      </c>
      <c r="CG930" s="2">
        <v>0</v>
      </c>
      <c r="CH930" s="2"/>
      <c r="CI930" s="2"/>
      <c r="CJ930" s="2"/>
      <c r="CK930" s="2"/>
      <c r="CL930" s="2"/>
      <c r="CM930" s="2">
        <v>0</v>
      </c>
      <c r="CN930" s="2" t="s">
        <v>3</v>
      </c>
      <c r="CO930" s="2">
        <v>0</v>
      </c>
      <c r="CP930" s="2">
        <f>(P930+Q930+S930+R930)</f>
        <v>185892.58</v>
      </c>
      <c r="CQ930" s="2">
        <f>SUMIF(SmtRes!AQ716:'SmtRes'!AQ725,"=1",SmtRes!AA716:'SmtRes'!AA725)</f>
        <v>108237.39</v>
      </c>
      <c r="CR930" s="2">
        <f>SUMIF(SmtRes!AQ716:'SmtRes'!AQ725,"=1",SmtRes!AB716:'SmtRes'!AB725)</f>
        <v>2290.65</v>
      </c>
      <c r="CS930" s="2">
        <f>SUMIF(SmtRes!AQ716:'SmtRes'!AQ725,"=1",SmtRes!AC716:'SmtRes'!AC725)</f>
        <v>1902.25</v>
      </c>
      <c r="CT930" s="2">
        <f>SUMIF(SmtRes!AQ716:'SmtRes'!AQ725,"=1",SmtRes!AD716:'SmtRes'!AD725)</f>
        <v>793.61</v>
      </c>
      <c r="CU930" s="2">
        <f>AG930</f>
        <v>0</v>
      </c>
      <c r="CV930" s="2">
        <f>SUMIF(SmtRes!AQ716:'SmtRes'!AQ725,"=1",SmtRes!BU716:'SmtRes'!BU725)</f>
        <v>29.44</v>
      </c>
      <c r="CW930" s="2">
        <f>SUMIF(SmtRes!AQ716:'SmtRes'!AQ725,"=1",SmtRes!BV716:'SmtRes'!BV725)</f>
        <v>0.4</v>
      </c>
      <c r="CX930" s="2">
        <f>AJ930</f>
        <v>0</v>
      </c>
      <c r="CY930" s="2">
        <f>(((S930+R930)*AT930)/100)</f>
        <v>170512.7886</v>
      </c>
      <c r="CZ930" s="2">
        <f>(((S930+R930)*AU930)/100)</f>
        <v>89651.053799999994</v>
      </c>
      <c r="DA930" s="2"/>
      <c r="DB930" s="2"/>
      <c r="DC930" s="2" t="s">
        <v>3</v>
      </c>
      <c r="DD930" s="2" t="s">
        <v>3</v>
      </c>
      <c r="DE930" s="2" t="s">
        <v>3</v>
      </c>
      <c r="DF930" s="2" t="s">
        <v>3</v>
      </c>
      <c r="DG930" s="2" t="s">
        <v>3</v>
      </c>
      <c r="DH930" s="2" t="s">
        <v>3</v>
      </c>
      <c r="DI930" s="2" t="s">
        <v>3</v>
      </c>
      <c r="DJ930" s="2" t="s">
        <v>3</v>
      </c>
      <c r="DK930" s="2" t="s">
        <v>3</v>
      </c>
      <c r="DL930" s="2" t="s">
        <v>3</v>
      </c>
      <c r="DM930" s="2" t="s">
        <v>3</v>
      </c>
      <c r="DN930" s="2">
        <v>0</v>
      </c>
      <c r="DO930" s="2">
        <v>0</v>
      </c>
      <c r="DP930" s="2">
        <v>1</v>
      </c>
      <c r="DQ930" s="2">
        <v>1</v>
      </c>
      <c r="DR930" s="2"/>
      <c r="DS930" s="2"/>
      <c r="DT930" s="2"/>
      <c r="DU930" s="2">
        <v>1003</v>
      </c>
      <c r="DV930" s="2" t="s">
        <v>182</v>
      </c>
      <c r="DW930" s="2" t="s">
        <v>182</v>
      </c>
      <c r="DX930" s="2">
        <v>100</v>
      </c>
      <c r="DY930" s="2"/>
      <c r="DZ930" s="2" t="s">
        <v>3</v>
      </c>
      <c r="EA930" s="2" t="s">
        <v>3</v>
      </c>
      <c r="EB930" s="2" t="s">
        <v>3</v>
      </c>
      <c r="EC930" s="2" t="s">
        <v>3</v>
      </c>
      <c r="ED930" s="2"/>
      <c r="EE930" s="2">
        <v>75084834</v>
      </c>
      <c r="EF930" s="2">
        <v>3</v>
      </c>
      <c r="EG930" s="2" t="s">
        <v>143</v>
      </c>
      <c r="EH930" s="2">
        <v>0</v>
      </c>
      <c r="EI930" s="2" t="s">
        <v>3</v>
      </c>
      <c r="EJ930" s="2">
        <v>2</v>
      </c>
      <c r="EK930" s="2">
        <v>108001</v>
      </c>
      <c r="EL930" s="2" t="s">
        <v>184</v>
      </c>
      <c r="EM930" s="2" t="s">
        <v>185</v>
      </c>
      <c r="EN930" s="2"/>
      <c r="EO930" s="2" t="s">
        <v>3</v>
      </c>
      <c r="EP930" s="2"/>
      <c r="EQ930" s="2">
        <v>131072</v>
      </c>
      <c r="ER930" s="2">
        <v>0</v>
      </c>
      <c r="ES930" s="2">
        <v>0</v>
      </c>
      <c r="ET930" s="2">
        <v>0</v>
      </c>
      <c r="EU930" s="2">
        <v>0</v>
      </c>
      <c r="EV930" s="2">
        <v>0</v>
      </c>
      <c r="EW930" s="2">
        <v>29.44</v>
      </c>
      <c r="EX930" s="2">
        <v>0.4</v>
      </c>
      <c r="EY930" s="2">
        <v>0</v>
      </c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>
        <v>0</v>
      </c>
      <c r="FR930" s="2">
        <v>0</v>
      </c>
      <c r="FS930" s="2">
        <v>0</v>
      </c>
      <c r="FT930" s="2"/>
      <c r="FU930" s="2"/>
      <c r="FV930" s="2"/>
      <c r="FW930" s="2"/>
      <c r="FX930" s="2">
        <v>97</v>
      </c>
      <c r="FY930" s="2">
        <v>51</v>
      </c>
      <c r="FZ930" s="2"/>
      <c r="GA930" s="2" t="s">
        <v>3</v>
      </c>
      <c r="GB930" s="2"/>
      <c r="GC930" s="2"/>
      <c r="GD930" s="2">
        <v>1</v>
      </c>
      <c r="GE930" s="2"/>
      <c r="GF930" s="2">
        <v>-1381342261</v>
      </c>
      <c r="GG930" s="2">
        <v>2</v>
      </c>
      <c r="GH930" s="2">
        <v>1</v>
      </c>
      <c r="GI930" s="2">
        <v>-2</v>
      </c>
      <c r="GJ930" s="2">
        <v>0</v>
      </c>
      <c r="GK930" s="2">
        <v>0</v>
      </c>
      <c r="GL930" s="2">
        <f>ROUND(IF(AND(BH930=3,BI930=3,FS930&lt;&gt;0),P930,0),2)</f>
        <v>0</v>
      </c>
      <c r="GM930" s="2">
        <f>ROUND(O930+X930+Y930,2)+GX930</f>
        <v>446056.42</v>
      </c>
      <c r="GN930" s="2">
        <f>IF(OR(BI930=0,BI930=1),GM930-GX930,0)</f>
        <v>0</v>
      </c>
      <c r="GO930" s="2">
        <f>IF(BI930=2,GM930-GX930,0)</f>
        <v>446056.42</v>
      </c>
      <c r="GP930" s="2">
        <f>IF(BI930=4,GM930-GX930,0)</f>
        <v>0</v>
      </c>
      <c r="GQ930" s="2"/>
      <c r="GR930" s="2">
        <v>0</v>
      </c>
      <c r="GS930" s="2">
        <v>3</v>
      </c>
      <c r="GT930" s="2">
        <v>0</v>
      </c>
      <c r="GU930" s="2" t="s">
        <v>3</v>
      </c>
      <c r="GV930" s="2">
        <f>ROUND((GT930),6)</f>
        <v>0</v>
      </c>
      <c r="GW930" s="2">
        <v>1</v>
      </c>
      <c r="GX930" s="2">
        <f>ROUND(HC930*I930,2)</f>
        <v>0</v>
      </c>
      <c r="GY930" s="2"/>
      <c r="GZ930" s="2"/>
      <c r="HA930" s="2">
        <v>0</v>
      </c>
      <c r="HB930" s="2">
        <v>0</v>
      </c>
      <c r="HC930" s="2">
        <f>GV930*GW930</f>
        <v>0</v>
      </c>
      <c r="HD930" s="2"/>
      <c r="HE930" s="2" t="s">
        <v>3</v>
      </c>
      <c r="HF930" s="2" t="s">
        <v>3</v>
      </c>
      <c r="HG930" s="2"/>
      <c r="HH930" s="2"/>
      <c r="HI930" s="2"/>
      <c r="HJ930" s="2"/>
      <c r="HK930" s="2"/>
      <c r="HL930" s="2"/>
      <c r="HM930" s="2" t="s">
        <v>3</v>
      </c>
      <c r="HN930" s="2" t="s">
        <v>186</v>
      </c>
      <c r="HO930" s="2" t="s">
        <v>187</v>
      </c>
      <c r="HP930" s="2" t="s">
        <v>184</v>
      </c>
      <c r="HQ930" s="2" t="s">
        <v>184</v>
      </c>
      <c r="HR930" s="2"/>
      <c r="HS930" s="2">
        <v>0</v>
      </c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>
        <v>0</v>
      </c>
      <c r="IL930" s="2"/>
      <c r="IM930" s="2"/>
      <c r="IN930" s="2"/>
      <c r="IO930" s="2"/>
      <c r="IP930" s="2"/>
      <c r="IQ930" s="2"/>
      <c r="IR930" s="2"/>
      <c r="IS930" s="2"/>
      <c r="IT930" s="2"/>
      <c r="IU930" s="2"/>
    </row>
    <row r="931" spans="1:255" x14ac:dyDescent="0.25">
      <c r="A931" s="2">
        <v>18</v>
      </c>
      <c r="B931" s="2">
        <v>1</v>
      </c>
      <c r="C931" s="2">
        <v>725</v>
      </c>
      <c r="D931" s="2"/>
      <c r="E931" s="2" t="s">
        <v>234</v>
      </c>
      <c r="F931" s="2" t="s">
        <v>151</v>
      </c>
      <c r="G931" s="2" t="s">
        <v>152</v>
      </c>
      <c r="H931" s="2" t="s">
        <v>153</v>
      </c>
      <c r="I931" s="2">
        <f>J931</f>
        <v>2</v>
      </c>
      <c r="J931" s="2">
        <v>2</v>
      </c>
      <c r="K931" s="2">
        <v>2</v>
      </c>
      <c r="L931" s="2"/>
      <c r="M931" s="2"/>
      <c r="N931" s="2"/>
      <c r="O931" s="2">
        <f>ROUND(P931,2)</f>
        <v>3459.4</v>
      </c>
      <c r="P931" s="2">
        <f>ROUND(ROUND(ROUND(SUMIF(SmtRes!AQ716:'SmtRes'!AQ725,"=1",SmtRes!CU716:'SmtRes'!CU725),2),2)*I931/100,2)</f>
        <v>3459.4</v>
      </c>
      <c r="Q931" s="2">
        <f>ROUND(CR931*I931,2)</f>
        <v>0</v>
      </c>
      <c r="R931" s="2">
        <f>ROUND(CS931*I931,2)</f>
        <v>0</v>
      </c>
      <c r="S931" s="2">
        <f>ROUND(CT931*I931,2)</f>
        <v>0</v>
      </c>
      <c r="T931" s="2">
        <f>ROUND(CU931*I931,2)</f>
        <v>0</v>
      </c>
      <c r="U931" s="2">
        <f>ROUND(CV931*I931,7)</f>
        <v>0</v>
      </c>
      <c r="V931" s="2">
        <f>ROUND(CW931*I931,7)</f>
        <v>0</v>
      </c>
      <c r="W931" s="2">
        <f>ROUND(CX931*I931,2)</f>
        <v>0</v>
      </c>
      <c r="X931" s="2">
        <f t="shared" si="611"/>
        <v>0</v>
      </c>
      <c r="Y931" s="2">
        <f t="shared" si="611"/>
        <v>0</v>
      </c>
      <c r="Z931" s="2"/>
      <c r="AA931" s="2">
        <v>78005709</v>
      </c>
      <c r="AB931" s="2">
        <f>ROUND((AC931+AD931+AF931),6)</f>
        <v>0</v>
      </c>
      <c r="AC931" s="2">
        <f>ROUND((ES931),6)</f>
        <v>0</v>
      </c>
      <c r="AD931" s="2">
        <f>ROUND((((ET931)-(EU931))+AE931),6)</f>
        <v>0</v>
      </c>
      <c r="AE931" s="2">
        <f>ROUND((EU931),6)</f>
        <v>0</v>
      </c>
      <c r="AF931" s="2">
        <f>ROUND((EV931),6)</f>
        <v>0</v>
      </c>
      <c r="AG931" s="2">
        <f>ROUND((AP931),6)</f>
        <v>0</v>
      </c>
      <c r="AH931" s="2">
        <f>(EW931)</f>
        <v>0</v>
      </c>
      <c r="AI931" s="2">
        <f>(EX931)</f>
        <v>0</v>
      </c>
      <c r="AJ931" s="2">
        <f>(AS931)</f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97</v>
      </c>
      <c r="AU931" s="2">
        <v>51</v>
      </c>
      <c r="AV931" s="2">
        <v>1</v>
      </c>
      <c r="AW931" s="2">
        <v>1</v>
      </c>
      <c r="AX931" s="2"/>
      <c r="AY931" s="2"/>
      <c r="AZ931" s="2">
        <v>1</v>
      </c>
      <c r="BA931" s="2">
        <v>1</v>
      </c>
      <c r="BB931" s="2">
        <v>1</v>
      </c>
      <c r="BC931" s="2">
        <v>1</v>
      </c>
      <c r="BD931" s="2" t="s">
        <v>3</v>
      </c>
      <c r="BE931" s="2" t="s">
        <v>3</v>
      </c>
      <c r="BF931" s="2" t="s">
        <v>3</v>
      </c>
      <c r="BG931" s="2" t="s">
        <v>3</v>
      </c>
      <c r="BH931" s="2">
        <v>3</v>
      </c>
      <c r="BI931" s="2">
        <v>2</v>
      </c>
      <c r="BJ931" s="2" t="s">
        <v>3</v>
      </c>
      <c r="BK931" s="2"/>
      <c r="BL931" s="2"/>
      <c r="BM931" s="2">
        <v>108001</v>
      </c>
      <c r="BN931" s="2">
        <v>0</v>
      </c>
      <c r="BO931" s="2" t="s">
        <v>3</v>
      </c>
      <c r="BP931" s="2">
        <v>0</v>
      </c>
      <c r="BQ931" s="2">
        <v>3</v>
      </c>
      <c r="BR931" s="2">
        <v>0</v>
      </c>
      <c r="BS931" s="2">
        <v>1</v>
      </c>
      <c r="BT931" s="2">
        <v>1</v>
      </c>
      <c r="BU931" s="2">
        <v>1</v>
      </c>
      <c r="BV931" s="2">
        <v>1</v>
      </c>
      <c r="BW931" s="2">
        <v>1</v>
      </c>
      <c r="BX931" s="2">
        <v>1</v>
      </c>
      <c r="BY931" s="2" t="s">
        <v>3</v>
      </c>
      <c r="BZ931" s="2">
        <v>97</v>
      </c>
      <c r="CA931" s="2">
        <v>51</v>
      </c>
      <c r="CB931" s="2" t="s">
        <v>3</v>
      </c>
      <c r="CC931" s="2"/>
      <c r="CD931" s="2"/>
      <c r="CE931" s="2">
        <v>0</v>
      </c>
      <c r="CF931" s="2">
        <v>0</v>
      </c>
      <c r="CG931" s="2">
        <v>0</v>
      </c>
      <c r="CH931" s="2"/>
      <c r="CI931" s="2"/>
      <c r="CJ931" s="2"/>
      <c r="CK931" s="2"/>
      <c r="CL931" s="2"/>
      <c r="CM931" s="2">
        <v>0</v>
      </c>
      <c r="CN931" s="2" t="s">
        <v>3</v>
      </c>
      <c r="CO931" s="2">
        <v>0</v>
      </c>
      <c r="CP931" s="2">
        <f>0</f>
        <v>0</v>
      </c>
      <c r="CQ931" s="2">
        <f>0</f>
        <v>0</v>
      </c>
      <c r="CR931" s="2">
        <f>0</f>
        <v>0</v>
      </c>
      <c r="CS931" s="2">
        <f>0</f>
        <v>0</v>
      </c>
      <c r="CT931" s="2">
        <f>0</f>
        <v>0</v>
      </c>
      <c r="CU931" s="2">
        <f>0</f>
        <v>0</v>
      </c>
      <c r="CV931" s="2">
        <f>0</f>
        <v>0</v>
      </c>
      <c r="CW931" s="2">
        <f>0</f>
        <v>0</v>
      </c>
      <c r="CX931" s="2">
        <f>0</f>
        <v>0</v>
      </c>
      <c r="CY931" s="2">
        <f>0</f>
        <v>0</v>
      </c>
      <c r="CZ931" s="2">
        <f>0</f>
        <v>0</v>
      </c>
      <c r="DA931" s="2"/>
      <c r="DB931" s="2"/>
      <c r="DC931" s="2" t="s">
        <v>3</v>
      </c>
      <c r="DD931" s="2" t="s">
        <v>3</v>
      </c>
      <c r="DE931" s="2" t="s">
        <v>3</v>
      </c>
      <c r="DF931" s="2" t="s">
        <v>3</v>
      </c>
      <c r="DG931" s="2" t="s">
        <v>3</v>
      </c>
      <c r="DH931" s="2" t="s">
        <v>3</v>
      </c>
      <c r="DI931" s="2" t="s">
        <v>3</v>
      </c>
      <c r="DJ931" s="2" t="s">
        <v>3</v>
      </c>
      <c r="DK931" s="2" t="s">
        <v>3</v>
      </c>
      <c r="DL931" s="2" t="s">
        <v>3</v>
      </c>
      <c r="DM931" s="2" t="s">
        <v>3</v>
      </c>
      <c r="DN931" s="2">
        <v>0</v>
      </c>
      <c r="DO931" s="2">
        <v>0</v>
      </c>
      <c r="DP931" s="2">
        <v>1</v>
      </c>
      <c r="DQ931" s="2">
        <v>1</v>
      </c>
      <c r="DR931" s="2"/>
      <c r="DS931" s="2"/>
      <c r="DT931" s="2"/>
      <c r="DU931" s="2">
        <v>1013</v>
      </c>
      <c r="DV931" s="2" t="s">
        <v>153</v>
      </c>
      <c r="DW931" s="2" t="s">
        <v>153</v>
      </c>
      <c r="DX931" s="2">
        <v>1</v>
      </c>
      <c r="DY931" s="2"/>
      <c r="DZ931" s="2" t="s">
        <v>3</v>
      </c>
      <c r="EA931" s="2" t="s">
        <v>3</v>
      </c>
      <c r="EB931" s="2" t="s">
        <v>3</v>
      </c>
      <c r="EC931" s="2" t="s">
        <v>3</v>
      </c>
      <c r="ED931" s="2"/>
      <c r="EE931" s="2">
        <v>75084834</v>
      </c>
      <c r="EF931" s="2">
        <v>3</v>
      </c>
      <c r="EG931" s="2" t="s">
        <v>143</v>
      </c>
      <c r="EH931" s="2">
        <v>0</v>
      </c>
      <c r="EI931" s="2" t="s">
        <v>3</v>
      </c>
      <c r="EJ931" s="2">
        <v>2</v>
      </c>
      <c r="EK931" s="2">
        <v>108001</v>
      </c>
      <c r="EL931" s="2" t="s">
        <v>184</v>
      </c>
      <c r="EM931" s="2" t="s">
        <v>185</v>
      </c>
      <c r="EN931" s="2"/>
      <c r="EO931" s="2" t="s">
        <v>3</v>
      </c>
      <c r="EP931" s="2"/>
      <c r="EQ931" s="2">
        <v>0</v>
      </c>
      <c r="ER931" s="2">
        <v>0</v>
      </c>
      <c r="ES931" s="2">
        <v>0</v>
      </c>
      <c r="ET931" s="2">
        <v>0</v>
      </c>
      <c r="EU931" s="2">
        <v>0</v>
      </c>
      <c r="EV931" s="2">
        <v>0</v>
      </c>
      <c r="EW931" s="2">
        <v>0</v>
      </c>
      <c r="EX931" s="2">
        <v>0</v>
      </c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>
        <v>0</v>
      </c>
      <c r="FR931" s="2">
        <v>0</v>
      </c>
      <c r="FS931" s="2">
        <v>0</v>
      </c>
      <c r="FT931" s="2"/>
      <c r="FU931" s="2"/>
      <c r="FV931" s="2"/>
      <c r="FW931" s="2"/>
      <c r="FX931" s="2">
        <v>97</v>
      </c>
      <c r="FY931" s="2">
        <v>51</v>
      </c>
      <c r="FZ931" s="2"/>
      <c r="GA931" s="2" t="s">
        <v>3</v>
      </c>
      <c r="GB931" s="2"/>
      <c r="GC931" s="2"/>
      <c r="GD931" s="2">
        <v>1</v>
      </c>
      <c r="GE931" s="2"/>
      <c r="GF931" s="2">
        <v>274903907</v>
      </c>
      <c r="GG931" s="2">
        <v>2</v>
      </c>
      <c r="GH931" s="2">
        <v>1</v>
      </c>
      <c r="GI931" s="2">
        <v>-2</v>
      </c>
      <c r="GJ931" s="2">
        <v>0</v>
      </c>
      <c r="GK931" s="2">
        <v>0</v>
      </c>
      <c r="GL931" s="2">
        <f>ROUND(IF(AND(BH931=3,BI931=3,FS931&lt;&gt;0),P931,0),2)</f>
        <v>0</v>
      </c>
      <c r="GM931" s="2">
        <f>ROUND(O931+X931+Y931,2)+GX931</f>
        <v>3459.4</v>
      </c>
      <c r="GN931" s="2">
        <f>IF(OR(BI931=0,BI931=1),GM931-GX931,0)</f>
        <v>0</v>
      </c>
      <c r="GO931" s="2">
        <f>IF(BI931=2,GM931-GX931,0)</f>
        <v>3459.4</v>
      </c>
      <c r="GP931" s="2">
        <f>IF(BI931=4,GM931-GX931,0)</f>
        <v>0</v>
      </c>
      <c r="GQ931" s="2"/>
      <c r="GR931" s="2">
        <v>0</v>
      </c>
      <c r="GS931" s="2">
        <v>3</v>
      </c>
      <c r="GT931" s="2">
        <v>0</v>
      </c>
      <c r="GU931" s="2" t="s">
        <v>3</v>
      </c>
      <c r="GV931" s="2">
        <f>ROUND((GT931),6)</f>
        <v>0</v>
      </c>
      <c r="GW931" s="2">
        <v>1</v>
      </c>
      <c r="GX931" s="2">
        <f>ROUND(HC931*I931,2)</f>
        <v>0</v>
      </c>
      <c r="GY931" s="2"/>
      <c r="GZ931" s="2"/>
      <c r="HA931" s="2">
        <v>0</v>
      </c>
      <c r="HB931" s="2">
        <v>0</v>
      </c>
      <c r="HC931" s="2">
        <f>0</f>
        <v>0</v>
      </c>
      <c r="HD931" s="2"/>
      <c r="HE931" s="2" t="s">
        <v>3</v>
      </c>
      <c r="HF931" s="2" t="s">
        <v>3</v>
      </c>
      <c r="HG931" s="2"/>
      <c r="HH931" s="2"/>
      <c r="HI931" s="2"/>
      <c r="HJ931" s="2"/>
      <c r="HK931" s="2"/>
      <c r="HL931" s="2"/>
      <c r="HM931" s="2" t="s">
        <v>3</v>
      </c>
      <c r="HN931" s="2" t="s">
        <v>186</v>
      </c>
      <c r="HO931" s="2" t="s">
        <v>187</v>
      </c>
      <c r="HP931" s="2" t="s">
        <v>184</v>
      </c>
      <c r="HQ931" s="2" t="s">
        <v>184</v>
      </c>
      <c r="HR931" s="2"/>
      <c r="HS931" s="2">
        <v>0</v>
      </c>
      <c r="HT931" s="2"/>
      <c r="HU931" s="2"/>
      <c r="HV931" s="2"/>
      <c r="HW931" s="2"/>
      <c r="HX931" s="2"/>
      <c r="HY931" s="2"/>
      <c r="HZ931" s="2"/>
      <c r="IA931" s="2"/>
      <c r="IB931" s="2"/>
      <c r="IC931" s="2"/>
      <c r="ID931" s="2"/>
      <c r="IE931" s="2"/>
      <c r="IF931" s="2"/>
      <c r="IG931" s="2"/>
      <c r="IH931" s="2"/>
      <c r="II931" s="2"/>
      <c r="IJ931" s="2"/>
      <c r="IK931" s="2">
        <v>0</v>
      </c>
      <c r="IL931" s="2"/>
      <c r="IM931" s="2"/>
      <c r="IN931" s="2"/>
      <c r="IO931" s="2"/>
      <c r="IP931" s="2"/>
      <c r="IQ931" s="2"/>
      <c r="IR931" s="2"/>
      <c r="IS931" s="2"/>
      <c r="IT931" s="2"/>
      <c r="IU931" s="2"/>
    </row>
    <row r="932" spans="1:255" x14ac:dyDescent="0.25">
      <c r="A932" s="2">
        <v>17</v>
      </c>
      <c r="B932" s="2">
        <v>1</v>
      </c>
      <c r="C932" s="2">
        <f>ROW(SmtRes!A739)</f>
        <v>739</v>
      </c>
      <c r="D932" s="2">
        <f>ROW(EtalonRes!A721)</f>
        <v>721</v>
      </c>
      <c r="E932" s="2" t="s">
        <v>235</v>
      </c>
      <c r="F932" s="2" t="s">
        <v>190</v>
      </c>
      <c r="G932" s="2" t="s">
        <v>191</v>
      </c>
      <c r="H932" s="2" t="s">
        <v>192</v>
      </c>
      <c r="I932" s="2">
        <f>ROUND(12/100,7)</f>
        <v>0.12</v>
      </c>
      <c r="J932" s="2">
        <v>0</v>
      </c>
      <c r="K932" s="2">
        <f>ROUND(12/100,7)</f>
        <v>0.12</v>
      </c>
      <c r="L932" s="2"/>
      <c r="M932" s="2"/>
      <c r="N932" s="2"/>
      <c r="O932" s="2">
        <f>ROUND(CP932,2)</f>
        <v>19622.61</v>
      </c>
      <c r="P932" s="2">
        <f>SUMIF(SmtRes!AQ726:'SmtRes'!AQ739,"=1",SmtRes!DF726:'SmtRes'!DF739)</f>
        <v>3261.12</v>
      </c>
      <c r="Q932" s="2">
        <f>SUMIF(SmtRes!AQ726:'SmtRes'!AQ739,"=1",SmtRes!DG726:'SmtRes'!DG739)</f>
        <v>31.19</v>
      </c>
      <c r="R932" s="2">
        <f>SUMIF(SmtRes!AQ726:'SmtRes'!AQ739,"=1",SmtRes!DH726:'SmtRes'!DH739)</f>
        <v>15.59</v>
      </c>
      <c r="S932" s="2">
        <f>SUMIF(SmtRes!AQ726:'SmtRes'!AQ739,"=1",SmtRes!DI726:'SmtRes'!DI739)</f>
        <v>16314.71</v>
      </c>
      <c r="T932" s="2">
        <f>ROUND(CU932*I932,2)</f>
        <v>0</v>
      </c>
      <c r="U932" s="2">
        <f>SUMIF(SmtRes!AQ726:'SmtRes'!AQ739,"=1",SmtRes!CV726:'SmtRes'!CV739)</f>
        <v>18.718800000000002</v>
      </c>
      <c r="V932" s="2">
        <f>SUMIF(SmtRes!AQ726:'SmtRes'!AQ739,"=1",SmtRes!CW726:'SmtRes'!CW739)</f>
        <v>1.9199999999999998E-2</v>
      </c>
      <c r="W932" s="2">
        <f>ROUND(CX932*I932,2)</f>
        <v>0</v>
      </c>
      <c r="X932" s="2">
        <f t="shared" si="611"/>
        <v>15840.39</v>
      </c>
      <c r="Y932" s="2">
        <f t="shared" si="611"/>
        <v>8328.4500000000007</v>
      </c>
      <c r="Z932" s="2"/>
      <c r="AA932" s="2">
        <v>78005709</v>
      </c>
      <c r="AB932" s="2">
        <f>ROUND((AC932+AD932+AF932),6)</f>
        <v>158227.38983599999</v>
      </c>
      <c r="AC932" s="2">
        <f>ROUND((SUM(SmtRes!BQ726:'SmtRes'!BQ739)),6)</f>
        <v>22040.985135999999</v>
      </c>
      <c r="AD932" s="2">
        <f>ROUND((((SUM(SmtRes!BR726:'SmtRes'!BR739))-(SUM(SmtRes!BS726:'SmtRes'!BS739)))+AE932),6)</f>
        <v>230.512</v>
      </c>
      <c r="AE932" s="2">
        <f>ROUND((SUM(SmtRes!BS726:'SmtRes'!BS739)),6)</f>
        <v>129.88640000000001</v>
      </c>
      <c r="AF932" s="2">
        <f>ROUND((SUM(SmtRes!BT726:'SmtRes'!BT739)),6)</f>
        <v>135955.8927</v>
      </c>
      <c r="AG932" s="2">
        <f>ROUND((AP932),6)</f>
        <v>0</v>
      </c>
      <c r="AH932" s="2">
        <f>(SUM(SmtRes!BU726:'SmtRes'!BU739))</f>
        <v>155.99</v>
      </c>
      <c r="AI932" s="2">
        <f>(SUM(SmtRes!BV726:'SmtRes'!BV739))</f>
        <v>0.16</v>
      </c>
      <c r="AJ932" s="2">
        <f>(AS932)</f>
        <v>0</v>
      </c>
      <c r="AK932" s="2">
        <v>158357.27623600001</v>
      </c>
      <c r="AL932" s="2">
        <v>22040.985135999999</v>
      </c>
      <c r="AM932" s="2">
        <v>230.512</v>
      </c>
      <c r="AN932" s="2">
        <v>129.88640000000001</v>
      </c>
      <c r="AO932" s="2">
        <v>135955.89270000003</v>
      </c>
      <c r="AP932" s="2">
        <v>0</v>
      </c>
      <c r="AQ932" s="2">
        <v>155.99</v>
      </c>
      <c r="AR932" s="2">
        <v>0.16</v>
      </c>
      <c r="AS932" s="2">
        <v>0</v>
      </c>
      <c r="AT932" s="2">
        <v>97</v>
      </c>
      <c r="AU932" s="2">
        <v>51</v>
      </c>
      <c r="AV932" s="2">
        <v>1</v>
      </c>
      <c r="AW932" s="2">
        <v>1</v>
      </c>
      <c r="AX932" s="2"/>
      <c r="AY932" s="2"/>
      <c r="AZ932" s="2">
        <v>1</v>
      </c>
      <c r="BA932" s="2">
        <v>1</v>
      </c>
      <c r="BB932" s="2">
        <v>1</v>
      </c>
      <c r="BC932" s="2">
        <v>1</v>
      </c>
      <c r="BD932" s="2" t="s">
        <v>3</v>
      </c>
      <c r="BE932" s="2" t="s">
        <v>3</v>
      </c>
      <c r="BF932" s="2" t="s">
        <v>3</v>
      </c>
      <c r="BG932" s="2" t="s">
        <v>3</v>
      </c>
      <c r="BH932" s="2">
        <v>0</v>
      </c>
      <c r="BI932" s="2">
        <v>2</v>
      </c>
      <c r="BJ932" s="2" t="s">
        <v>193</v>
      </c>
      <c r="BK932" s="2"/>
      <c r="BL932" s="2"/>
      <c r="BM932" s="2">
        <v>108001</v>
      </c>
      <c r="BN932" s="2">
        <v>0</v>
      </c>
      <c r="BO932" s="2" t="s">
        <v>3</v>
      </c>
      <c r="BP932" s="2">
        <v>0</v>
      </c>
      <c r="BQ932" s="2">
        <v>3</v>
      </c>
      <c r="BR932" s="2">
        <v>0</v>
      </c>
      <c r="BS932" s="2">
        <v>1</v>
      </c>
      <c r="BT932" s="2">
        <v>1</v>
      </c>
      <c r="BU932" s="2">
        <v>1</v>
      </c>
      <c r="BV932" s="2">
        <v>1</v>
      </c>
      <c r="BW932" s="2">
        <v>1</v>
      </c>
      <c r="BX932" s="2">
        <v>1</v>
      </c>
      <c r="BY932" s="2" t="s">
        <v>3</v>
      </c>
      <c r="BZ932" s="2">
        <v>97</v>
      </c>
      <c r="CA932" s="2">
        <v>51</v>
      </c>
      <c r="CB932" s="2" t="s">
        <v>3</v>
      </c>
      <c r="CC932" s="2"/>
      <c r="CD932" s="2"/>
      <c r="CE932" s="2">
        <v>0</v>
      </c>
      <c r="CF932" s="2">
        <v>0</v>
      </c>
      <c r="CG932" s="2">
        <v>0</v>
      </c>
      <c r="CH932" s="2"/>
      <c r="CI932" s="2"/>
      <c r="CJ932" s="2"/>
      <c r="CK932" s="2"/>
      <c r="CL932" s="2"/>
      <c r="CM932" s="2">
        <v>0</v>
      </c>
      <c r="CN932" s="2" t="s">
        <v>3</v>
      </c>
      <c r="CO932" s="2">
        <v>0</v>
      </c>
      <c r="CP932" s="2">
        <f>(P932+Q932+S932+R932)</f>
        <v>19622.61</v>
      </c>
      <c r="CQ932" s="2">
        <f>SUMIF(SmtRes!AQ726:'SmtRes'!AQ739,"=1",SmtRes!AA726:'SmtRes'!AA739)</f>
        <v>150541.81999999998</v>
      </c>
      <c r="CR932" s="2">
        <f>SUMIF(SmtRes!AQ726:'SmtRes'!AQ739,"=1",SmtRes!AB726:'SmtRes'!AB739)</f>
        <v>650.95000000000005</v>
      </c>
      <c r="CS932" s="2">
        <f>SUMIF(SmtRes!AQ726:'SmtRes'!AQ739,"=1",SmtRes!AC726:'SmtRes'!AC739)</f>
        <v>811.79</v>
      </c>
      <c r="CT932" s="2">
        <f>SUMIF(SmtRes!AQ726:'SmtRes'!AQ739,"=1",SmtRes!AD726:'SmtRes'!AD739)</f>
        <v>2405.0699999999997</v>
      </c>
      <c r="CU932" s="2">
        <f>AG932</f>
        <v>0</v>
      </c>
      <c r="CV932" s="2">
        <f>SUMIF(SmtRes!AQ726:'SmtRes'!AQ739,"=1",SmtRes!BU726:'SmtRes'!BU739)</f>
        <v>155.99</v>
      </c>
      <c r="CW932" s="2">
        <f>SUMIF(SmtRes!AQ726:'SmtRes'!AQ739,"=1",SmtRes!BV726:'SmtRes'!BV739)</f>
        <v>0.16</v>
      </c>
      <c r="CX932" s="2">
        <f>AJ932</f>
        <v>0</v>
      </c>
      <c r="CY932" s="2">
        <f>(((S932+R932)*AT932)/100)</f>
        <v>15840.390999999998</v>
      </c>
      <c r="CZ932" s="2">
        <f>(((S932+R932)*AU932)/100)</f>
        <v>8328.4529999999995</v>
      </c>
      <c r="DA932" s="2"/>
      <c r="DB932" s="2"/>
      <c r="DC932" s="2" t="s">
        <v>3</v>
      </c>
      <c r="DD932" s="2" t="s">
        <v>3</v>
      </c>
      <c r="DE932" s="2" t="s">
        <v>3</v>
      </c>
      <c r="DF932" s="2" t="s">
        <v>3</v>
      </c>
      <c r="DG932" s="2" t="s">
        <v>3</v>
      </c>
      <c r="DH932" s="2" t="s">
        <v>3</v>
      </c>
      <c r="DI932" s="2" t="s">
        <v>3</v>
      </c>
      <c r="DJ932" s="2" t="s">
        <v>3</v>
      </c>
      <c r="DK932" s="2" t="s">
        <v>3</v>
      </c>
      <c r="DL932" s="2" t="s">
        <v>3</v>
      </c>
      <c r="DM932" s="2" t="s">
        <v>3</v>
      </c>
      <c r="DN932" s="2">
        <v>0</v>
      </c>
      <c r="DO932" s="2">
        <v>0</v>
      </c>
      <c r="DP932" s="2">
        <v>1</v>
      </c>
      <c r="DQ932" s="2">
        <v>1</v>
      </c>
      <c r="DR932" s="2"/>
      <c r="DS932" s="2"/>
      <c r="DT932" s="2"/>
      <c r="DU932" s="2">
        <v>1013</v>
      </c>
      <c r="DV932" s="2" t="s">
        <v>192</v>
      </c>
      <c r="DW932" s="2" t="s">
        <v>192</v>
      </c>
      <c r="DX932" s="2">
        <v>1</v>
      </c>
      <c r="DY932" s="2"/>
      <c r="DZ932" s="2" t="s">
        <v>3</v>
      </c>
      <c r="EA932" s="2" t="s">
        <v>3</v>
      </c>
      <c r="EB932" s="2" t="s">
        <v>3</v>
      </c>
      <c r="EC932" s="2" t="s">
        <v>3</v>
      </c>
      <c r="ED932" s="2"/>
      <c r="EE932" s="2">
        <v>75084834</v>
      </c>
      <c r="EF932" s="2">
        <v>3</v>
      </c>
      <c r="EG932" s="2" t="s">
        <v>143</v>
      </c>
      <c r="EH932" s="2">
        <v>0</v>
      </c>
      <c r="EI932" s="2" t="s">
        <v>3</v>
      </c>
      <c r="EJ932" s="2">
        <v>2</v>
      </c>
      <c r="EK932" s="2">
        <v>108001</v>
      </c>
      <c r="EL932" s="2" t="s">
        <v>184</v>
      </c>
      <c r="EM932" s="2" t="s">
        <v>185</v>
      </c>
      <c r="EN932" s="2"/>
      <c r="EO932" s="2" t="s">
        <v>3</v>
      </c>
      <c r="EP932" s="2"/>
      <c r="EQ932" s="2">
        <v>0</v>
      </c>
      <c r="ER932" s="2">
        <v>0</v>
      </c>
      <c r="ES932" s="2">
        <v>0</v>
      </c>
      <c r="ET932" s="2">
        <v>0</v>
      </c>
      <c r="EU932" s="2">
        <v>0</v>
      </c>
      <c r="EV932" s="2">
        <v>0</v>
      </c>
      <c r="EW932" s="2">
        <v>155.99</v>
      </c>
      <c r="EX932" s="2">
        <v>0.16</v>
      </c>
      <c r="EY932" s="2">
        <v>0</v>
      </c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>
        <v>0</v>
      </c>
      <c r="FR932" s="2">
        <v>0</v>
      </c>
      <c r="FS932" s="2">
        <v>0</v>
      </c>
      <c r="FT932" s="2"/>
      <c r="FU932" s="2"/>
      <c r="FV932" s="2"/>
      <c r="FW932" s="2"/>
      <c r="FX932" s="2">
        <v>97</v>
      </c>
      <c r="FY932" s="2">
        <v>51</v>
      </c>
      <c r="FZ932" s="2"/>
      <c r="GA932" s="2" t="s">
        <v>3</v>
      </c>
      <c r="GB932" s="2"/>
      <c r="GC932" s="2"/>
      <c r="GD932" s="2">
        <v>1</v>
      </c>
      <c r="GE932" s="2"/>
      <c r="GF932" s="2">
        <v>1601401531</v>
      </c>
      <c r="GG932" s="2">
        <v>2</v>
      </c>
      <c r="GH932" s="2">
        <v>1</v>
      </c>
      <c r="GI932" s="2">
        <v>-2</v>
      </c>
      <c r="GJ932" s="2">
        <v>0</v>
      </c>
      <c r="GK932" s="2">
        <v>0</v>
      </c>
      <c r="GL932" s="2">
        <f>ROUND(IF(AND(BH932=3,BI932=3,FS932&lt;&gt;0),P932,0),2)</f>
        <v>0</v>
      </c>
      <c r="GM932" s="2">
        <f>ROUND(O932+X932+Y932,2)+GX932</f>
        <v>43791.45</v>
      </c>
      <c r="GN932" s="2">
        <f>IF(OR(BI932=0,BI932=1),GM932-GX932,0)</f>
        <v>0</v>
      </c>
      <c r="GO932" s="2">
        <f>IF(BI932=2,GM932-GX932,0)</f>
        <v>43791.45</v>
      </c>
      <c r="GP932" s="2">
        <f>IF(BI932=4,GM932-GX932,0)</f>
        <v>0</v>
      </c>
      <c r="GQ932" s="2"/>
      <c r="GR932" s="2">
        <v>0</v>
      </c>
      <c r="GS932" s="2">
        <v>3</v>
      </c>
      <c r="GT932" s="2">
        <v>0</v>
      </c>
      <c r="GU932" s="2" t="s">
        <v>3</v>
      </c>
      <c r="GV932" s="2">
        <f>ROUND((GT932),6)</f>
        <v>0</v>
      </c>
      <c r="GW932" s="2">
        <v>1</v>
      </c>
      <c r="GX932" s="2">
        <f>ROUND(HC932*I932,2)</f>
        <v>0</v>
      </c>
      <c r="GY932" s="2"/>
      <c r="GZ932" s="2"/>
      <c r="HA932" s="2">
        <v>0</v>
      </c>
      <c r="HB932" s="2">
        <v>0</v>
      </c>
      <c r="HC932" s="2">
        <f>GV932*GW932</f>
        <v>0</v>
      </c>
      <c r="HD932" s="2"/>
      <c r="HE932" s="2" t="s">
        <v>3</v>
      </c>
      <c r="HF932" s="2" t="s">
        <v>3</v>
      </c>
      <c r="HG932" s="2"/>
      <c r="HH932" s="2"/>
      <c r="HI932" s="2"/>
      <c r="HJ932" s="2"/>
      <c r="HK932" s="2"/>
      <c r="HL932" s="2"/>
      <c r="HM932" s="2" t="s">
        <v>3</v>
      </c>
      <c r="HN932" s="2" t="s">
        <v>186</v>
      </c>
      <c r="HO932" s="2" t="s">
        <v>187</v>
      </c>
      <c r="HP932" s="2" t="s">
        <v>184</v>
      </c>
      <c r="HQ932" s="2" t="s">
        <v>184</v>
      </c>
      <c r="HR932" s="2"/>
      <c r="HS932" s="2">
        <v>0</v>
      </c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>
        <v>0</v>
      </c>
      <c r="IL932" s="2"/>
      <c r="IM932" s="2"/>
      <c r="IN932" s="2"/>
      <c r="IO932" s="2"/>
      <c r="IP932" s="2"/>
      <c r="IQ932" s="2"/>
      <c r="IR932" s="2"/>
      <c r="IS932" s="2"/>
      <c r="IT932" s="2"/>
      <c r="IU932" s="2"/>
    </row>
    <row r="933" spans="1:255" x14ac:dyDescent="0.25">
      <c r="A933" s="2">
        <v>18</v>
      </c>
      <c r="B933" s="2">
        <v>1</v>
      </c>
      <c r="C933" s="2">
        <v>738</v>
      </c>
      <c r="D933" s="2"/>
      <c r="E933" s="2" t="s">
        <v>236</v>
      </c>
      <c r="F933" s="2" t="s">
        <v>195</v>
      </c>
      <c r="G933" s="2" t="s">
        <v>196</v>
      </c>
      <c r="H933" s="2" t="s">
        <v>103</v>
      </c>
      <c r="I933" s="2">
        <f>I932*J933</f>
        <v>-0.24</v>
      </c>
      <c r="J933" s="2">
        <v>-2</v>
      </c>
      <c r="K933" s="2">
        <v>-2</v>
      </c>
      <c r="L933" s="2"/>
      <c r="M933" s="2"/>
      <c r="N933" s="2"/>
      <c r="O933" s="2">
        <f>ROUND(CP933,2)</f>
        <v>-54.77</v>
      </c>
      <c r="P933" s="2">
        <f>ROUND(CQ933*I933,2)</f>
        <v>-54.77</v>
      </c>
      <c r="Q933" s="2">
        <f>ROUND(CR933*I933,2)</f>
        <v>0</v>
      </c>
      <c r="R933" s="2">
        <f>ROUND(CS933*I933,2)</f>
        <v>0</v>
      </c>
      <c r="S933" s="2">
        <f>ROUND(CT933*I933,2)</f>
        <v>0</v>
      </c>
      <c r="T933" s="2">
        <f>ROUND(CU933*I933,2)</f>
        <v>0</v>
      </c>
      <c r="U933" s="2">
        <f>ROUND(CV933*I933,7)</f>
        <v>0</v>
      </c>
      <c r="V933" s="2">
        <f>ROUND(CW933*I933,7)</f>
        <v>0</v>
      </c>
      <c r="W933" s="2">
        <f>ROUND(CX933*I933,2)</f>
        <v>0</v>
      </c>
      <c r="X933" s="2">
        <f t="shared" si="611"/>
        <v>0</v>
      </c>
      <c r="Y933" s="2">
        <f t="shared" si="611"/>
        <v>0</v>
      </c>
      <c r="Z933" s="2"/>
      <c r="AA933" s="2">
        <v>78005709</v>
      </c>
      <c r="AB933" s="2">
        <f>ROUND((AC933+AD933+AF933),6)</f>
        <v>184.04</v>
      </c>
      <c r="AC933" s="2">
        <f>ROUND((ES933),6)</f>
        <v>184.04</v>
      </c>
      <c r="AD933" s="2">
        <f>ROUND((((ET933)-(EU933))+AE933),6)</f>
        <v>0</v>
      </c>
      <c r="AE933" s="2">
        <f>ROUND((EU933),6)</f>
        <v>0</v>
      </c>
      <c r="AF933" s="2">
        <f>ROUND((EV933),6)</f>
        <v>0</v>
      </c>
      <c r="AG933" s="2">
        <f>ROUND((AP933),6)</f>
        <v>0</v>
      </c>
      <c r="AH933" s="2">
        <f>(EW933)</f>
        <v>0</v>
      </c>
      <c r="AI933" s="2">
        <f>(EX933)</f>
        <v>0</v>
      </c>
      <c r="AJ933" s="2">
        <f>(AS933)</f>
        <v>0</v>
      </c>
      <c r="AK933" s="2">
        <v>184.04</v>
      </c>
      <c r="AL933" s="2">
        <v>184.04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97</v>
      </c>
      <c r="AU933" s="2">
        <v>51</v>
      </c>
      <c r="AV933" s="2">
        <v>1</v>
      </c>
      <c r="AW933" s="2">
        <v>1</v>
      </c>
      <c r="AX933" s="2"/>
      <c r="AY933" s="2"/>
      <c r="AZ933" s="2">
        <v>1</v>
      </c>
      <c r="BA933" s="2">
        <v>1</v>
      </c>
      <c r="BB933" s="2">
        <v>1</v>
      </c>
      <c r="BC933" s="2">
        <v>1.24</v>
      </c>
      <c r="BD933" s="2" t="s">
        <v>3</v>
      </c>
      <c r="BE933" s="2" t="s">
        <v>3</v>
      </c>
      <c r="BF933" s="2" t="s">
        <v>3</v>
      </c>
      <c r="BG933" s="2" t="s">
        <v>3</v>
      </c>
      <c r="BH933" s="2">
        <v>3</v>
      </c>
      <c r="BI933" s="2">
        <v>2</v>
      </c>
      <c r="BJ933" s="2" t="s">
        <v>197</v>
      </c>
      <c r="BK933" s="2"/>
      <c r="BL933" s="2"/>
      <c r="BM933" s="2">
        <v>108001</v>
      </c>
      <c r="BN933" s="2">
        <v>0</v>
      </c>
      <c r="BO933" s="2" t="s">
        <v>195</v>
      </c>
      <c r="BP933" s="2">
        <v>1</v>
      </c>
      <c r="BQ933" s="2">
        <v>3</v>
      </c>
      <c r="BR933" s="2">
        <v>0</v>
      </c>
      <c r="BS933" s="2">
        <v>1</v>
      </c>
      <c r="BT933" s="2">
        <v>1</v>
      </c>
      <c r="BU933" s="2">
        <v>1</v>
      </c>
      <c r="BV933" s="2">
        <v>1</v>
      </c>
      <c r="BW933" s="2">
        <v>1</v>
      </c>
      <c r="BX933" s="2">
        <v>1</v>
      </c>
      <c r="BY933" s="2" t="s">
        <v>3</v>
      </c>
      <c r="BZ933" s="2">
        <v>97</v>
      </c>
      <c r="CA933" s="2">
        <v>51</v>
      </c>
      <c r="CB933" s="2" t="s">
        <v>3</v>
      </c>
      <c r="CC933" s="2"/>
      <c r="CD933" s="2"/>
      <c r="CE933" s="2">
        <v>0</v>
      </c>
      <c r="CF933" s="2">
        <v>0</v>
      </c>
      <c r="CG933" s="2">
        <v>0</v>
      </c>
      <c r="CH933" s="2"/>
      <c r="CI933" s="2"/>
      <c r="CJ933" s="2"/>
      <c r="CK933" s="2"/>
      <c r="CL933" s="2"/>
      <c r="CM933" s="2">
        <v>0</v>
      </c>
      <c r="CN933" s="2" t="s">
        <v>3</v>
      </c>
      <c r="CO933" s="2">
        <v>0</v>
      </c>
      <c r="CP933" s="2">
        <f>(P933+Q933+S933+R933)</f>
        <v>-54.77</v>
      </c>
      <c r="CQ933" s="2">
        <f>ROUND(AL933*BC933,2)</f>
        <v>228.21</v>
      </c>
      <c r="CR933" s="2">
        <f>ROUND(AM933*BB933,2)</f>
        <v>0</v>
      </c>
      <c r="CS933" s="2">
        <f>ROUND(AN933*BS933,2)</f>
        <v>0</v>
      </c>
      <c r="CT933" s="2">
        <f>ROUND(AO933*BA933,2)</f>
        <v>0</v>
      </c>
      <c r="CU933" s="2">
        <f>AG933</f>
        <v>0</v>
      </c>
      <c r="CV933" s="2">
        <f>AH933</f>
        <v>0</v>
      </c>
      <c r="CW933" s="2">
        <f>AI933</f>
        <v>0</v>
      </c>
      <c r="CX933" s="2">
        <f>AJ933</f>
        <v>0</v>
      </c>
      <c r="CY933" s="2">
        <f>(((S933+R933)*AT933)/100)</f>
        <v>0</v>
      </c>
      <c r="CZ933" s="2">
        <f>(((S933+R933)*AU933)/100)</f>
        <v>0</v>
      </c>
      <c r="DA933" s="2"/>
      <c r="DB933" s="2"/>
      <c r="DC933" s="2" t="s">
        <v>3</v>
      </c>
      <c r="DD933" s="2" t="s">
        <v>3</v>
      </c>
      <c r="DE933" s="2" t="s">
        <v>3</v>
      </c>
      <c r="DF933" s="2" t="s">
        <v>3</v>
      </c>
      <c r="DG933" s="2" t="s">
        <v>3</v>
      </c>
      <c r="DH933" s="2" t="s">
        <v>3</v>
      </c>
      <c r="DI933" s="2" t="s">
        <v>3</v>
      </c>
      <c r="DJ933" s="2" t="s">
        <v>3</v>
      </c>
      <c r="DK933" s="2" t="s">
        <v>3</v>
      </c>
      <c r="DL933" s="2" t="s">
        <v>3</v>
      </c>
      <c r="DM933" s="2" t="s">
        <v>3</v>
      </c>
      <c r="DN933" s="2">
        <v>0</v>
      </c>
      <c r="DO933" s="2">
        <v>0</v>
      </c>
      <c r="DP933" s="2">
        <v>1</v>
      </c>
      <c r="DQ933" s="2">
        <v>1</v>
      </c>
      <c r="DR933" s="2"/>
      <c r="DS933" s="2"/>
      <c r="DT933" s="2"/>
      <c r="DU933" s="2">
        <v>1013</v>
      </c>
      <c r="DV933" s="2" t="s">
        <v>103</v>
      </c>
      <c r="DW933" s="2" t="s">
        <v>105</v>
      </c>
      <c r="DX933" s="2">
        <v>1</v>
      </c>
      <c r="DY933" s="2"/>
      <c r="DZ933" s="2" t="s">
        <v>3</v>
      </c>
      <c r="EA933" s="2" t="s">
        <v>3</v>
      </c>
      <c r="EB933" s="2" t="s">
        <v>3</v>
      </c>
      <c r="EC933" s="2" t="s">
        <v>3</v>
      </c>
      <c r="ED933" s="2"/>
      <c r="EE933" s="2">
        <v>75084834</v>
      </c>
      <c r="EF933" s="2">
        <v>3</v>
      </c>
      <c r="EG933" s="2" t="s">
        <v>143</v>
      </c>
      <c r="EH933" s="2">
        <v>0</v>
      </c>
      <c r="EI933" s="2" t="s">
        <v>3</v>
      </c>
      <c r="EJ933" s="2">
        <v>2</v>
      </c>
      <c r="EK933" s="2">
        <v>108001</v>
      </c>
      <c r="EL933" s="2" t="s">
        <v>184</v>
      </c>
      <c r="EM933" s="2" t="s">
        <v>185</v>
      </c>
      <c r="EN933" s="2"/>
      <c r="EO933" s="2" t="s">
        <v>3</v>
      </c>
      <c r="EP933" s="2"/>
      <c r="EQ933" s="2">
        <v>0</v>
      </c>
      <c r="ER933" s="2">
        <v>184.04</v>
      </c>
      <c r="ES933" s="2">
        <v>184.04</v>
      </c>
      <c r="ET933" s="2">
        <v>0</v>
      </c>
      <c r="EU933" s="2">
        <v>0</v>
      </c>
      <c r="EV933" s="2">
        <v>0</v>
      </c>
      <c r="EW933" s="2">
        <v>0</v>
      </c>
      <c r="EX933" s="2">
        <v>0</v>
      </c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>
        <v>0</v>
      </c>
      <c r="FR933" s="2">
        <v>0</v>
      </c>
      <c r="FS933" s="2">
        <v>0</v>
      </c>
      <c r="FT933" s="2"/>
      <c r="FU933" s="2"/>
      <c r="FV933" s="2"/>
      <c r="FW933" s="2"/>
      <c r="FX933" s="2">
        <v>97</v>
      </c>
      <c r="FY933" s="2">
        <v>51</v>
      </c>
      <c r="FZ933" s="2"/>
      <c r="GA933" s="2" t="s">
        <v>3</v>
      </c>
      <c r="GB933" s="2"/>
      <c r="GC933" s="2"/>
      <c r="GD933" s="2">
        <v>1</v>
      </c>
      <c r="GE933" s="2"/>
      <c r="GF933" s="2">
        <v>1102346492</v>
      </c>
      <c r="GG933" s="2">
        <v>2</v>
      </c>
      <c r="GH933" s="2">
        <v>1</v>
      </c>
      <c r="GI933" s="2">
        <v>2</v>
      </c>
      <c r="GJ933" s="2">
        <v>0</v>
      </c>
      <c r="GK933" s="2">
        <v>0</v>
      </c>
      <c r="GL933" s="2">
        <f>ROUND(IF(AND(BH933=3,BI933=3,FS933&lt;&gt;0),P933,0),2)</f>
        <v>0</v>
      </c>
      <c r="GM933" s="2">
        <f>ROUND(O933+X933+Y933,2)+GX933</f>
        <v>-54.77</v>
      </c>
      <c r="GN933" s="2">
        <f>IF(OR(BI933=0,BI933=1),GM933-GX933,0)</f>
        <v>0</v>
      </c>
      <c r="GO933" s="2">
        <f>IF(BI933=2,GM933-GX933,0)</f>
        <v>-54.77</v>
      </c>
      <c r="GP933" s="2">
        <f>IF(BI933=4,GM933-GX933,0)</f>
        <v>0</v>
      </c>
      <c r="GQ933" s="2"/>
      <c r="GR933" s="2">
        <v>0</v>
      </c>
      <c r="GS933" s="2">
        <v>3</v>
      </c>
      <c r="GT933" s="2">
        <v>0</v>
      </c>
      <c r="GU933" s="2" t="s">
        <v>3</v>
      </c>
      <c r="GV933" s="2">
        <f>ROUND((GT933),6)</f>
        <v>0</v>
      </c>
      <c r="GW933" s="2">
        <v>1</v>
      </c>
      <c r="GX933" s="2">
        <f>ROUND(HC933*I933,2)</f>
        <v>0</v>
      </c>
      <c r="GY933" s="2"/>
      <c r="GZ933" s="2"/>
      <c r="HA933" s="2">
        <v>0</v>
      </c>
      <c r="HB933" s="2">
        <v>0</v>
      </c>
      <c r="HC933" s="2">
        <f>GV933*GW933</f>
        <v>0</v>
      </c>
      <c r="HD933" s="2"/>
      <c r="HE933" s="2" t="s">
        <v>3</v>
      </c>
      <c r="HF933" s="2" t="s">
        <v>3</v>
      </c>
      <c r="HG933" s="2"/>
      <c r="HH933" s="2"/>
      <c r="HI933" s="2"/>
      <c r="HJ933" s="2"/>
      <c r="HK933" s="2"/>
      <c r="HL933" s="2"/>
      <c r="HM933" s="2" t="s">
        <v>3</v>
      </c>
      <c r="HN933" s="2" t="s">
        <v>186</v>
      </c>
      <c r="HO933" s="2" t="s">
        <v>187</v>
      </c>
      <c r="HP933" s="2" t="s">
        <v>184</v>
      </c>
      <c r="HQ933" s="2" t="s">
        <v>184</v>
      </c>
      <c r="HR933" s="2"/>
      <c r="HS933" s="2">
        <v>0</v>
      </c>
      <c r="HT933" s="2"/>
      <c r="HU933" s="2"/>
      <c r="HV933" s="2"/>
      <c r="HW933" s="2"/>
      <c r="HX933" s="2"/>
      <c r="HY933" s="2"/>
      <c r="HZ933" s="2"/>
      <c r="IA933" s="2"/>
      <c r="IB933" s="2"/>
      <c r="IC933" s="2"/>
      <c r="ID933" s="2"/>
      <c r="IE933" s="2"/>
      <c r="IF933" s="2"/>
      <c r="IG933" s="2"/>
      <c r="IH933" s="2"/>
      <c r="II933" s="2"/>
      <c r="IJ933" s="2"/>
      <c r="IK933" s="2">
        <v>0</v>
      </c>
      <c r="IL933" s="2"/>
      <c r="IM933" s="2"/>
      <c r="IN933" s="2"/>
      <c r="IO933" s="2"/>
      <c r="IP933" s="2"/>
      <c r="IQ933" s="2"/>
      <c r="IR933" s="2"/>
      <c r="IS933" s="2"/>
      <c r="IT933" s="2"/>
      <c r="IU933" s="2"/>
    </row>
    <row r="934" spans="1:255" x14ac:dyDescent="0.25">
      <c r="A934" s="2">
        <v>18</v>
      </c>
      <c r="B934" s="2">
        <v>1</v>
      </c>
      <c r="C934" s="2">
        <v>739</v>
      </c>
      <c r="D934" s="2"/>
      <c r="E934" s="2" t="s">
        <v>237</v>
      </c>
      <c r="F934" s="2" t="s">
        <v>151</v>
      </c>
      <c r="G934" s="2" t="s">
        <v>152</v>
      </c>
      <c r="H934" s="2" t="s">
        <v>153</v>
      </c>
      <c r="I934" s="2">
        <f>J934</f>
        <v>2</v>
      </c>
      <c r="J934" s="2">
        <v>2</v>
      </c>
      <c r="K934" s="2">
        <v>2</v>
      </c>
      <c r="L934" s="2"/>
      <c r="M934" s="2"/>
      <c r="N934" s="2"/>
      <c r="O934" s="2">
        <f>ROUND(P934,2)</f>
        <v>326.29000000000002</v>
      </c>
      <c r="P934" s="2">
        <f>ROUND(ROUND(ROUND(SUMIF(SmtRes!AQ726:'SmtRes'!AQ739,"=1",SmtRes!CU726:'SmtRes'!CU739),2),2)*I934/100,2)</f>
        <v>326.29000000000002</v>
      </c>
      <c r="Q934" s="2">
        <f>ROUND(CR934*I934,2)</f>
        <v>0</v>
      </c>
      <c r="R934" s="2">
        <f>ROUND(CS934*I934,2)</f>
        <v>0</v>
      </c>
      <c r="S934" s="2">
        <f>ROUND(CT934*I934,2)</f>
        <v>0</v>
      </c>
      <c r="T934" s="2">
        <f>ROUND(CU934*I934,2)</f>
        <v>0</v>
      </c>
      <c r="U934" s="2">
        <f>ROUND(CV934*I934,7)</f>
        <v>0</v>
      </c>
      <c r="V934" s="2">
        <f>ROUND(CW934*I934,7)</f>
        <v>0</v>
      </c>
      <c r="W934" s="2">
        <f>ROUND(CX934*I934,2)</f>
        <v>0</v>
      </c>
      <c r="X934" s="2">
        <f t="shared" si="611"/>
        <v>0</v>
      </c>
      <c r="Y934" s="2">
        <f t="shared" si="611"/>
        <v>0</v>
      </c>
      <c r="Z934" s="2"/>
      <c r="AA934" s="2">
        <v>78005709</v>
      </c>
      <c r="AB934" s="2">
        <f>ROUND((AC934+AD934+AF934),6)</f>
        <v>0</v>
      </c>
      <c r="AC934" s="2">
        <f>ROUND((ES934),6)</f>
        <v>0</v>
      </c>
      <c r="AD934" s="2">
        <f>ROUND((((ET934)-(EU934))+AE934),6)</f>
        <v>0</v>
      </c>
      <c r="AE934" s="2">
        <f>ROUND((EU934),6)</f>
        <v>0</v>
      </c>
      <c r="AF934" s="2">
        <f>ROUND((EV934),6)</f>
        <v>0</v>
      </c>
      <c r="AG934" s="2">
        <f>ROUND((AP934),6)</f>
        <v>0</v>
      </c>
      <c r="AH934" s="2">
        <f>(EW934)</f>
        <v>0</v>
      </c>
      <c r="AI934" s="2">
        <f>(EX934)</f>
        <v>0</v>
      </c>
      <c r="AJ934" s="2">
        <f>(AS934)</f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97</v>
      </c>
      <c r="AU934" s="2">
        <v>51</v>
      </c>
      <c r="AV934" s="2">
        <v>1</v>
      </c>
      <c r="AW934" s="2">
        <v>1</v>
      </c>
      <c r="AX934" s="2"/>
      <c r="AY934" s="2"/>
      <c r="AZ934" s="2">
        <v>1</v>
      </c>
      <c r="BA934" s="2">
        <v>1</v>
      </c>
      <c r="BB934" s="2">
        <v>1</v>
      </c>
      <c r="BC934" s="2">
        <v>1</v>
      </c>
      <c r="BD934" s="2" t="s">
        <v>3</v>
      </c>
      <c r="BE934" s="2" t="s">
        <v>3</v>
      </c>
      <c r="BF934" s="2" t="s">
        <v>3</v>
      </c>
      <c r="BG934" s="2" t="s">
        <v>3</v>
      </c>
      <c r="BH934" s="2">
        <v>3</v>
      </c>
      <c r="BI934" s="2">
        <v>2</v>
      </c>
      <c r="BJ934" s="2" t="s">
        <v>3</v>
      </c>
      <c r="BK934" s="2"/>
      <c r="BL934" s="2"/>
      <c r="BM934" s="2">
        <v>108001</v>
      </c>
      <c r="BN934" s="2">
        <v>0</v>
      </c>
      <c r="BO934" s="2" t="s">
        <v>3</v>
      </c>
      <c r="BP934" s="2">
        <v>0</v>
      </c>
      <c r="BQ934" s="2">
        <v>3</v>
      </c>
      <c r="BR934" s="2">
        <v>0</v>
      </c>
      <c r="BS934" s="2">
        <v>1</v>
      </c>
      <c r="BT934" s="2">
        <v>1</v>
      </c>
      <c r="BU934" s="2">
        <v>1</v>
      </c>
      <c r="BV934" s="2">
        <v>1</v>
      </c>
      <c r="BW934" s="2">
        <v>1</v>
      </c>
      <c r="BX934" s="2">
        <v>1</v>
      </c>
      <c r="BY934" s="2" t="s">
        <v>3</v>
      </c>
      <c r="BZ934" s="2">
        <v>97</v>
      </c>
      <c r="CA934" s="2">
        <v>51</v>
      </c>
      <c r="CB934" s="2" t="s">
        <v>3</v>
      </c>
      <c r="CC934" s="2"/>
      <c r="CD934" s="2"/>
      <c r="CE934" s="2">
        <v>0</v>
      </c>
      <c r="CF934" s="2">
        <v>0</v>
      </c>
      <c r="CG934" s="2">
        <v>0</v>
      </c>
      <c r="CH934" s="2"/>
      <c r="CI934" s="2"/>
      <c r="CJ934" s="2"/>
      <c r="CK934" s="2"/>
      <c r="CL934" s="2"/>
      <c r="CM934" s="2">
        <v>0</v>
      </c>
      <c r="CN934" s="2" t="s">
        <v>3</v>
      </c>
      <c r="CO934" s="2">
        <v>0</v>
      </c>
      <c r="CP934" s="2">
        <f>0</f>
        <v>0</v>
      </c>
      <c r="CQ934" s="2">
        <f>0</f>
        <v>0</v>
      </c>
      <c r="CR934" s="2">
        <f>0</f>
        <v>0</v>
      </c>
      <c r="CS934" s="2">
        <f>0</f>
        <v>0</v>
      </c>
      <c r="CT934" s="2">
        <f>0</f>
        <v>0</v>
      </c>
      <c r="CU934" s="2">
        <f>0</f>
        <v>0</v>
      </c>
      <c r="CV934" s="2">
        <f>0</f>
        <v>0</v>
      </c>
      <c r="CW934" s="2">
        <f>0</f>
        <v>0</v>
      </c>
      <c r="CX934" s="2">
        <f>0</f>
        <v>0</v>
      </c>
      <c r="CY934" s="2">
        <f>0</f>
        <v>0</v>
      </c>
      <c r="CZ934" s="2">
        <f>0</f>
        <v>0</v>
      </c>
      <c r="DA934" s="2"/>
      <c r="DB934" s="2"/>
      <c r="DC934" s="2" t="s">
        <v>3</v>
      </c>
      <c r="DD934" s="2" t="s">
        <v>3</v>
      </c>
      <c r="DE934" s="2" t="s">
        <v>3</v>
      </c>
      <c r="DF934" s="2" t="s">
        <v>3</v>
      </c>
      <c r="DG934" s="2" t="s">
        <v>3</v>
      </c>
      <c r="DH934" s="2" t="s">
        <v>3</v>
      </c>
      <c r="DI934" s="2" t="s">
        <v>3</v>
      </c>
      <c r="DJ934" s="2" t="s">
        <v>3</v>
      </c>
      <c r="DK934" s="2" t="s">
        <v>3</v>
      </c>
      <c r="DL934" s="2" t="s">
        <v>3</v>
      </c>
      <c r="DM934" s="2" t="s">
        <v>3</v>
      </c>
      <c r="DN934" s="2">
        <v>0</v>
      </c>
      <c r="DO934" s="2">
        <v>0</v>
      </c>
      <c r="DP934" s="2">
        <v>1</v>
      </c>
      <c r="DQ934" s="2">
        <v>1</v>
      </c>
      <c r="DR934" s="2"/>
      <c r="DS934" s="2"/>
      <c r="DT934" s="2"/>
      <c r="DU934" s="2">
        <v>1013</v>
      </c>
      <c r="DV934" s="2" t="s">
        <v>153</v>
      </c>
      <c r="DW934" s="2" t="s">
        <v>153</v>
      </c>
      <c r="DX934" s="2">
        <v>1</v>
      </c>
      <c r="DY934" s="2"/>
      <c r="DZ934" s="2" t="s">
        <v>3</v>
      </c>
      <c r="EA934" s="2" t="s">
        <v>3</v>
      </c>
      <c r="EB934" s="2" t="s">
        <v>3</v>
      </c>
      <c r="EC934" s="2" t="s">
        <v>3</v>
      </c>
      <c r="ED934" s="2"/>
      <c r="EE934" s="2">
        <v>75084834</v>
      </c>
      <c r="EF934" s="2">
        <v>3</v>
      </c>
      <c r="EG934" s="2" t="s">
        <v>143</v>
      </c>
      <c r="EH934" s="2">
        <v>0</v>
      </c>
      <c r="EI934" s="2" t="s">
        <v>3</v>
      </c>
      <c r="EJ934" s="2">
        <v>2</v>
      </c>
      <c r="EK934" s="2">
        <v>108001</v>
      </c>
      <c r="EL934" s="2" t="s">
        <v>184</v>
      </c>
      <c r="EM934" s="2" t="s">
        <v>185</v>
      </c>
      <c r="EN934" s="2"/>
      <c r="EO934" s="2" t="s">
        <v>3</v>
      </c>
      <c r="EP934" s="2"/>
      <c r="EQ934" s="2">
        <v>0</v>
      </c>
      <c r="ER934" s="2">
        <v>0</v>
      </c>
      <c r="ES934" s="2">
        <v>0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>
        <v>0</v>
      </c>
      <c r="FR934" s="2">
        <v>0</v>
      </c>
      <c r="FS934" s="2">
        <v>0</v>
      </c>
      <c r="FT934" s="2"/>
      <c r="FU934" s="2"/>
      <c r="FV934" s="2"/>
      <c r="FW934" s="2"/>
      <c r="FX934" s="2">
        <v>97</v>
      </c>
      <c r="FY934" s="2">
        <v>51</v>
      </c>
      <c r="FZ934" s="2"/>
      <c r="GA934" s="2" t="s">
        <v>3</v>
      </c>
      <c r="GB934" s="2"/>
      <c r="GC934" s="2"/>
      <c r="GD934" s="2">
        <v>1</v>
      </c>
      <c r="GE934" s="2"/>
      <c r="GF934" s="2">
        <v>274903907</v>
      </c>
      <c r="GG934" s="2">
        <v>2</v>
      </c>
      <c r="GH934" s="2">
        <v>1</v>
      </c>
      <c r="GI934" s="2">
        <v>-2</v>
      </c>
      <c r="GJ934" s="2">
        <v>0</v>
      </c>
      <c r="GK934" s="2">
        <v>0</v>
      </c>
      <c r="GL934" s="2">
        <f>ROUND(IF(AND(BH934=3,BI934=3,FS934&lt;&gt;0),P934,0),2)</f>
        <v>0</v>
      </c>
      <c r="GM934" s="2">
        <f>ROUND(O934+X934+Y934,2)+GX934</f>
        <v>326.29000000000002</v>
      </c>
      <c r="GN934" s="2">
        <f>IF(OR(BI934=0,BI934=1),GM934-GX934,0)</f>
        <v>0</v>
      </c>
      <c r="GO934" s="2">
        <f>IF(BI934=2,GM934-GX934,0)</f>
        <v>326.29000000000002</v>
      </c>
      <c r="GP934" s="2">
        <f>IF(BI934=4,GM934-GX934,0)</f>
        <v>0</v>
      </c>
      <c r="GQ934" s="2"/>
      <c r="GR934" s="2">
        <v>0</v>
      </c>
      <c r="GS934" s="2">
        <v>3</v>
      </c>
      <c r="GT934" s="2">
        <v>0</v>
      </c>
      <c r="GU934" s="2" t="s">
        <v>3</v>
      </c>
      <c r="GV934" s="2">
        <f>ROUND((GT934),6)</f>
        <v>0</v>
      </c>
      <c r="GW934" s="2">
        <v>1</v>
      </c>
      <c r="GX934" s="2">
        <f>ROUND(HC934*I934,2)</f>
        <v>0</v>
      </c>
      <c r="GY934" s="2"/>
      <c r="GZ934" s="2"/>
      <c r="HA934" s="2">
        <v>0</v>
      </c>
      <c r="HB934" s="2">
        <v>0</v>
      </c>
      <c r="HC934" s="2">
        <f>0</f>
        <v>0</v>
      </c>
      <c r="HD934" s="2"/>
      <c r="HE934" s="2" t="s">
        <v>3</v>
      </c>
      <c r="HF934" s="2" t="s">
        <v>3</v>
      </c>
      <c r="HG934" s="2"/>
      <c r="HH934" s="2"/>
      <c r="HI934" s="2"/>
      <c r="HJ934" s="2"/>
      <c r="HK934" s="2"/>
      <c r="HL934" s="2"/>
      <c r="HM934" s="2" t="s">
        <v>3</v>
      </c>
      <c r="HN934" s="2" t="s">
        <v>186</v>
      </c>
      <c r="HO934" s="2" t="s">
        <v>187</v>
      </c>
      <c r="HP934" s="2" t="s">
        <v>184</v>
      </c>
      <c r="HQ934" s="2" t="s">
        <v>184</v>
      </c>
      <c r="HR934" s="2"/>
      <c r="HS934" s="2">
        <v>0</v>
      </c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>
        <v>0</v>
      </c>
      <c r="IL934" s="2"/>
      <c r="IM934" s="2"/>
      <c r="IN934" s="2"/>
      <c r="IO934" s="2"/>
      <c r="IP934" s="2"/>
      <c r="IQ934" s="2"/>
      <c r="IR934" s="2"/>
      <c r="IS934" s="2"/>
      <c r="IT934" s="2"/>
      <c r="IU934" s="2"/>
    </row>
    <row r="936" spans="1:255" x14ac:dyDescent="0.25">
      <c r="A936" s="3">
        <v>51</v>
      </c>
      <c r="B936" s="3">
        <f>B926</f>
        <v>1</v>
      </c>
      <c r="C936" s="3">
        <f>A926</f>
        <v>4</v>
      </c>
      <c r="D936" s="3">
        <f>ROW(A926)</f>
        <v>926</v>
      </c>
      <c r="E936" s="3"/>
      <c r="F936" s="3" t="str">
        <f>IF(F926&lt;&gt;"",F926,"")</f>
        <v>Новый раздел</v>
      </c>
      <c r="G936" s="3" t="str">
        <f>IF(G926&lt;&gt;"",G926,"")</f>
        <v>Прокладка кабеля (без напряжения)</v>
      </c>
      <c r="H936" s="3">
        <v>0</v>
      </c>
      <c r="I936" s="3"/>
      <c r="J936" s="3"/>
      <c r="K936" s="3"/>
      <c r="L936" s="3"/>
      <c r="M936" s="3"/>
      <c r="N936" s="3"/>
      <c r="O936" s="3">
        <f t="shared" ref="O936:T936" si="612">ROUND(AB936,2)</f>
        <v>209246.11</v>
      </c>
      <c r="P936" s="3">
        <f t="shared" si="612"/>
        <v>12629.55</v>
      </c>
      <c r="Q936" s="3">
        <f t="shared" si="612"/>
        <v>4499.88</v>
      </c>
      <c r="R936" s="3">
        <f t="shared" si="612"/>
        <v>2832.17</v>
      </c>
      <c r="S936" s="3">
        <f t="shared" si="612"/>
        <v>189284.51</v>
      </c>
      <c r="T936" s="3">
        <f t="shared" si="612"/>
        <v>0</v>
      </c>
      <c r="U936" s="3">
        <f>AH936</f>
        <v>236.67195199999998</v>
      </c>
      <c r="V936" s="3">
        <f>AI936</f>
        <v>2.9805200000000003</v>
      </c>
      <c r="W936" s="3">
        <f>ROUND(AJ936,2)</f>
        <v>0</v>
      </c>
      <c r="X936" s="3">
        <f>ROUND(AK936,2)</f>
        <v>186353.18</v>
      </c>
      <c r="Y936" s="3">
        <f>ROUND(AL936,2)</f>
        <v>97979.5</v>
      </c>
      <c r="Z936" s="3"/>
      <c r="AA936" s="3"/>
      <c r="AB936" s="3">
        <f>ROUND(SUMIF(AA930:AA934,"=78005709",O930:O934),2)</f>
        <v>209246.11</v>
      </c>
      <c r="AC936" s="3">
        <f>ROUND(SUMIF(AA930:AA934,"=78005709",P930:P934),2)</f>
        <v>12629.55</v>
      </c>
      <c r="AD936" s="3">
        <f>ROUND(SUMIF(AA930:AA934,"=78005709",Q930:Q934),2)</f>
        <v>4499.88</v>
      </c>
      <c r="AE936" s="3">
        <f>ROUND(SUMIF(AA930:AA934,"=78005709",R930:R934),2)</f>
        <v>2832.17</v>
      </c>
      <c r="AF936" s="3">
        <f>ROUND(SUMIF(AA930:AA934,"=78005709",S930:S934),2)</f>
        <v>189284.51</v>
      </c>
      <c r="AG936" s="3">
        <f>ROUND(SUMIF(AA930:AA934,"=78005709",T930:T934),2)</f>
        <v>0</v>
      </c>
      <c r="AH936" s="3">
        <f>SUMIF(AA930:AA934,"=78005709",U930:U934)</f>
        <v>236.67195199999998</v>
      </c>
      <c r="AI936" s="3">
        <f>SUMIF(AA930:AA934,"=78005709",V930:V934)</f>
        <v>2.9805200000000003</v>
      </c>
      <c r="AJ936" s="3">
        <f>ROUND(SUMIF(AA930:AA934,"=78005709",W930:W934),2)</f>
        <v>0</v>
      </c>
      <c r="AK936" s="3">
        <f>ROUND(SUMIF(AA930:AA934,"=78005709",X930:X934),2)</f>
        <v>186353.18</v>
      </c>
      <c r="AL936" s="3">
        <f>ROUND(SUMIF(AA930:AA934,"=78005709",Y930:Y934),2)</f>
        <v>97979.5</v>
      </c>
      <c r="AM936" s="3"/>
      <c r="AN936" s="3"/>
      <c r="AO936" s="3">
        <f t="shared" ref="AO936:BD936" si="613">ROUND(BX936,2)</f>
        <v>0</v>
      </c>
      <c r="AP936" s="3">
        <f t="shared" si="613"/>
        <v>0</v>
      </c>
      <c r="AQ936" s="3">
        <f t="shared" si="613"/>
        <v>0</v>
      </c>
      <c r="AR936" s="3">
        <f t="shared" si="613"/>
        <v>493578.79</v>
      </c>
      <c r="AS936" s="3">
        <f t="shared" si="613"/>
        <v>0</v>
      </c>
      <c r="AT936" s="3">
        <f t="shared" si="613"/>
        <v>493578.79</v>
      </c>
      <c r="AU936" s="3">
        <f t="shared" si="613"/>
        <v>0</v>
      </c>
      <c r="AV936" s="3">
        <f t="shared" si="613"/>
        <v>12629.55</v>
      </c>
      <c r="AW936" s="3">
        <f t="shared" si="613"/>
        <v>12629.55</v>
      </c>
      <c r="AX936" s="3">
        <f t="shared" si="613"/>
        <v>0</v>
      </c>
      <c r="AY936" s="3">
        <f t="shared" si="613"/>
        <v>12629.55</v>
      </c>
      <c r="AZ936" s="3">
        <f t="shared" si="613"/>
        <v>0</v>
      </c>
      <c r="BA936" s="3">
        <f t="shared" si="613"/>
        <v>0</v>
      </c>
      <c r="BB936" s="3">
        <f t="shared" si="613"/>
        <v>0</v>
      </c>
      <c r="BC936" s="3">
        <f t="shared" si="613"/>
        <v>0</v>
      </c>
      <c r="BD936" s="3">
        <f t="shared" si="613"/>
        <v>0</v>
      </c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>
        <f>ROUND(SUMIF(AA930:AA934,"=78005709",FQ930:FQ934),2)</f>
        <v>0</v>
      </c>
      <c r="BY936" s="3">
        <f>ROUND(SUMIF(AA930:AA934,"=78005709",FR930:FR934),2)</f>
        <v>0</v>
      </c>
      <c r="BZ936" s="3">
        <f>ROUND(SUMIF(AA930:AA934,"=78005709",GL930:GL934),2)</f>
        <v>0</v>
      </c>
      <c r="CA936" s="3">
        <f>ROUND(SUMIF(AA930:AA934,"=78005709",GM930:GM934),2)</f>
        <v>493578.79</v>
      </c>
      <c r="CB936" s="3">
        <f>ROUND(SUMIF(AA930:AA934,"=78005709",GN930:GN934),2)</f>
        <v>0</v>
      </c>
      <c r="CC936" s="3">
        <f>ROUND(SUMIF(AA930:AA934,"=78005709",GO930:GO934),2)</f>
        <v>493578.79</v>
      </c>
      <c r="CD936" s="3">
        <f>ROUND(SUMIF(AA930:AA934,"=78005709",GP930:GP934),2)</f>
        <v>0</v>
      </c>
      <c r="CE936" s="3">
        <f>AC936-BX936</f>
        <v>12629.55</v>
      </c>
      <c r="CF936" s="3">
        <f>AC936-BY936</f>
        <v>12629.55</v>
      </c>
      <c r="CG936" s="3">
        <f>BX936-BZ936</f>
        <v>0</v>
      </c>
      <c r="CH936" s="3">
        <f>AC936-BX936-BY936+BZ936</f>
        <v>12629.55</v>
      </c>
      <c r="CI936" s="3">
        <f>BY936-BZ936</f>
        <v>0</v>
      </c>
      <c r="CJ936" s="3">
        <f>ROUND(SUMIF(AA930:AA934,"=78005709",GX930:GX934),2)</f>
        <v>0</v>
      </c>
      <c r="CK936" s="3">
        <f>ROUND(SUMIF(AA930:AA934,"=78005709",GY930:GY934),2)</f>
        <v>0</v>
      </c>
      <c r="CL936" s="3">
        <f>ROUND(SUMIF(AA930:AA934,"=78005709",GZ930:GZ934),2)</f>
        <v>0</v>
      </c>
      <c r="CM936" s="3">
        <f>ROUND(SUMIF(AA930:AA934,"=78005709",HD930:HD934),2)</f>
        <v>0</v>
      </c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3"/>
      <c r="DA936" s="3"/>
      <c r="DB936" s="3"/>
      <c r="DC936" s="3"/>
      <c r="DD936" s="3"/>
      <c r="DE936" s="3"/>
      <c r="DF936" s="3"/>
      <c r="DG936" s="4"/>
      <c r="DH936" s="4"/>
      <c r="DI936" s="4"/>
      <c r="DJ936" s="4"/>
      <c r="DK936" s="4"/>
      <c r="DL936" s="4"/>
      <c r="DM936" s="4"/>
      <c r="DN936" s="4"/>
      <c r="DO936" s="4"/>
      <c r="DP936" s="4"/>
      <c r="DQ936" s="4"/>
      <c r="DR936" s="4"/>
      <c r="DS936" s="4"/>
      <c r="DT936" s="4"/>
      <c r="DU936" s="4"/>
      <c r="DV936" s="4"/>
      <c r="DW936" s="4"/>
      <c r="DX936" s="4"/>
      <c r="DY936" s="4"/>
      <c r="DZ936" s="4"/>
      <c r="EA936" s="4"/>
      <c r="EB936" s="4"/>
      <c r="EC936" s="4"/>
      <c r="ED936" s="4"/>
      <c r="EE936" s="4"/>
      <c r="EF936" s="4"/>
      <c r="EG936" s="4"/>
      <c r="EH936" s="4"/>
      <c r="EI936" s="4"/>
      <c r="EJ936" s="4"/>
      <c r="EK936" s="4"/>
      <c r="EL936" s="4"/>
      <c r="EM936" s="4"/>
      <c r="EN936" s="4"/>
      <c r="EO936" s="4"/>
      <c r="EP936" s="4"/>
      <c r="EQ936" s="4"/>
      <c r="ER936" s="4"/>
      <c r="ES936" s="4"/>
      <c r="ET936" s="4"/>
      <c r="EU936" s="4"/>
      <c r="EV936" s="4"/>
      <c r="EW936" s="4"/>
      <c r="EX936" s="4"/>
      <c r="EY936" s="4"/>
      <c r="EZ936" s="4"/>
      <c r="FA936" s="4"/>
      <c r="FB936" s="4"/>
      <c r="FC936" s="4"/>
      <c r="FD936" s="4"/>
      <c r="FE936" s="4"/>
      <c r="FF936" s="4"/>
      <c r="FG936" s="4"/>
      <c r="FH936" s="4"/>
      <c r="FI936" s="4"/>
      <c r="FJ936" s="4"/>
      <c r="FK936" s="4"/>
      <c r="FL936" s="4"/>
      <c r="FM936" s="4"/>
      <c r="FN936" s="4"/>
      <c r="FO936" s="4"/>
      <c r="FP936" s="4"/>
      <c r="FQ936" s="4"/>
      <c r="FR936" s="4"/>
      <c r="FS936" s="4"/>
      <c r="FT936" s="4"/>
      <c r="FU936" s="4"/>
      <c r="FV936" s="4"/>
      <c r="FW936" s="4"/>
      <c r="FX936" s="4"/>
      <c r="FY936" s="4"/>
      <c r="FZ936" s="4"/>
      <c r="GA936" s="4"/>
      <c r="GB936" s="4"/>
      <c r="GC936" s="4"/>
      <c r="GD936" s="4"/>
      <c r="GE936" s="4"/>
      <c r="GF936" s="4"/>
      <c r="GG936" s="4"/>
      <c r="GH936" s="4"/>
      <c r="GI936" s="4"/>
      <c r="GJ936" s="4"/>
      <c r="GK936" s="4"/>
      <c r="GL936" s="4"/>
      <c r="GM936" s="4"/>
      <c r="GN936" s="4"/>
      <c r="GO936" s="4"/>
      <c r="GP936" s="4"/>
      <c r="GQ936" s="4"/>
      <c r="GR936" s="4"/>
      <c r="GS936" s="4"/>
      <c r="GT936" s="4"/>
      <c r="GU936" s="4"/>
      <c r="GV936" s="4"/>
      <c r="GW936" s="4"/>
      <c r="GX936" s="4">
        <v>0</v>
      </c>
    </row>
    <row r="938" spans="1:255" x14ac:dyDescent="0.25">
      <c r="A938" s="5">
        <v>50</v>
      </c>
      <c r="B938" s="5">
        <v>0</v>
      </c>
      <c r="C938" s="5">
        <v>0</v>
      </c>
      <c r="D938" s="5">
        <v>1</v>
      </c>
      <c r="E938" s="5">
        <v>201</v>
      </c>
      <c r="F938" s="5">
        <f>ROUND(Source!O936,O938)</f>
        <v>209246.11</v>
      </c>
      <c r="G938" s="5" t="s">
        <v>46</v>
      </c>
      <c r="H938" s="5" t="s">
        <v>47</v>
      </c>
      <c r="I938" s="5"/>
      <c r="J938" s="5"/>
      <c r="K938" s="5">
        <v>201</v>
      </c>
      <c r="L938" s="5">
        <v>1</v>
      </c>
      <c r="M938" s="5">
        <v>3</v>
      </c>
      <c r="N938" s="5" t="s">
        <v>3</v>
      </c>
      <c r="O938" s="5">
        <v>2</v>
      </c>
      <c r="P938" s="5"/>
      <c r="Q938" s="5"/>
      <c r="R938" s="5"/>
      <c r="S938" s="5"/>
      <c r="T938" s="5"/>
      <c r="U938" s="5"/>
      <c r="V938" s="5"/>
      <c r="W938" s="5">
        <v>209246.11</v>
      </c>
      <c r="X938" s="5">
        <v>1</v>
      </c>
      <c r="Y938" s="5">
        <v>209246.11</v>
      </c>
      <c r="Z938" s="5"/>
      <c r="AA938" s="5"/>
      <c r="AB938" s="5"/>
    </row>
    <row r="939" spans="1:255" x14ac:dyDescent="0.25">
      <c r="A939" s="5">
        <v>50</v>
      </c>
      <c r="B939" s="5">
        <v>0</v>
      </c>
      <c r="C939" s="5">
        <v>0</v>
      </c>
      <c r="D939" s="5">
        <v>1</v>
      </c>
      <c r="E939" s="5">
        <v>202</v>
      </c>
      <c r="F939" s="5">
        <f>ROUND(Source!P936,O939)</f>
        <v>12629.55</v>
      </c>
      <c r="G939" s="5" t="s">
        <v>48</v>
      </c>
      <c r="H939" s="5" t="s">
        <v>49</v>
      </c>
      <c r="I939" s="5"/>
      <c r="J939" s="5"/>
      <c r="K939" s="5">
        <v>202</v>
      </c>
      <c r="L939" s="5">
        <v>2</v>
      </c>
      <c r="M939" s="5">
        <v>3</v>
      </c>
      <c r="N939" s="5" t="s">
        <v>3</v>
      </c>
      <c r="O939" s="5">
        <v>2</v>
      </c>
      <c r="P939" s="5"/>
      <c r="Q939" s="5"/>
      <c r="R939" s="5"/>
      <c r="S939" s="5"/>
      <c r="T939" s="5"/>
      <c r="U939" s="5"/>
      <c r="V939" s="5"/>
      <c r="W939" s="5">
        <v>12629.55</v>
      </c>
      <c r="X939" s="5">
        <v>1</v>
      </c>
      <c r="Y939" s="5">
        <v>12629.55</v>
      </c>
      <c r="Z939" s="5"/>
      <c r="AA939" s="5"/>
      <c r="AB939" s="5"/>
    </row>
    <row r="940" spans="1:255" x14ac:dyDescent="0.25">
      <c r="A940" s="5">
        <v>50</v>
      </c>
      <c r="B940" s="5">
        <v>0</v>
      </c>
      <c r="C940" s="5">
        <v>0</v>
      </c>
      <c r="D940" s="5">
        <v>1</v>
      </c>
      <c r="E940" s="5">
        <v>222</v>
      </c>
      <c r="F940" s="5">
        <f>ROUND(Source!AO936,O940)</f>
        <v>0</v>
      </c>
      <c r="G940" s="5" t="s">
        <v>50</v>
      </c>
      <c r="H940" s="5" t="s">
        <v>51</v>
      </c>
      <c r="I940" s="5"/>
      <c r="J940" s="5"/>
      <c r="K940" s="5">
        <v>222</v>
      </c>
      <c r="L940" s="5">
        <v>3</v>
      </c>
      <c r="M940" s="5">
        <v>3</v>
      </c>
      <c r="N940" s="5" t="s">
        <v>3</v>
      </c>
      <c r="O940" s="5">
        <v>2</v>
      </c>
      <c r="P940" s="5"/>
      <c r="Q940" s="5"/>
      <c r="R940" s="5"/>
      <c r="S940" s="5"/>
      <c r="T940" s="5"/>
      <c r="U940" s="5"/>
      <c r="V940" s="5"/>
      <c r="W940" s="5">
        <v>0</v>
      </c>
      <c r="X940" s="5">
        <v>1</v>
      </c>
      <c r="Y940" s="5">
        <v>0</v>
      </c>
      <c r="Z940" s="5"/>
      <c r="AA940" s="5"/>
      <c r="AB940" s="5"/>
    </row>
    <row r="941" spans="1:255" x14ac:dyDescent="0.25">
      <c r="A941" s="5">
        <v>50</v>
      </c>
      <c r="B941" s="5">
        <v>0</v>
      </c>
      <c r="C941" s="5">
        <v>0</v>
      </c>
      <c r="D941" s="5">
        <v>1</v>
      </c>
      <c r="E941" s="5">
        <v>225</v>
      </c>
      <c r="F941" s="5">
        <f>ROUND(Source!AV936,O941)</f>
        <v>12629.55</v>
      </c>
      <c r="G941" s="5" t="s">
        <v>52</v>
      </c>
      <c r="H941" s="5" t="s">
        <v>53</v>
      </c>
      <c r="I941" s="5"/>
      <c r="J941" s="5"/>
      <c r="K941" s="5">
        <v>225</v>
      </c>
      <c r="L941" s="5">
        <v>4</v>
      </c>
      <c r="M941" s="5">
        <v>3</v>
      </c>
      <c r="N941" s="5" t="s">
        <v>3</v>
      </c>
      <c r="O941" s="5">
        <v>2</v>
      </c>
      <c r="P941" s="5"/>
      <c r="Q941" s="5"/>
      <c r="R941" s="5"/>
      <c r="S941" s="5"/>
      <c r="T941" s="5"/>
      <c r="U941" s="5"/>
      <c r="V941" s="5"/>
      <c r="W941" s="5">
        <v>12629.55</v>
      </c>
      <c r="X941" s="5">
        <v>1</v>
      </c>
      <c r="Y941" s="5">
        <v>12629.55</v>
      </c>
      <c r="Z941" s="5"/>
      <c r="AA941" s="5"/>
      <c r="AB941" s="5"/>
    </row>
    <row r="942" spans="1:255" x14ac:dyDescent="0.25">
      <c r="A942" s="5">
        <v>50</v>
      </c>
      <c r="B942" s="5">
        <v>0</v>
      </c>
      <c r="C942" s="5">
        <v>0</v>
      </c>
      <c r="D942" s="5">
        <v>1</v>
      </c>
      <c r="E942" s="5">
        <v>226</v>
      </c>
      <c r="F942" s="5">
        <f>ROUND(Source!AW936,O942)</f>
        <v>12629.55</v>
      </c>
      <c r="G942" s="5" t="s">
        <v>54</v>
      </c>
      <c r="H942" s="5" t="s">
        <v>55</v>
      </c>
      <c r="I942" s="5"/>
      <c r="J942" s="5"/>
      <c r="K942" s="5">
        <v>226</v>
      </c>
      <c r="L942" s="5">
        <v>5</v>
      </c>
      <c r="M942" s="5">
        <v>3</v>
      </c>
      <c r="N942" s="5" t="s">
        <v>3</v>
      </c>
      <c r="O942" s="5">
        <v>2</v>
      </c>
      <c r="P942" s="5"/>
      <c r="Q942" s="5"/>
      <c r="R942" s="5"/>
      <c r="S942" s="5"/>
      <c r="T942" s="5"/>
      <c r="U942" s="5"/>
      <c r="V942" s="5"/>
      <c r="W942" s="5">
        <v>12629.55</v>
      </c>
      <c r="X942" s="5">
        <v>1</v>
      </c>
      <c r="Y942" s="5">
        <v>12629.55</v>
      </c>
      <c r="Z942" s="5"/>
      <c r="AA942" s="5"/>
      <c r="AB942" s="5"/>
    </row>
    <row r="943" spans="1:255" x14ac:dyDescent="0.25">
      <c r="A943" s="5">
        <v>50</v>
      </c>
      <c r="B943" s="5">
        <v>0</v>
      </c>
      <c r="C943" s="5">
        <v>0</v>
      </c>
      <c r="D943" s="5">
        <v>1</v>
      </c>
      <c r="E943" s="5">
        <v>227</v>
      </c>
      <c r="F943" s="5">
        <f>ROUND(Source!AX936,O943)</f>
        <v>0</v>
      </c>
      <c r="G943" s="5" t="s">
        <v>56</v>
      </c>
      <c r="H943" s="5" t="s">
        <v>57</v>
      </c>
      <c r="I943" s="5"/>
      <c r="J943" s="5"/>
      <c r="K943" s="5">
        <v>227</v>
      </c>
      <c r="L943" s="5">
        <v>6</v>
      </c>
      <c r="M943" s="5">
        <v>3</v>
      </c>
      <c r="N943" s="5" t="s">
        <v>3</v>
      </c>
      <c r="O943" s="5">
        <v>2</v>
      </c>
      <c r="P943" s="5"/>
      <c r="Q943" s="5"/>
      <c r="R943" s="5"/>
      <c r="S943" s="5"/>
      <c r="T943" s="5"/>
      <c r="U943" s="5"/>
      <c r="V943" s="5"/>
      <c r="W943" s="5">
        <v>0</v>
      </c>
      <c r="X943" s="5">
        <v>1</v>
      </c>
      <c r="Y943" s="5">
        <v>0</v>
      </c>
      <c r="Z943" s="5"/>
      <c r="AA943" s="5"/>
      <c r="AB943" s="5"/>
    </row>
    <row r="944" spans="1:255" x14ac:dyDescent="0.25">
      <c r="A944" s="5">
        <v>50</v>
      </c>
      <c r="B944" s="5">
        <v>0</v>
      </c>
      <c r="C944" s="5">
        <v>0</v>
      </c>
      <c r="D944" s="5">
        <v>1</v>
      </c>
      <c r="E944" s="5">
        <v>228</v>
      </c>
      <c r="F944" s="5">
        <f>ROUND(Source!AY936,O944)</f>
        <v>12629.55</v>
      </c>
      <c r="G944" s="5" t="s">
        <v>58</v>
      </c>
      <c r="H944" s="5" t="s">
        <v>59</v>
      </c>
      <c r="I944" s="5"/>
      <c r="J944" s="5"/>
      <c r="K944" s="5">
        <v>228</v>
      </c>
      <c r="L944" s="5">
        <v>7</v>
      </c>
      <c r="M944" s="5">
        <v>3</v>
      </c>
      <c r="N944" s="5" t="s">
        <v>3</v>
      </c>
      <c r="O944" s="5">
        <v>2</v>
      </c>
      <c r="P944" s="5"/>
      <c r="Q944" s="5"/>
      <c r="R944" s="5"/>
      <c r="S944" s="5"/>
      <c r="T944" s="5"/>
      <c r="U944" s="5"/>
      <c r="V944" s="5"/>
      <c r="W944" s="5">
        <v>12629.55</v>
      </c>
      <c r="X944" s="5">
        <v>1</v>
      </c>
      <c r="Y944" s="5">
        <v>12629.55</v>
      </c>
      <c r="Z944" s="5"/>
      <c r="AA944" s="5"/>
      <c r="AB944" s="5"/>
    </row>
    <row r="945" spans="1:28" x14ac:dyDescent="0.25">
      <c r="A945" s="5">
        <v>50</v>
      </c>
      <c r="B945" s="5">
        <v>0</v>
      </c>
      <c r="C945" s="5">
        <v>0</v>
      </c>
      <c r="D945" s="5">
        <v>1</v>
      </c>
      <c r="E945" s="5">
        <v>216</v>
      </c>
      <c r="F945" s="5">
        <f>ROUND(Source!AP936,O945)</f>
        <v>0</v>
      </c>
      <c r="G945" s="5" t="s">
        <v>60</v>
      </c>
      <c r="H945" s="5" t="s">
        <v>61</v>
      </c>
      <c r="I945" s="5"/>
      <c r="J945" s="5"/>
      <c r="K945" s="5">
        <v>216</v>
      </c>
      <c r="L945" s="5">
        <v>8</v>
      </c>
      <c r="M945" s="5">
        <v>3</v>
      </c>
      <c r="N945" s="5" t="s">
        <v>3</v>
      </c>
      <c r="O945" s="5">
        <v>2</v>
      </c>
      <c r="P945" s="5"/>
      <c r="Q945" s="5"/>
      <c r="R945" s="5"/>
      <c r="S945" s="5"/>
      <c r="T945" s="5"/>
      <c r="U945" s="5"/>
      <c r="V945" s="5"/>
      <c r="W945" s="5">
        <v>0</v>
      </c>
      <c r="X945" s="5">
        <v>1</v>
      </c>
      <c r="Y945" s="5">
        <v>0</v>
      </c>
      <c r="Z945" s="5"/>
      <c r="AA945" s="5"/>
      <c r="AB945" s="5"/>
    </row>
    <row r="946" spans="1:28" x14ac:dyDescent="0.25">
      <c r="A946" s="5">
        <v>50</v>
      </c>
      <c r="B946" s="5">
        <v>0</v>
      </c>
      <c r="C946" s="5">
        <v>0</v>
      </c>
      <c r="D946" s="5">
        <v>1</v>
      </c>
      <c r="E946" s="5">
        <v>223</v>
      </c>
      <c r="F946" s="5">
        <f>ROUND(Source!AQ936,O946)</f>
        <v>0</v>
      </c>
      <c r="G946" s="5" t="s">
        <v>62</v>
      </c>
      <c r="H946" s="5" t="s">
        <v>63</v>
      </c>
      <c r="I946" s="5"/>
      <c r="J946" s="5"/>
      <c r="K946" s="5">
        <v>223</v>
      </c>
      <c r="L946" s="5">
        <v>9</v>
      </c>
      <c r="M946" s="5">
        <v>3</v>
      </c>
      <c r="N946" s="5" t="s">
        <v>3</v>
      </c>
      <c r="O946" s="5">
        <v>2</v>
      </c>
      <c r="P946" s="5"/>
      <c r="Q946" s="5"/>
      <c r="R946" s="5"/>
      <c r="S946" s="5"/>
      <c r="T946" s="5"/>
      <c r="U946" s="5"/>
      <c r="V946" s="5"/>
      <c r="W946" s="5">
        <v>0</v>
      </c>
      <c r="X946" s="5">
        <v>1</v>
      </c>
      <c r="Y946" s="5">
        <v>0</v>
      </c>
      <c r="Z946" s="5"/>
      <c r="AA946" s="5"/>
      <c r="AB946" s="5"/>
    </row>
    <row r="947" spans="1:28" x14ac:dyDescent="0.25">
      <c r="A947" s="5">
        <v>50</v>
      </c>
      <c r="B947" s="5">
        <v>0</v>
      </c>
      <c r="C947" s="5">
        <v>0</v>
      </c>
      <c r="D947" s="5">
        <v>1</v>
      </c>
      <c r="E947" s="5">
        <v>229</v>
      </c>
      <c r="F947" s="5">
        <f>ROUND(Source!AZ936,O947)</f>
        <v>0</v>
      </c>
      <c r="G947" s="5" t="s">
        <v>64</v>
      </c>
      <c r="H947" s="5" t="s">
        <v>65</v>
      </c>
      <c r="I947" s="5"/>
      <c r="J947" s="5"/>
      <c r="K947" s="5">
        <v>229</v>
      </c>
      <c r="L947" s="5">
        <v>10</v>
      </c>
      <c r="M947" s="5">
        <v>3</v>
      </c>
      <c r="N947" s="5" t="s">
        <v>3</v>
      </c>
      <c r="O947" s="5">
        <v>2</v>
      </c>
      <c r="P947" s="5"/>
      <c r="Q947" s="5"/>
      <c r="R947" s="5"/>
      <c r="S947" s="5"/>
      <c r="T947" s="5"/>
      <c r="U947" s="5"/>
      <c r="V947" s="5"/>
      <c r="W947" s="5">
        <v>0</v>
      </c>
      <c r="X947" s="5">
        <v>1</v>
      </c>
      <c r="Y947" s="5">
        <v>0</v>
      </c>
      <c r="Z947" s="5"/>
      <c r="AA947" s="5"/>
      <c r="AB947" s="5"/>
    </row>
    <row r="948" spans="1:28" x14ac:dyDescent="0.25">
      <c r="A948" s="5">
        <v>50</v>
      </c>
      <c r="B948" s="5">
        <v>0</v>
      </c>
      <c r="C948" s="5">
        <v>0</v>
      </c>
      <c r="D948" s="5">
        <v>1</v>
      </c>
      <c r="E948" s="5">
        <v>203</v>
      </c>
      <c r="F948" s="5">
        <f>ROUND(Source!Q936,O948)</f>
        <v>4499.88</v>
      </c>
      <c r="G948" s="5" t="s">
        <v>66</v>
      </c>
      <c r="H948" s="5" t="s">
        <v>67</v>
      </c>
      <c r="I948" s="5"/>
      <c r="J948" s="5"/>
      <c r="K948" s="5">
        <v>203</v>
      </c>
      <c r="L948" s="5">
        <v>11</v>
      </c>
      <c r="M948" s="5">
        <v>3</v>
      </c>
      <c r="N948" s="5" t="s">
        <v>3</v>
      </c>
      <c r="O948" s="5">
        <v>2</v>
      </c>
      <c r="P948" s="5"/>
      <c r="Q948" s="5"/>
      <c r="R948" s="5"/>
      <c r="S948" s="5"/>
      <c r="T948" s="5"/>
      <c r="U948" s="5"/>
      <c r="V948" s="5"/>
      <c r="W948" s="5">
        <v>4499.8799999999992</v>
      </c>
      <c r="X948" s="5">
        <v>1</v>
      </c>
      <c r="Y948" s="5">
        <v>4499.8799999999992</v>
      </c>
      <c r="Z948" s="5"/>
      <c r="AA948" s="5"/>
      <c r="AB948" s="5"/>
    </row>
    <row r="949" spans="1:28" x14ac:dyDescent="0.25">
      <c r="A949" s="5">
        <v>50</v>
      </c>
      <c r="B949" s="5">
        <v>0</v>
      </c>
      <c r="C949" s="5">
        <v>0</v>
      </c>
      <c r="D949" s="5">
        <v>1</v>
      </c>
      <c r="E949" s="5">
        <v>231</v>
      </c>
      <c r="F949" s="5">
        <f>ROUND(Source!BB936,O949)</f>
        <v>0</v>
      </c>
      <c r="G949" s="5" t="s">
        <v>68</v>
      </c>
      <c r="H949" s="5" t="s">
        <v>69</v>
      </c>
      <c r="I949" s="5"/>
      <c r="J949" s="5"/>
      <c r="K949" s="5">
        <v>231</v>
      </c>
      <c r="L949" s="5">
        <v>12</v>
      </c>
      <c r="M949" s="5">
        <v>3</v>
      </c>
      <c r="N949" s="5" t="s">
        <v>3</v>
      </c>
      <c r="O949" s="5">
        <v>2</v>
      </c>
      <c r="P949" s="5"/>
      <c r="Q949" s="5"/>
      <c r="R949" s="5"/>
      <c r="S949" s="5"/>
      <c r="T949" s="5"/>
      <c r="U949" s="5"/>
      <c r="V949" s="5"/>
      <c r="W949" s="5">
        <v>0</v>
      </c>
      <c r="X949" s="5">
        <v>1</v>
      </c>
      <c r="Y949" s="5">
        <v>0</v>
      </c>
      <c r="Z949" s="5"/>
      <c r="AA949" s="5"/>
      <c r="AB949" s="5"/>
    </row>
    <row r="950" spans="1:28" x14ac:dyDescent="0.25">
      <c r="A950" s="5">
        <v>50</v>
      </c>
      <c r="B950" s="5">
        <v>0</v>
      </c>
      <c r="C950" s="5">
        <v>0</v>
      </c>
      <c r="D950" s="5">
        <v>1</v>
      </c>
      <c r="E950" s="5">
        <v>204</v>
      </c>
      <c r="F950" s="5">
        <f>ROUND(Source!R936,O950)</f>
        <v>2832.17</v>
      </c>
      <c r="G950" s="5" t="s">
        <v>70</v>
      </c>
      <c r="H950" s="5" t="s">
        <v>71</v>
      </c>
      <c r="I950" s="5"/>
      <c r="J950" s="5"/>
      <c r="K950" s="5">
        <v>204</v>
      </c>
      <c r="L950" s="5">
        <v>13</v>
      </c>
      <c r="M950" s="5">
        <v>3</v>
      </c>
      <c r="N950" s="5" t="s">
        <v>3</v>
      </c>
      <c r="O950" s="5">
        <v>2</v>
      </c>
      <c r="P950" s="5"/>
      <c r="Q950" s="5"/>
      <c r="R950" s="5"/>
      <c r="S950" s="5"/>
      <c r="T950" s="5"/>
      <c r="U950" s="5"/>
      <c r="V950" s="5"/>
      <c r="W950" s="5">
        <v>2832.17</v>
      </c>
      <c r="X950" s="5">
        <v>1</v>
      </c>
      <c r="Y950" s="5">
        <v>2832.17</v>
      </c>
      <c r="Z950" s="5"/>
      <c r="AA950" s="5"/>
      <c r="AB950" s="5"/>
    </row>
    <row r="951" spans="1:28" x14ac:dyDescent="0.25">
      <c r="A951" s="5">
        <v>50</v>
      </c>
      <c r="B951" s="5">
        <v>0</v>
      </c>
      <c r="C951" s="5">
        <v>0</v>
      </c>
      <c r="D951" s="5">
        <v>1</v>
      </c>
      <c r="E951" s="5">
        <v>205</v>
      </c>
      <c r="F951" s="5">
        <f>ROUND(Source!S936,O951)</f>
        <v>189284.51</v>
      </c>
      <c r="G951" s="5" t="s">
        <v>72</v>
      </c>
      <c r="H951" s="5" t="s">
        <v>73</v>
      </c>
      <c r="I951" s="5"/>
      <c r="J951" s="5"/>
      <c r="K951" s="5">
        <v>205</v>
      </c>
      <c r="L951" s="5">
        <v>14</v>
      </c>
      <c r="M951" s="5">
        <v>3</v>
      </c>
      <c r="N951" s="5" t="s">
        <v>3</v>
      </c>
      <c r="O951" s="5">
        <v>2</v>
      </c>
      <c r="P951" s="5"/>
      <c r="Q951" s="5"/>
      <c r="R951" s="5"/>
      <c r="S951" s="5"/>
      <c r="T951" s="5"/>
      <c r="U951" s="5"/>
      <c r="V951" s="5"/>
      <c r="W951" s="5">
        <v>189284.50999999998</v>
      </c>
      <c r="X951" s="5">
        <v>1</v>
      </c>
      <c r="Y951" s="5">
        <v>189284.50999999998</v>
      </c>
      <c r="Z951" s="5"/>
      <c r="AA951" s="5"/>
      <c r="AB951" s="5"/>
    </row>
    <row r="952" spans="1:28" x14ac:dyDescent="0.25">
      <c r="A952" s="5">
        <v>50</v>
      </c>
      <c r="B952" s="5">
        <v>0</v>
      </c>
      <c r="C952" s="5">
        <v>0</v>
      </c>
      <c r="D952" s="5">
        <v>1</v>
      </c>
      <c r="E952" s="5">
        <v>232</v>
      </c>
      <c r="F952" s="5">
        <f>ROUND(Source!BC936,O952)</f>
        <v>0</v>
      </c>
      <c r="G952" s="5" t="s">
        <v>74</v>
      </c>
      <c r="H952" s="5" t="s">
        <v>75</v>
      </c>
      <c r="I952" s="5"/>
      <c r="J952" s="5"/>
      <c r="K952" s="5">
        <v>232</v>
      </c>
      <c r="L952" s="5">
        <v>15</v>
      </c>
      <c r="M952" s="5">
        <v>3</v>
      </c>
      <c r="N952" s="5" t="s">
        <v>3</v>
      </c>
      <c r="O952" s="5">
        <v>2</v>
      </c>
      <c r="P952" s="5"/>
      <c r="Q952" s="5"/>
      <c r="R952" s="5"/>
      <c r="S952" s="5"/>
      <c r="T952" s="5"/>
      <c r="U952" s="5"/>
      <c r="V952" s="5"/>
      <c r="W952" s="5">
        <v>0</v>
      </c>
      <c r="X952" s="5">
        <v>1</v>
      </c>
      <c r="Y952" s="5">
        <v>0</v>
      </c>
      <c r="Z952" s="5"/>
      <c r="AA952" s="5"/>
      <c r="AB952" s="5"/>
    </row>
    <row r="953" spans="1:28" x14ac:dyDescent="0.25">
      <c r="A953" s="5">
        <v>50</v>
      </c>
      <c r="B953" s="5">
        <v>0</v>
      </c>
      <c r="C953" s="5">
        <v>0</v>
      </c>
      <c r="D953" s="5">
        <v>1</v>
      </c>
      <c r="E953" s="5">
        <v>214</v>
      </c>
      <c r="F953" s="5">
        <f>ROUND(Source!AS936,O953)</f>
        <v>0</v>
      </c>
      <c r="G953" s="5" t="s">
        <v>76</v>
      </c>
      <c r="H953" s="5" t="s">
        <v>77</v>
      </c>
      <c r="I953" s="5"/>
      <c r="J953" s="5"/>
      <c r="K953" s="5">
        <v>214</v>
      </c>
      <c r="L953" s="5">
        <v>16</v>
      </c>
      <c r="M953" s="5">
        <v>3</v>
      </c>
      <c r="N953" s="5" t="s">
        <v>3</v>
      </c>
      <c r="O953" s="5">
        <v>2</v>
      </c>
      <c r="P953" s="5"/>
      <c r="Q953" s="5"/>
      <c r="R953" s="5"/>
      <c r="S953" s="5"/>
      <c r="T953" s="5"/>
      <c r="U953" s="5"/>
      <c r="V953" s="5"/>
      <c r="W953" s="5">
        <v>0</v>
      </c>
      <c r="X953" s="5">
        <v>1</v>
      </c>
      <c r="Y953" s="5">
        <v>0</v>
      </c>
      <c r="Z953" s="5"/>
      <c r="AA953" s="5"/>
      <c r="AB953" s="5"/>
    </row>
    <row r="954" spans="1:28" x14ac:dyDescent="0.25">
      <c r="A954" s="5">
        <v>50</v>
      </c>
      <c r="B954" s="5">
        <v>0</v>
      </c>
      <c r="C954" s="5">
        <v>0</v>
      </c>
      <c r="D954" s="5">
        <v>1</v>
      </c>
      <c r="E954" s="5">
        <v>215</v>
      </c>
      <c r="F954" s="5">
        <f>ROUND(Source!AT936,O954)</f>
        <v>493578.79</v>
      </c>
      <c r="G954" s="5" t="s">
        <v>78</v>
      </c>
      <c r="H954" s="5" t="s">
        <v>79</v>
      </c>
      <c r="I954" s="5"/>
      <c r="J954" s="5"/>
      <c r="K954" s="5">
        <v>215</v>
      </c>
      <c r="L954" s="5">
        <v>17</v>
      </c>
      <c r="M954" s="5">
        <v>3</v>
      </c>
      <c r="N954" s="5" t="s">
        <v>3</v>
      </c>
      <c r="O954" s="5">
        <v>2</v>
      </c>
      <c r="P954" s="5"/>
      <c r="Q954" s="5"/>
      <c r="R954" s="5"/>
      <c r="S954" s="5"/>
      <c r="T954" s="5"/>
      <c r="U954" s="5"/>
      <c r="V954" s="5"/>
      <c r="W954" s="5">
        <v>493578.79</v>
      </c>
      <c r="X954" s="5">
        <v>1</v>
      </c>
      <c r="Y954" s="5">
        <v>493578.79</v>
      </c>
      <c r="Z954" s="5"/>
      <c r="AA954" s="5"/>
      <c r="AB954" s="5"/>
    </row>
    <row r="955" spans="1:28" x14ac:dyDescent="0.25">
      <c r="A955" s="5">
        <v>50</v>
      </c>
      <c r="B955" s="5">
        <v>0</v>
      </c>
      <c r="C955" s="5">
        <v>0</v>
      </c>
      <c r="D955" s="5">
        <v>1</v>
      </c>
      <c r="E955" s="5">
        <v>217</v>
      </c>
      <c r="F955" s="5">
        <f>ROUND(Source!AU936,O955)</f>
        <v>0</v>
      </c>
      <c r="G955" s="5" t="s">
        <v>80</v>
      </c>
      <c r="H955" s="5" t="s">
        <v>81</v>
      </c>
      <c r="I955" s="5"/>
      <c r="J955" s="5"/>
      <c r="K955" s="5">
        <v>217</v>
      </c>
      <c r="L955" s="5">
        <v>18</v>
      </c>
      <c r="M955" s="5">
        <v>3</v>
      </c>
      <c r="N955" s="5" t="s">
        <v>3</v>
      </c>
      <c r="O955" s="5">
        <v>2</v>
      </c>
      <c r="P955" s="5"/>
      <c r="Q955" s="5"/>
      <c r="R955" s="5"/>
      <c r="S955" s="5"/>
      <c r="T955" s="5"/>
      <c r="U955" s="5"/>
      <c r="V955" s="5"/>
      <c r="W955" s="5">
        <v>0</v>
      </c>
      <c r="X955" s="5">
        <v>1</v>
      </c>
      <c r="Y955" s="5">
        <v>0</v>
      </c>
      <c r="Z955" s="5"/>
      <c r="AA955" s="5"/>
      <c r="AB955" s="5"/>
    </row>
    <row r="956" spans="1:28" x14ac:dyDescent="0.25">
      <c r="A956" s="5">
        <v>50</v>
      </c>
      <c r="B956" s="5">
        <v>0</v>
      </c>
      <c r="C956" s="5">
        <v>0</v>
      </c>
      <c r="D956" s="5">
        <v>1</v>
      </c>
      <c r="E956" s="5">
        <v>230</v>
      </c>
      <c r="F956" s="5">
        <f>ROUND(Source!BA936,O956)</f>
        <v>0</v>
      </c>
      <c r="G956" s="5" t="s">
        <v>82</v>
      </c>
      <c r="H956" s="5" t="s">
        <v>83</v>
      </c>
      <c r="I956" s="5"/>
      <c r="J956" s="5"/>
      <c r="K956" s="5">
        <v>230</v>
      </c>
      <c r="L956" s="5">
        <v>19</v>
      </c>
      <c r="M956" s="5">
        <v>3</v>
      </c>
      <c r="N956" s="5" t="s">
        <v>3</v>
      </c>
      <c r="O956" s="5">
        <v>2</v>
      </c>
      <c r="P956" s="5"/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/>
      <c r="AA956" s="5"/>
      <c r="AB956" s="5"/>
    </row>
    <row r="957" spans="1:28" x14ac:dyDescent="0.25">
      <c r="A957" s="5">
        <v>50</v>
      </c>
      <c r="B957" s="5">
        <v>0</v>
      </c>
      <c r="C957" s="5">
        <v>0</v>
      </c>
      <c r="D957" s="5">
        <v>1</v>
      </c>
      <c r="E957" s="5">
        <v>206</v>
      </c>
      <c r="F957" s="5">
        <f>ROUND(Source!T936,O957)</f>
        <v>0</v>
      </c>
      <c r="G957" s="5" t="s">
        <v>84</v>
      </c>
      <c r="H957" s="5" t="s">
        <v>85</v>
      </c>
      <c r="I957" s="5"/>
      <c r="J957" s="5"/>
      <c r="K957" s="5">
        <v>206</v>
      </c>
      <c r="L957" s="5">
        <v>20</v>
      </c>
      <c r="M957" s="5">
        <v>3</v>
      </c>
      <c r="N957" s="5" t="s">
        <v>3</v>
      </c>
      <c r="O957" s="5">
        <v>2</v>
      </c>
      <c r="P957" s="5"/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/>
      <c r="AA957" s="5"/>
      <c r="AB957" s="5"/>
    </row>
    <row r="958" spans="1:28" x14ac:dyDescent="0.25">
      <c r="A958" s="5">
        <v>50</v>
      </c>
      <c r="B958" s="5">
        <v>0</v>
      </c>
      <c r="C958" s="5">
        <v>0</v>
      </c>
      <c r="D958" s="5">
        <v>1</v>
      </c>
      <c r="E958" s="5">
        <v>207</v>
      </c>
      <c r="F958" s="5">
        <f>ROUND(Source!U936,O958)</f>
        <v>236.671952</v>
      </c>
      <c r="G958" s="5" t="s">
        <v>86</v>
      </c>
      <c r="H958" s="5" t="s">
        <v>87</v>
      </c>
      <c r="I958" s="5"/>
      <c r="J958" s="5"/>
      <c r="K958" s="5">
        <v>207</v>
      </c>
      <c r="L958" s="5">
        <v>21</v>
      </c>
      <c r="M958" s="5">
        <v>3</v>
      </c>
      <c r="N958" s="5" t="s">
        <v>3</v>
      </c>
      <c r="O958" s="5">
        <v>7</v>
      </c>
      <c r="P958" s="5"/>
      <c r="Q958" s="5"/>
      <c r="R958" s="5"/>
      <c r="S958" s="5"/>
      <c r="T958" s="5"/>
      <c r="U958" s="5"/>
      <c r="V958" s="5"/>
      <c r="W958" s="5">
        <v>236.671952</v>
      </c>
      <c r="X958" s="5">
        <v>1</v>
      </c>
      <c r="Y958" s="5">
        <v>236.671952</v>
      </c>
      <c r="Z958" s="5"/>
      <c r="AA958" s="5"/>
      <c r="AB958" s="5"/>
    </row>
    <row r="959" spans="1:28" x14ac:dyDescent="0.25">
      <c r="A959" s="5">
        <v>50</v>
      </c>
      <c r="B959" s="5">
        <v>0</v>
      </c>
      <c r="C959" s="5">
        <v>0</v>
      </c>
      <c r="D959" s="5">
        <v>1</v>
      </c>
      <c r="E959" s="5">
        <v>208</v>
      </c>
      <c r="F959" s="5">
        <f>ROUND(Source!V936,O959)</f>
        <v>2.9805199999999998</v>
      </c>
      <c r="G959" s="5" t="s">
        <v>88</v>
      </c>
      <c r="H959" s="5" t="s">
        <v>89</v>
      </c>
      <c r="I959" s="5"/>
      <c r="J959" s="5"/>
      <c r="K959" s="5">
        <v>208</v>
      </c>
      <c r="L959" s="5">
        <v>22</v>
      </c>
      <c r="M959" s="5">
        <v>3</v>
      </c>
      <c r="N959" s="5" t="s">
        <v>3</v>
      </c>
      <c r="O959" s="5">
        <v>7</v>
      </c>
      <c r="P959" s="5"/>
      <c r="Q959" s="5"/>
      <c r="R959" s="5"/>
      <c r="S959" s="5"/>
      <c r="T959" s="5"/>
      <c r="U959" s="5"/>
      <c r="V959" s="5"/>
      <c r="W959" s="5">
        <v>2.9805199999999998</v>
      </c>
      <c r="X959" s="5">
        <v>1</v>
      </c>
      <c r="Y959" s="5">
        <v>2.9805199999999998</v>
      </c>
      <c r="Z959" s="5"/>
      <c r="AA959" s="5"/>
      <c r="AB959" s="5"/>
    </row>
    <row r="960" spans="1:28" x14ac:dyDescent="0.25">
      <c r="A960" s="5">
        <v>50</v>
      </c>
      <c r="B960" s="5">
        <v>0</v>
      </c>
      <c r="C960" s="5">
        <v>0</v>
      </c>
      <c r="D960" s="5">
        <v>1</v>
      </c>
      <c r="E960" s="5">
        <v>209</v>
      </c>
      <c r="F960" s="5">
        <f>ROUND(Source!W936,O960)</f>
        <v>0</v>
      </c>
      <c r="G960" s="5" t="s">
        <v>90</v>
      </c>
      <c r="H960" s="5" t="s">
        <v>91</v>
      </c>
      <c r="I960" s="5"/>
      <c r="J960" s="5"/>
      <c r="K960" s="5">
        <v>209</v>
      </c>
      <c r="L960" s="5">
        <v>23</v>
      </c>
      <c r="M960" s="5">
        <v>3</v>
      </c>
      <c r="N960" s="5" t="s">
        <v>3</v>
      </c>
      <c r="O960" s="5">
        <v>2</v>
      </c>
      <c r="P960" s="5"/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/>
      <c r="AA960" s="5"/>
      <c r="AB960" s="5"/>
    </row>
    <row r="961" spans="1:255" x14ac:dyDescent="0.25">
      <c r="A961" s="5">
        <v>50</v>
      </c>
      <c r="B961" s="5">
        <v>0</v>
      </c>
      <c r="C961" s="5">
        <v>0</v>
      </c>
      <c r="D961" s="5">
        <v>1</v>
      </c>
      <c r="E961" s="5">
        <v>233</v>
      </c>
      <c r="F961" s="5">
        <f>ROUND(Source!BD936,O961)</f>
        <v>0</v>
      </c>
      <c r="G961" s="5" t="s">
        <v>92</v>
      </c>
      <c r="H961" s="5" t="s">
        <v>93</v>
      </c>
      <c r="I961" s="5"/>
      <c r="J961" s="5"/>
      <c r="K961" s="5">
        <v>233</v>
      </c>
      <c r="L961" s="5">
        <v>24</v>
      </c>
      <c r="M961" s="5">
        <v>3</v>
      </c>
      <c r="N961" s="5" t="s">
        <v>3</v>
      </c>
      <c r="O961" s="5">
        <v>2</v>
      </c>
      <c r="P961" s="5"/>
      <c r="Q961" s="5"/>
      <c r="R961" s="5"/>
      <c r="S961" s="5"/>
      <c r="T961" s="5"/>
      <c r="U961" s="5"/>
      <c r="V961" s="5"/>
      <c r="W961" s="5">
        <v>0</v>
      </c>
      <c r="X961" s="5">
        <v>1</v>
      </c>
      <c r="Y961" s="5">
        <v>0</v>
      </c>
      <c r="Z961" s="5"/>
      <c r="AA961" s="5"/>
      <c r="AB961" s="5"/>
    </row>
    <row r="962" spans="1:255" x14ac:dyDescent="0.25">
      <c r="A962" s="5">
        <v>50</v>
      </c>
      <c r="B962" s="5">
        <v>0</v>
      </c>
      <c r="C962" s="5">
        <v>0</v>
      </c>
      <c r="D962" s="5">
        <v>1</v>
      </c>
      <c r="E962" s="5">
        <v>210</v>
      </c>
      <c r="F962" s="5">
        <f>ROUND(Source!X936,O962)</f>
        <v>186353.18</v>
      </c>
      <c r="G962" s="5" t="s">
        <v>94</v>
      </c>
      <c r="H962" s="5" t="s">
        <v>95</v>
      </c>
      <c r="I962" s="5"/>
      <c r="J962" s="5"/>
      <c r="K962" s="5">
        <v>210</v>
      </c>
      <c r="L962" s="5">
        <v>25</v>
      </c>
      <c r="M962" s="5">
        <v>3</v>
      </c>
      <c r="N962" s="5" t="s">
        <v>3</v>
      </c>
      <c r="O962" s="5">
        <v>2</v>
      </c>
      <c r="P962" s="5"/>
      <c r="Q962" s="5"/>
      <c r="R962" s="5"/>
      <c r="S962" s="5"/>
      <c r="T962" s="5"/>
      <c r="U962" s="5"/>
      <c r="V962" s="5"/>
      <c r="W962" s="5">
        <v>186353.18</v>
      </c>
      <c r="X962" s="5">
        <v>1</v>
      </c>
      <c r="Y962" s="5">
        <v>186353.18</v>
      </c>
      <c r="Z962" s="5"/>
      <c r="AA962" s="5"/>
      <c r="AB962" s="5"/>
    </row>
    <row r="963" spans="1:255" x14ac:dyDescent="0.25">
      <c r="A963" s="5">
        <v>50</v>
      </c>
      <c r="B963" s="5">
        <v>0</v>
      </c>
      <c r="C963" s="5">
        <v>0</v>
      </c>
      <c r="D963" s="5">
        <v>1</v>
      </c>
      <c r="E963" s="5">
        <v>211</v>
      </c>
      <c r="F963" s="5">
        <f>ROUND(Source!Y936,O963)</f>
        <v>97979.5</v>
      </c>
      <c r="G963" s="5" t="s">
        <v>96</v>
      </c>
      <c r="H963" s="5" t="s">
        <v>97</v>
      </c>
      <c r="I963" s="5"/>
      <c r="J963" s="5"/>
      <c r="K963" s="5">
        <v>211</v>
      </c>
      <c r="L963" s="5">
        <v>26</v>
      </c>
      <c r="M963" s="5">
        <v>3</v>
      </c>
      <c r="N963" s="5" t="s">
        <v>3</v>
      </c>
      <c r="O963" s="5">
        <v>2</v>
      </c>
      <c r="P963" s="5"/>
      <c r="Q963" s="5"/>
      <c r="R963" s="5"/>
      <c r="S963" s="5"/>
      <c r="T963" s="5"/>
      <c r="U963" s="5"/>
      <c r="V963" s="5"/>
      <c r="W963" s="5">
        <v>97979.5</v>
      </c>
      <c r="X963" s="5">
        <v>1</v>
      </c>
      <c r="Y963" s="5">
        <v>97979.5</v>
      </c>
      <c r="Z963" s="5"/>
      <c r="AA963" s="5"/>
      <c r="AB963" s="5"/>
    </row>
    <row r="964" spans="1:255" x14ac:dyDescent="0.25">
      <c r="A964" s="5">
        <v>50</v>
      </c>
      <c r="B964" s="5">
        <v>0</v>
      </c>
      <c r="C964" s="5">
        <v>0</v>
      </c>
      <c r="D964" s="5">
        <v>1</v>
      </c>
      <c r="E964" s="5">
        <v>224</v>
      </c>
      <c r="F964" s="5">
        <f>ROUND(Source!AR936,O964)</f>
        <v>493578.79</v>
      </c>
      <c r="G964" s="5" t="s">
        <v>98</v>
      </c>
      <c r="H964" s="5" t="s">
        <v>99</v>
      </c>
      <c r="I964" s="5"/>
      <c r="J964" s="5"/>
      <c r="K964" s="5">
        <v>224</v>
      </c>
      <c r="L964" s="5">
        <v>27</v>
      </c>
      <c r="M964" s="5">
        <v>3</v>
      </c>
      <c r="N964" s="5" t="s">
        <v>3</v>
      </c>
      <c r="O964" s="5">
        <v>2</v>
      </c>
      <c r="P964" s="5"/>
      <c r="Q964" s="5"/>
      <c r="R964" s="5"/>
      <c r="S964" s="5"/>
      <c r="T964" s="5"/>
      <c r="U964" s="5"/>
      <c r="V964" s="5"/>
      <c r="W964" s="5">
        <v>493578.79</v>
      </c>
      <c r="X964" s="5">
        <v>1</v>
      </c>
      <c r="Y964" s="5">
        <v>493578.79</v>
      </c>
      <c r="Z964" s="5"/>
      <c r="AA964" s="5"/>
      <c r="AB964" s="5"/>
    </row>
    <row r="966" spans="1:255" x14ac:dyDescent="0.25">
      <c r="A966" s="1">
        <v>4</v>
      </c>
      <c r="B966" s="1">
        <v>1</v>
      </c>
      <c r="C966" s="1"/>
      <c r="D966" s="1">
        <f>ROW(A973)</f>
        <v>973</v>
      </c>
      <c r="E966" s="1"/>
      <c r="F966" s="1" t="s">
        <v>18</v>
      </c>
      <c r="G966" s="1" t="s">
        <v>238</v>
      </c>
      <c r="H966" s="1" t="s">
        <v>3</v>
      </c>
      <c r="I966" s="1">
        <v>0</v>
      </c>
      <c r="J966" s="1"/>
      <c r="K966" s="1">
        <v>0</v>
      </c>
      <c r="L966" s="1"/>
      <c r="M966" s="1" t="s">
        <v>3</v>
      </c>
      <c r="N966" s="1"/>
      <c r="O966" s="1"/>
      <c r="P966" s="1"/>
      <c r="Q966" s="1"/>
      <c r="R966" s="1"/>
      <c r="S966" s="1">
        <v>0</v>
      </c>
      <c r="T966" s="1"/>
      <c r="U966" s="1" t="s">
        <v>3</v>
      </c>
      <c r="V966" s="1">
        <v>2</v>
      </c>
      <c r="W966" s="1"/>
      <c r="X966" s="1"/>
      <c r="Y966" s="1"/>
      <c r="Z966" s="1"/>
      <c r="AA966" s="1"/>
      <c r="AB966" s="1" t="s">
        <v>3</v>
      </c>
      <c r="AC966" s="1" t="s">
        <v>3</v>
      </c>
      <c r="AD966" s="1" t="s">
        <v>3</v>
      </c>
      <c r="AE966" s="1" t="s">
        <v>3</v>
      </c>
      <c r="AF966" s="1" t="s">
        <v>3</v>
      </c>
      <c r="AG966" s="1" t="s">
        <v>3</v>
      </c>
      <c r="AH966" s="1"/>
      <c r="AI966" s="1"/>
      <c r="AJ966" s="1"/>
      <c r="AK966" s="1"/>
      <c r="AL966" s="1"/>
      <c r="AM966" s="1"/>
      <c r="AN966" s="1"/>
      <c r="AO966" s="1"/>
      <c r="AP966" s="1" t="s">
        <v>3</v>
      </c>
      <c r="AQ966" s="1" t="s">
        <v>3</v>
      </c>
      <c r="AR966" s="1" t="s">
        <v>3</v>
      </c>
      <c r="AS966" s="1"/>
      <c r="AT966" s="1"/>
      <c r="AU966" s="1"/>
      <c r="AV966" s="1"/>
      <c r="AW966" s="1"/>
      <c r="AX966" s="1"/>
      <c r="AY966" s="1"/>
      <c r="AZ966" s="1" t="s">
        <v>3</v>
      </c>
      <c r="BA966" s="1"/>
      <c r="BB966" s="1" t="s">
        <v>3</v>
      </c>
      <c r="BC966" s="1" t="s">
        <v>3</v>
      </c>
      <c r="BD966" s="1" t="s">
        <v>3</v>
      </c>
      <c r="BE966" s="1" t="s">
        <v>3</v>
      </c>
      <c r="BF966" s="1" t="s">
        <v>3</v>
      </c>
      <c r="BG966" s="1" t="s">
        <v>3</v>
      </c>
      <c r="BH966" s="1" t="s">
        <v>3</v>
      </c>
      <c r="BI966" s="1" t="s">
        <v>3</v>
      </c>
      <c r="BJ966" s="1" t="s">
        <v>3</v>
      </c>
      <c r="BK966" s="1" t="s">
        <v>3</v>
      </c>
      <c r="BL966" s="1" t="s">
        <v>3</v>
      </c>
      <c r="BM966" s="1" t="s">
        <v>3</v>
      </c>
      <c r="BN966" s="1" t="s">
        <v>3</v>
      </c>
      <c r="BO966" s="1" t="s">
        <v>3</v>
      </c>
      <c r="BP966" s="1" t="s">
        <v>3</v>
      </c>
      <c r="BQ966" s="1"/>
      <c r="BR966" s="1"/>
      <c r="BS966" s="1"/>
      <c r="BT966" s="1"/>
      <c r="BU966" s="1"/>
      <c r="BV966" s="1"/>
      <c r="BW966" s="1"/>
      <c r="BX966" s="1">
        <v>0</v>
      </c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>
        <v>0</v>
      </c>
    </row>
    <row r="968" spans="1:255" x14ac:dyDescent="0.25">
      <c r="A968" s="3">
        <v>52</v>
      </c>
      <c r="B968" s="3">
        <f t="shared" ref="B968:G968" si="614">B973</f>
        <v>1</v>
      </c>
      <c r="C968" s="3">
        <f t="shared" si="614"/>
        <v>4</v>
      </c>
      <c r="D968" s="3">
        <f t="shared" si="614"/>
        <v>966</v>
      </c>
      <c r="E968" s="3">
        <f t="shared" si="614"/>
        <v>0</v>
      </c>
      <c r="F968" s="3" t="str">
        <f t="shared" si="614"/>
        <v>Новый раздел</v>
      </c>
      <c r="G968" s="3" t="str">
        <f t="shared" si="614"/>
        <v>Материалы</v>
      </c>
      <c r="H968" s="3"/>
      <c r="I968" s="3"/>
      <c r="J968" s="3"/>
      <c r="K968" s="3"/>
      <c r="L968" s="3"/>
      <c r="M968" s="3"/>
      <c r="N968" s="3"/>
      <c r="O968" s="3">
        <f t="shared" ref="O968:AT968" si="615">O973</f>
        <v>3968531.54</v>
      </c>
      <c r="P968" s="3">
        <f t="shared" si="615"/>
        <v>3968531.54</v>
      </c>
      <c r="Q968" s="3">
        <f t="shared" si="615"/>
        <v>0</v>
      </c>
      <c r="R968" s="3">
        <f t="shared" si="615"/>
        <v>0</v>
      </c>
      <c r="S968" s="3">
        <f t="shared" si="615"/>
        <v>0</v>
      </c>
      <c r="T968" s="3">
        <f t="shared" si="615"/>
        <v>0</v>
      </c>
      <c r="U968" s="3">
        <f t="shared" si="615"/>
        <v>0</v>
      </c>
      <c r="V968" s="3">
        <f t="shared" si="615"/>
        <v>0</v>
      </c>
      <c r="W968" s="3">
        <f t="shared" si="615"/>
        <v>0</v>
      </c>
      <c r="X968" s="3">
        <f t="shared" si="615"/>
        <v>0</v>
      </c>
      <c r="Y968" s="3">
        <f t="shared" si="615"/>
        <v>0</v>
      </c>
      <c r="Z968" s="3">
        <f t="shared" si="615"/>
        <v>0</v>
      </c>
      <c r="AA968" s="3">
        <f t="shared" si="615"/>
        <v>0</v>
      </c>
      <c r="AB968" s="3">
        <f t="shared" si="615"/>
        <v>3968531.54</v>
      </c>
      <c r="AC968" s="3">
        <f t="shared" si="615"/>
        <v>3968531.54</v>
      </c>
      <c r="AD968" s="3">
        <f t="shared" si="615"/>
        <v>0</v>
      </c>
      <c r="AE968" s="3">
        <f t="shared" si="615"/>
        <v>0</v>
      </c>
      <c r="AF968" s="3">
        <f t="shared" si="615"/>
        <v>0</v>
      </c>
      <c r="AG968" s="3">
        <f t="shared" si="615"/>
        <v>0</v>
      </c>
      <c r="AH968" s="3">
        <f t="shared" si="615"/>
        <v>0</v>
      </c>
      <c r="AI968" s="3">
        <f t="shared" si="615"/>
        <v>0</v>
      </c>
      <c r="AJ968" s="3">
        <f t="shared" si="615"/>
        <v>0</v>
      </c>
      <c r="AK968" s="3">
        <f t="shared" si="615"/>
        <v>0</v>
      </c>
      <c r="AL968" s="3">
        <f t="shared" si="615"/>
        <v>0</v>
      </c>
      <c r="AM968" s="3">
        <f t="shared" si="615"/>
        <v>0</v>
      </c>
      <c r="AN968" s="3">
        <f t="shared" si="615"/>
        <v>0</v>
      </c>
      <c r="AO968" s="3">
        <f t="shared" si="615"/>
        <v>0</v>
      </c>
      <c r="AP968" s="3">
        <f t="shared" si="615"/>
        <v>0</v>
      </c>
      <c r="AQ968" s="3">
        <f t="shared" si="615"/>
        <v>0</v>
      </c>
      <c r="AR968" s="3">
        <f t="shared" si="615"/>
        <v>3968531.54</v>
      </c>
      <c r="AS968" s="3">
        <f t="shared" si="615"/>
        <v>0</v>
      </c>
      <c r="AT968" s="3">
        <f t="shared" si="615"/>
        <v>3968531.54</v>
      </c>
      <c r="AU968" s="3">
        <f t="shared" ref="AU968:BZ968" si="616">AU973</f>
        <v>0</v>
      </c>
      <c r="AV968" s="3">
        <f t="shared" si="616"/>
        <v>3968531.54</v>
      </c>
      <c r="AW968" s="3">
        <f t="shared" si="616"/>
        <v>3968531.54</v>
      </c>
      <c r="AX968" s="3">
        <f t="shared" si="616"/>
        <v>0</v>
      </c>
      <c r="AY968" s="3">
        <f t="shared" si="616"/>
        <v>3968531.54</v>
      </c>
      <c r="AZ968" s="3">
        <f t="shared" si="616"/>
        <v>0</v>
      </c>
      <c r="BA968" s="3">
        <f t="shared" si="616"/>
        <v>0</v>
      </c>
      <c r="BB968" s="3">
        <f t="shared" si="616"/>
        <v>0</v>
      </c>
      <c r="BC968" s="3">
        <f t="shared" si="616"/>
        <v>0</v>
      </c>
      <c r="BD968" s="3">
        <f t="shared" si="616"/>
        <v>0</v>
      </c>
      <c r="BE968" s="3">
        <f t="shared" si="616"/>
        <v>0</v>
      </c>
      <c r="BF968" s="3">
        <f t="shared" si="616"/>
        <v>0</v>
      </c>
      <c r="BG968" s="3">
        <f t="shared" si="616"/>
        <v>0</v>
      </c>
      <c r="BH968" s="3">
        <f t="shared" si="616"/>
        <v>0</v>
      </c>
      <c r="BI968" s="3">
        <f t="shared" si="616"/>
        <v>0</v>
      </c>
      <c r="BJ968" s="3">
        <f t="shared" si="616"/>
        <v>0</v>
      </c>
      <c r="BK968" s="3">
        <f t="shared" si="616"/>
        <v>0</v>
      </c>
      <c r="BL968" s="3">
        <f t="shared" si="616"/>
        <v>0</v>
      </c>
      <c r="BM968" s="3">
        <f t="shared" si="616"/>
        <v>0</v>
      </c>
      <c r="BN968" s="3">
        <f t="shared" si="616"/>
        <v>0</v>
      </c>
      <c r="BO968" s="3">
        <f t="shared" si="616"/>
        <v>0</v>
      </c>
      <c r="BP968" s="3">
        <f t="shared" si="616"/>
        <v>0</v>
      </c>
      <c r="BQ968" s="3">
        <f t="shared" si="616"/>
        <v>0</v>
      </c>
      <c r="BR968" s="3">
        <f t="shared" si="616"/>
        <v>0</v>
      </c>
      <c r="BS968" s="3">
        <f t="shared" si="616"/>
        <v>0</v>
      </c>
      <c r="BT968" s="3">
        <f t="shared" si="616"/>
        <v>0</v>
      </c>
      <c r="BU968" s="3">
        <f t="shared" si="616"/>
        <v>0</v>
      </c>
      <c r="BV968" s="3">
        <f t="shared" si="616"/>
        <v>0</v>
      </c>
      <c r="BW968" s="3">
        <f t="shared" si="616"/>
        <v>0</v>
      </c>
      <c r="BX968" s="3">
        <f t="shared" si="616"/>
        <v>0</v>
      </c>
      <c r="BY968" s="3">
        <f t="shared" si="616"/>
        <v>0</v>
      </c>
      <c r="BZ968" s="3">
        <f t="shared" si="616"/>
        <v>0</v>
      </c>
      <c r="CA968" s="3">
        <f t="shared" ref="CA968:DF968" si="617">CA973</f>
        <v>3968531.54</v>
      </c>
      <c r="CB968" s="3">
        <f t="shared" si="617"/>
        <v>0</v>
      </c>
      <c r="CC968" s="3">
        <f t="shared" si="617"/>
        <v>3968531.54</v>
      </c>
      <c r="CD968" s="3">
        <f t="shared" si="617"/>
        <v>0</v>
      </c>
      <c r="CE968" s="3">
        <f t="shared" si="617"/>
        <v>3968531.54</v>
      </c>
      <c r="CF968" s="3">
        <f t="shared" si="617"/>
        <v>3968531.54</v>
      </c>
      <c r="CG968" s="3">
        <f t="shared" si="617"/>
        <v>0</v>
      </c>
      <c r="CH968" s="3">
        <f t="shared" si="617"/>
        <v>3968531.54</v>
      </c>
      <c r="CI968" s="3">
        <f t="shared" si="617"/>
        <v>0</v>
      </c>
      <c r="CJ968" s="3">
        <f t="shared" si="617"/>
        <v>0</v>
      </c>
      <c r="CK968" s="3">
        <f t="shared" si="617"/>
        <v>0</v>
      </c>
      <c r="CL968" s="3">
        <f t="shared" si="617"/>
        <v>0</v>
      </c>
      <c r="CM968" s="3">
        <f t="shared" si="617"/>
        <v>0</v>
      </c>
      <c r="CN968" s="3">
        <f t="shared" si="617"/>
        <v>0</v>
      </c>
      <c r="CO968" s="3">
        <f t="shared" si="617"/>
        <v>0</v>
      </c>
      <c r="CP968" s="3">
        <f t="shared" si="617"/>
        <v>0</v>
      </c>
      <c r="CQ968" s="3">
        <f t="shared" si="617"/>
        <v>0</v>
      </c>
      <c r="CR968" s="3">
        <f t="shared" si="617"/>
        <v>0</v>
      </c>
      <c r="CS968" s="3">
        <f t="shared" si="617"/>
        <v>0</v>
      </c>
      <c r="CT968" s="3">
        <f t="shared" si="617"/>
        <v>0</v>
      </c>
      <c r="CU968" s="3">
        <f t="shared" si="617"/>
        <v>0</v>
      </c>
      <c r="CV968" s="3">
        <f t="shared" si="617"/>
        <v>0</v>
      </c>
      <c r="CW968" s="3">
        <f t="shared" si="617"/>
        <v>0</v>
      </c>
      <c r="CX968" s="3">
        <f t="shared" si="617"/>
        <v>0</v>
      </c>
      <c r="CY968" s="3">
        <f t="shared" si="617"/>
        <v>0</v>
      </c>
      <c r="CZ968" s="3">
        <f t="shared" si="617"/>
        <v>0</v>
      </c>
      <c r="DA968" s="3">
        <f t="shared" si="617"/>
        <v>0</v>
      </c>
      <c r="DB968" s="3">
        <f t="shared" si="617"/>
        <v>0</v>
      </c>
      <c r="DC968" s="3">
        <f t="shared" si="617"/>
        <v>0</v>
      </c>
      <c r="DD968" s="3">
        <f t="shared" si="617"/>
        <v>0</v>
      </c>
      <c r="DE968" s="3">
        <f t="shared" si="617"/>
        <v>0</v>
      </c>
      <c r="DF968" s="3">
        <f t="shared" si="617"/>
        <v>0</v>
      </c>
      <c r="DG968" s="4">
        <f t="shared" ref="DG968:EL968" si="618">DG973</f>
        <v>0</v>
      </c>
      <c r="DH968" s="4">
        <f t="shared" si="618"/>
        <v>0</v>
      </c>
      <c r="DI968" s="4">
        <f t="shared" si="618"/>
        <v>0</v>
      </c>
      <c r="DJ968" s="4">
        <f t="shared" si="618"/>
        <v>0</v>
      </c>
      <c r="DK968" s="4">
        <f t="shared" si="618"/>
        <v>0</v>
      </c>
      <c r="DL968" s="4">
        <f t="shared" si="618"/>
        <v>0</v>
      </c>
      <c r="DM968" s="4">
        <f t="shared" si="618"/>
        <v>0</v>
      </c>
      <c r="DN968" s="4">
        <f t="shared" si="618"/>
        <v>0</v>
      </c>
      <c r="DO968" s="4">
        <f t="shared" si="618"/>
        <v>0</v>
      </c>
      <c r="DP968" s="4">
        <f t="shared" si="618"/>
        <v>0</v>
      </c>
      <c r="DQ968" s="4">
        <f t="shared" si="618"/>
        <v>0</v>
      </c>
      <c r="DR968" s="4">
        <f t="shared" si="618"/>
        <v>0</v>
      </c>
      <c r="DS968" s="4">
        <f t="shared" si="618"/>
        <v>0</v>
      </c>
      <c r="DT968" s="4">
        <f t="shared" si="618"/>
        <v>0</v>
      </c>
      <c r="DU968" s="4">
        <f t="shared" si="618"/>
        <v>0</v>
      </c>
      <c r="DV968" s="4">
        <f t="shared" si="618"/>
        <v>0</v>
      </c>
      <c r="DW968" s="4">
        <f t="shared" si="618"/>
        <v>0</v>
      </c>
      <c r="DX968" s="4">
        <f t="shared" si="618"/>
        <v>0</v>
      </c>
      <c r="DY968" s="4">
        <f t="shared" si="618"/>
        <v>0</v>
      </c>
      <c r="DZ968" s="4">
        <f t="shared" si="618"/>
        <v>0</v>
      </c>
      <c r="EA968" s="4">
        <f t="shared" si="618"/>
        <v>0</v>
      </c>
      <c r="EB968" s="4">
        <f t="shared" si="618"/>
        <v>0</v>
      </c>
      <c r="EC968" s="4">
        <f t="shared" si="618"/>
        <v>0</v>
      </c>
      <c r="ED968" s="4">
        <f t="shared" si="618"/>
        <v>0</v>
      </c>
      <c r="EE968" s="4">
        <f t="shared" si="618"/>
        <v>0</v>
      </c>
      <c r="EF968" s="4">
        <f t="shared" si="618"/>
        <v>0</v>
      </c>
      <c r="EG968" s="4">
        <f t="shared" si="618"/>
        <v>0</v>
      </c>
      <c r="EH968" s="4">
        <f t="shared" si="618"/>
        <v>0</v>
      </c>
      <c r="EI968" s="4">
        <f t="shared" si="618"/>
        <v>0</v>
      </c>
      <c r="EJ968" s="4">
        <f t="shared" si="618"/>
        <v>0</v>
      </c>
      <c r="EK968" s="4">
        <f t="shared" si="618"/>
        <v>0</v>
      </c>
      <c r="EL968" s="4">
        <f t="shared" si="618"/>
        <v>0</v>
      </c>
      <c r="EM968" s="4">
        <f t="shared" ref="EM968:FR968" si="619">EM973</f>
        <v>0</v>
      </c>
      <c r="EN968" s="4">
        <f t="shared" si="619"/>
        <v>0</v>
      </c>
      <c r="EO968" s="4">
        <f t="shared" si="619"/>
        <v>0</v>
      </c>
      <c r="EP968" s="4">
        <f t="shared" si="619"/>
        <v>0</v>
      </c>
      <c r="EQ968" s="4">
        <f t="shared" si="619"/>
        <v>0</v>
      </c>
      <c r="ER968" s="4">
        <f t="shared" si="619"/>
        <v>0</v>
      </c>
      <c r="ES968" s="4">
        <f t="shared" si="619"/>
        <v>0</v>
      </c>
      <c r="ET968" s="4">
        <f t="shared" si="619"/>
        <v>0</v>
      </c>
      <c r="EU968" s="4">
        <f t="shared" si="619"/>
        <v>0</v>
      </c>
      <c r="EV968" s="4">
        <f t="shared" si="619"/>
        <v>0</v>
      </c>
      <c r="EW968" s="4">
        <f t="shared" si="619"/>
        <v>0</v>
      </c>
      <c r="EX968" s="4">
        <f t="shared" si="619"/>
        <v>0</v>
      </c>
      <c r="EY968" s="4">
        <f t="shared" si="619"/>
        <v>0</v>
      </c>
      <c r="EZ968" s="4">
        <f t="shared" si="619"/>
        <v>0</v>
      </c>
      <c r="FA968" s="4">
        <f t="shared" si="619"/>
        <v>0</v>
      </c>
      <c r="FB968" s="4">
        <f t="shared" si="619"/>
        <v>0</v>
      </c>
      <c r="FC968" s="4">
        <f t="shared" si="619"/>
        <v>0</v>
      </c>
      <c r="FD968" s="4">
        <f t="shared" si="619"/>
        <v>0</v>
      </c>
      <c r="FE968" s="4">
        <f t="shared" si="619"/>
        <v>0</v>
      </c>
      <c r="FF968" s="4">
        <f t="shared" si="619"/>
        <v>0</v>
      </c>
      <c r="FG968" s="4">
        <f t="shared" si="619"/>
        <v>0</v>
      </c>
      <c r="FH968" s="4">
        <f t="shared" si="619"/>
        <v>0</v>
      </c>
      <c r="FI968" s="4">
        <f t="shared" si="619"/>
        <v>0</v>
      </c>
      <c r="FJ968" s="4">
        <f t="shared" si="619"/>
        <v>0</v>
      </c>
      <c r="FK968" s="4">
        <f t="shared" si="619"/>
        <v>0</v>
      </c>
      <c r="FL968" s="4">
        <f t="shared" si="619"/>
        <v>0</v>
      </c>
      <c r="FM968" s="4">
        <f t="shared" si="619"/>
        <v>0</v>
      </c>
      <c r="FN968" s="4">
        <f t="shared" si="619"/>
        <v>0</v>
      </c>
      <c r="FO968" s="4">
        <f t="shared" si="619"/>
        <v>0</v>
      </c>
      <c r="FP968" s="4">
        <f t="shared" si="619"/>
        <v>0</v>
      </c>
      <c r="FQ968" s="4">
        <f t="shared" si="619"/>
        <v>0</v>
      </c>
      <c r="FR968" s="4">
        <f t="shared" si="619"/>
        <v>0</v>
      </c>
      <c r="FS968" s="4">
        <f t="shared" ref="FS968:GX968" si="620">FS973</f>
        <v>0</v>
      </c>
      <c r="FT968" s="4">
        <f t="shared" si="620"/>
        <v>0</v>
      </c>
      <c r="FU968" s="4">
        <f t="shared" si="620"/>
        <v>0</v>
      </c>
      <c r="FV968" s="4">
        <f t="shared" si="620"/>
        <v>0</v>
      </c>
      <c r="FW968" s="4">
        <f t="shared" si="620"/>
        <v>0</v>
      </c>
      <c r="FX968" s="4">
        <f t="shared" si="620"/>
        <v>0</v>
      </c>
      <c r="FY968" s="4">
        <f t="shared" si="620"/>
        <v>0</v>
      </c>
      <c r="FZ968" s="4">
        <f t="shared" si="620"/>
        <v>0</v>
      </c>
      <c r="GA968" s="4">
        <f t="shared" si="620"/>
        <v>0</v>
      </c>
      <c r="GB968" s="4">
        <f t="shared" si="620"/>
        <v>0</v>
      </c>
      <c r="GC968" s="4">
        <f t="shared" si="620"/>
        <v>0</v>
      </c>
      <c r="GD968" s="4">
        <f t="shared" si="620"/>
        <v>0</v>
      </c>
      <c r="GE968" s="4">
        <f t="shared" si="620"/>
        <v>0</v>
      </c>
      <c r="GF968" s="4">
        <f t="shared" si="620"/>
        <v>0</v>
      </c>
      <c r="GG968" s="4">
        <f t="shared" si="620"/>
        <v>0</v>
      </c>
      <c r="GH968" s="4">
        <f t="shared" si="620"/>
        <v>0</v>
      </c>
      <c r="GI968" s="4">
        <f t="shared" si="620"/>
        <v>0</v>
      </c>
      <c r="GJ968" s="4">
        <f t="shared" si="620"/>
        <v>0</v>
      </c>
      <c r="GK968" s="4">
        <f t="shared" si="620"/>
        <v>0</v>
      </c>
      <c r="GL968" s="4">
        <f t="shared" si="620"/>
        <v>0</v>
      </c>
      <c r="GM968" s="4">
        <f t="shared" si="620"/>
        <v>0</v>
      </c>
      <c r="GN968" s="4">
        <f t="shared" si="620"/>
        <v>0</v>
      </c>
      <c r="GO968" s="4">
        <f t="shared" si="620"/>
        <v>0</v>
      </c>
      <c r="GP968" s="4">
        <f t="shared" si="620"/>
        <v>0</v>
      </c>
      <c r="GQ968" s="4">
        <f t="shared" si="620"/>
        <v>0</v>
      </c>
      <c r="GR968" s="4">
        <f t="shared" si="620"/>
        <v>0</v>
      </c>
      <c r="GS968" s="4">
        <f t="shared" si="620"/>
        <v>0</v>
      </c>
      <c r="GT968" s="4">
        <f t="shared" si="620"/>
        <v>0</v>
      </c>
      <c r="GU968" s="4">
        <f t="shared" si="620"/>
        <v>0</v>
      </c>
      <c r="GV968" s="4">
        <f t="shared" si="620"/>
        <v>0</v>
      </c>
      <c r="GW968" s="4">
        <f t="shared" si="620"/>
        <v>0</v>
      </c>
      <c r="GX968" s="4">
        <f t="shared" si="620"/>
        <v>0</v>
      </c>
    </row>
    <row r="970" spans="1:255" x14ac:dyDescent="0.25">
      <c r="A970" s="2">
        <v>17</v>
      </c>
      <c r="B970" s="2">
        <v>1</v>
      </c>
      <c r="C970" s="2"/>
      <c r="D970" s="2"/>
      <c r="E970" s="2" t="s">
        <v>239</v>
      </c>
      <c r="F970" s="2" t="s">
        <v>240</v>
      </c>
      <c r="G970" s="2" t="s">
        <v>241</v>
      </c>
      <c r="H970" s="2" t="s">
        <v>115</v>
      </c>
      <c r="I970" s="2">
        <v>1375.3</v>
      </c>
      <c r="J970" s="2">
        <v>0</v>
      </c>
      <c r="K970" s="2">
        <v>1375.3</v>
      </c>
      <c r="L970" s="2"/>
      <c r="M970" s="2"/>
      <c r="N970" s="2"/>
      <c r="O970" s="2">
        <f>ROUND(CP970,2)</f>
        <v>3955294.04</v>
      </c>
      <c r="P970" s="2">
        <f>ROUND(CQ970*I970,2)</f>
        <v>3955294.04</v>
      </c>
      <c r="Q970" s="2">
        <f>ROUND(CR970*I970,2)</f>
        <v>0</v>
      </c>
      <c r="R970" s="2">
        <f>ROUND(CS970*I970,2)</f>
        <v>0</v>
      </c>
      <c r="S970" s="2">
        <f>ROUND(CT970*I970,2)</f>
        <v>0</v>
      </c>
      <c r="T970" s="2">
        <f>ROUND(CU970*I970,2)</f>
        <v>0</v>
      </c>
      <c r="U970" s="2">
        <f>ROUND(CV970*I970,7)</f>
        <v>0</v>
      </c>
      <c r="V970" s="2">
        <f>ROUND(CW970*I970,7)</f>
        <v>0</v>
      </c>
      <c r="W970" s="2">
        <f>ROUND(CX970*I970,2)</f>
        <v>0</v>
      </c>
      <c r="X970" s="2">
        <f>ROUND(CY970,2)</f>
        <v>0</v>
      </c>
      <c r="Y970" s="2">
        <f>ROUND(CZ970,2)</f>
        <v>0</v>
      </c>
      <c r="Z970" s="2"/>
      <c r="AA970" s="2">
        <v>78005709</v>
      </c>
      <c r="AB970" s="2">
        <f>ROUND((AC970+AD970+AF970),6)</f>
        <v>2875.95</v>
      </c>
      <c r="AC970" s="2">
        <f t="shared" ref="AC970:AF971" si="621">ROUND((ES970),6)</f>
        <v>2875.95</v>
      </c>
      <c r="AD970" s="2">
        <f t="shared" si="621"/>
        <v>0</v>
      </c>
      <c r="AE970" s="2">
        <f t="shared" si="621"/>
        <v>0</v>
      </c>
      <c r="AF970" s="2">
        <f t="shared" si="621"/>
        <v>0</v>
      </c>
      <c r="AG970" s="2">
        <f>ROUND((AP970),6)</f>
        <v>0</v>
      </c>
      <c r="AH970" s="2">
        <f>(EW970)</f>
        <v>0</v>
      </c>
      <c r="AI970" s="2">
        <f>(EX970)</f>
        <v>0</v>
      </c>
      <c r="AJ970" s="2">
        <f>(AS970)</f>
        <v>0</v>
      </c>
      <c r="AK970" s="2">
        <v>2875.95</v>
      </c>
      <c r="AL970" s="2">
        <v>2875.95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v>0</v>
      </c>
      <c r="AV970" s="2">
        <v>1</v>
      </c>
      <c r="AW970" s="2">
        <v>1</v>
      </c>
      <c r="AX970" s="2"/>
      <c r="AY970" s="2"/>
      <c r="AZ970" s="2">
        <v>1</v>
      </c>
      <c r="BA970" s="2">
        <v>1</v>
      </c>
      <c r="BB970" s="2">
        <v>1</v>
      </c>
      <c r="BC970" s="2">
        <v>1</v>
      </c>
      <c r="BD970" s="2" t="s">
        <v>3</v>
      </c>
      <c r="BE970" s="2" t="s">
        <v>3</v>
      </c>
      <c r="BF970" s="2" t="s">
        <v>3</v>
      </c>
      <c r="BG970" s="2" t="s">
        <v>3</v>
      </c>
      <c r="BH970" s="2">
        <v>3</v>
      </c>
      <c r="BI970" s="2">
        <v>2</v>
      </c>
      <c r="BJ970" s="2" t="s">
        <v>240</v>
      </c>
      <c r="BK970" s="2"/>
      <c r="BL970" s="2"/>
      <c r="BM970" s="2">
        <v>901</v>
      </c>
      <c r="BN970" s="2">
        <v>0</v>
      </c>
      <c r="BO970" s="2" t="s">
        <v>3</v>
      </c>
      <c r="BP970" s="2">
        <v>0</v>
      </c>
      <c r="BQ970" s="2">
        <v>91</v>
      </c>
      <c r="BR970" s="2">
        <v>0</v>
      </c>
      <c r="BS970" s="2">
        <v>1</v>
      </c>
      <c r="BT970" s="2">
        <v>1</v>
      </c>
      <c r="BU970" s="2">
        <v>1</v>
      </c>
      <c r="BV970" s="2">
        <v>1</v>
      </c>
      <c r="BW970" s="2">
        <v>1</v>
      </c>
      <c r="BX970" s="2">
        <v>1</v>
      </c>
      <c r="BY970" s="2" t="s">
        <v>3</v>
      </c>
      <c r="BZ970" s="2">
        <v>0</v>
      </c>
      <c r="CA970" s="2">
        <v>0</v>
      </c>
      <c r="CB970" s="2" t="s">
        <v>3</v>
      </c>
      <c r="CC970" s="2"/>
      <c r="CD970" s="2"/>
      <c r="CE970" s="2">
        <v>0</v>
      </c>
      <c r="CF970" s="2">
        <v>0</v>
      </c>
      <c r="CG970" s="2">
        <v>0</v>
      </c>
      <c r="CH970" s="2"/>
      <c r="CI970" s="2"/>
      <c r="CJ970" s="2"/>
      <c r="CK970" s="2"/>
      <c r="CL970" s="2"/>
      <c r="CM970" s="2">
        <v>0</v>
      </c>
      <c r="CN970" s="2" t="s">
        <v>3</v>
      </c>
      <c r="CO970" s="2">
        <v>0</v>
      </c>
      <c r="CP970" s="2">
        <f>(P970+Q970+S970+R970)</f>
        <v>3955294.04</v>
      </c>
      <c r="CQ970" s="2">
        <f>ROUND(AL970,2)</f>
        <v>2875.95</v>
      </c>
      <c r="CR970" s="2">
        <f>ROUND(AM970,2)</f>
        <v>0</v>
      </c>
      <c r="CS970" s="2">
        <f>ROUND(AN970*BS970,2)</f>
        <v>0</v>
      </c>
      <c r="CT970" s="2">
        <f>ROUND(AO970*BA970,2)</f>
        <v>0</v>
      </c>
      <c r="CU970" s="2">
        <f t="shared" ref="CU970:CX971" si="622">AG970</f>
        <v>0</v>
      </c>
      <c r="CV970" s="2">
        <f t="shared" si="622"/>
        <v>0</v>
      </c>
      <c r="CW970" s="2">
        <f t="shared" si="622"/>
        <v>0</v>
      </c>
      <c r="CX970" s="2">
        <f t="shared" si="622"/>
        <v>0</v>
      </c>
      <c r="CY970" s="2">
        <f>0</f>
        <v>0</v>
      </c>
      <c r="CZ970" s="2">
        <f>0</f>
        <v>0</v>
      </c>
      <c r="DA970" s="2"/>
      <c r="DB970" s="2"/>
      <c r="DC970" s="2" t="s">
        <v>3</v>
      </c>
      <c r="DD970" s="2" t="s">
        <v>3</v>
      </c>
      <c r="DE970" s="2" t="s">
        <v>3</v>
      </c>
      <c r="DF970" s="2" t="s">
        <v>3</v>
      </c>
      <c r="DG970" s="2" t="s">
        <v>3</v>
      </c>
      <c r="DH970" s="2" t="s">
        <v>3</v>
      </c>
      <c r="DI970" s="2" t="s">
        <v>3</v>
      </c>
      <c r="DJ970" s="2" t="s">
        <v>3</v>
      </c>
      <c r="DK970" s="2" t="s">
        <v>3</v>
      </c>
      <c r="DL970" s="2" t="s">
        <v>3</v>
      </c>
      <c r="DM970" s="2" t="s">
        <v>3</v>
      </c>
      <c r="DN970" s="2">
        <v>0</v>
      </c>
      <c r="DO970" s="2">
        <v>0</v>
      </c>
      <c r="DP970" s="2">
        <v>1</v>
      </c>
      <c r="DQ970" s="2">
        <v>1</v>
      </c>
      <c r="DR970" s="2"/>
      <c r="DS970" s="2"/>
      <c r="DT970" s="2"/>
      <c r="DU970" s="2">
        <v>1003</v>
      </c>
      <c r="DV970" s="2" t="s">
        <v>115</v>
      </c>
      <c r="DW970" s="2" t="s">
        <v>115</v>
      </c>
      <c r="DX970" s="2">
        <v>1</v>
      </c>
      <c r="DY970" s="2"/>
      <c r="DZ970" s="2" t="s">
        <v>3</v>
      </c>
      <c r="EA970" s="2" t="s">
        <v>3</v>
      </c>
      <c r="EB970" s="2" t="s">
        <v>3</v>
      </c>
      <c r="EC970" s="2" t="s">
        <v>3</v>
      </c>
      <c r="ED970" s="2"/>
      <c r="EE970" s="2">
        <v>75085369</v>
      </c>
      <c r="EF970" s="2">
        <v>91</v>
      </c>
      <c r="EG970" s="2" t="s">
        <v>242</v>
      </c>
      <c r="EH970" s="2">
        <v>0</v>
      </c>
      <c r="EI970" s="2" t="s">
        <v>3</v>
      </c>
      <c r="EJ970" s="2">
        <v>2</v>
      </c>
      <c r="EK970" s="2">
        <v>901</v>
      </c>
      <c r="EL970" s="2" t="s">
        <v>242</v>
      </c>
      <c r="EM970" s="2" t="s">
        <v>243</v>
      </c>
      <c r="EN970" s="2"/>
      <c r="EO970" s="2" t="s">
        <v>3</v>
      </c>
      <c r="EP970" s="2"/>
      <c r="EQ970" s="2">
        <v>131088</v>
      </c>
      <c r="ER970" s="2">
        <v>0</v>
      </c>
      <c r="ES970" s="2">
        <v>2875.95</v>
      </c>
      <c r="ET970" s="2">
        <v>0</v>
      </c>
      <c r="EU970" s="2">
        <v>0</v>
      </c>
      <c r="EV970" s="2">
        <v>0</v>
      </c>
      <c r="EW970" s="2">
        <v>0</v>
      </c>
      <c r="EX970" s="2">
        <v>0</v>
      </c>
      <c r="EY970" s="2">
        <v>0</v>
      </c>
      <c r="EZ970" s="2">
        <v>5</v>
      </c>
      <c r="FA970" s="2"/>
      <c r="FB970" s="2"/>
      <c r="FC970" s="2">
        <v>0</v>
      </c>
      <c r="FD970" s="2">
        <v>18</v>
      </c>
      <c r="FE970" s="2"/>
      <c r="FF970" s="2">
        <v>2875.95</v>
      </c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>
        <v>0</v>
      </c>
      <c r="FR970" s="2">
        <v>0</v>
      </c>
      <c r="FS970" s="2">
        <v>0</v>
      </c>
      <c r="FT970" s="2"/>
      <c r="FU970" s="2"/>
      <c r="FV970" s="2"/>
      <c r="FW970" s="2"/>
      <c r="FX970" s="2">
        <v>0</v>
      </c>
      <c r="FY970" s="2">
        <v>0</v>
      </c>
      <c r="FZ970" s="2"/>
      <c r="GA970" s="2" t="s">
        <v>3</v>
      </c>
      <c r="GB970" s="2"/>
      <c r="GC970" s="2"/>
      <c r="GD970" s="2">
        <v>1</v>
      </c>
      <c r="GE970" s="2"/>
      <c r="GF970" s="2">
        <v>-466496955</v>
      </c>
      <c r="GG970" s="2">
        <v>2</v>
      </c>
      <c r="GH970" s="2">
        <v>3</v>
      </c>
      <c r="GI970" s="2">
        <v>-2</v>
      </c>
      <c r="GJ970" s="2">
        <v>0</v>
      </c>
      <c r="GK970" s="2">
        <v>0</v>
      </c>
      <c r="GL970" s="2">
        <f>ROUND(IF(AND(BH970=3,BI970=3,FS970&lt;&gt;0),P970,0),2)</f>
        <v>0</v>
      </c>
      <c r="GM970" s="2">
        <f>ROUND(O970+X970+Y970,2)+GX970</f>
        <v>3955294.04</v>
      </c>
      <c r="GN970" s="2">
        <f>IF(OR(BI970=0,BI970=1),GM970-GX970,0)</f>
        <v>0</v>
      </c>
      <c r="GO970" s="2">
        <f>IF(BI970=2,GM970-GX970,0)</f>
        <v>3955294.04</v>
      </c>
      <c r="GP970" s="2">
        <f>IF(BI970=4,GM970-GX970,0)</f>
        <v>0</v>
      </c>
      <c r="GQ970" s="2"/>
      <c r="GR970" s="2">
        <v>1</v>
      </c>
      <c r="GS970" s="2">
        <v>1</v>
      </c>
      <c r="GT970" s="2">
        <v>0</v>
      </c>
      <c r="GU970" s="2" t="s">
        <v>3</v>
      </c>
      <c r="GV970" s="2">
        <f>ROUND((GT970),6)</f>
        <v>0</v>
      </c>
      <c r="GW970" s="2">
        <v>1</v>
      </c>
      <c r="GX970" s="2">
        <f>ROUND(HC970*I970,2)</f>
        <v>0</v>
      </c>
      <c r="GY970" s="2"/>
      <c r="GZ970" s="2"/>
      <c r="HA970" s="2">
        <v>0</v>
      </c>
      <c r="HB970" s="2">
        <v>0</v>
      </c>
      <c r="HC970" s="2">
        <f>GV970*GW970</f>
        <v>0</v>
      </c>
      <c r="HD970" s="2"/>
      <c r="HE970" s="2" t="s">
        <v>3</v>
      </c>
      <c r="HF970" s="2" t="s">
        <v>3</v>
      </c>
      <c r="HG970" s="2">
        <f>ROUND(ROUND(AL970,2)*I970,2)</f>
        <v>3955294.04</v>
      </c>
      <c r="HH970" s="2"/>
      <c r="HI970" s="2"/>
      <c r="HJ970" s="2"/>
      <c r="HK970" s="2"/>
      <c r="HL970" s="2"/>
      <c r="HM970" s="2" t="s">
        <v>3</v>
      </c>
      <c r="HN970" s="2" t="s">
        <v>3</v>
      </c>
      <c r="HO970" s="2" t="s">
        <v>3</v>
      </c>
      <c r="HP970" s="2" t="s">
        <v>3</v>
      </c>
      <c r="HQ970" s="2" t="s">
        <v>3</v>
      </c>
      <c r="HR970" s="2"/>
      <c r="HS970" s="2">
        <v>0</v>
      </c>
      <c r="HT970" s="2"/>
      <c r="HU970" s="2"/>
      <c r="HV970" s="2"/>
      <c r="HW970" s="2"/>
      <c r="HX970" s="2"/>
      <c r="HY970" s="2"/>
      <c r="HZ970" s="2"/>
      <c r="IA970" s="2"/>
      <c r="IB970" s="2"/>
      <c r="IC970" s="2"/>
      <c r="ID970" s="2"/>
      <c r="IE970" s="2"/>
      <c r="IF970" s="2"/>
      <c r="IG970" s="2"/>
      <c r="IH970" s="2"/>
      <c r="II970" s="2"/>
      <c r="IJ970" s="2"/>
      <c r="IK970" s="2">
        <v>0</v>
      </c>
      <c r="IL970" s="2"/>
      <c r="IM970" s="2"/>
      <c r="IN970" s="2"/>
      <c r="IO970" s="2"/>
      <c r="IP970" s="2"/>
      <c r="IQ970" s="2"/>
      <c r="IR970" s="2"/>
      <c r="IS970" s="2"/>
      <c r="IT970" s="2"/>
      <c r="IU970" s="2"/>
    </row>
    <row r="971" spans="1:255" x14ac:dyDescent="0.25">
      <c r="A971" s="2">
        <v>17</v>
      </c>
      <c r="B971" s="2">
        <v>1</v>
      </c>
      <c r="C971" s="2"/>
      <c r="D971" s="2"/>
      <c r="E971" s="2" t="s">
        <v>244</v>
      </c>
      <c r="F971" s="2" t="s">
        <v>245</v>
      </c>
      <c r="G971" s="2" t="s">
        <v>246</v>
      </c>
      <c r="H971" s="2" t="s">
        <v>103</v>
      </c>
      <c r="I971" s="2">
        <v>30</v>
      </c>
      <c r="J971" s="2">
        <v>0</v>
      </c>
      <c r="K971" s="2">
        <v>30</v>
      </c>
      <c r="L971" s="2"/>
      <c r="M971" s="2"/>
      <c r="N971" s="2"/>
      <c r="O971" s="2">
        <f>ROUND(CP971,2)</f>
        <v>13237.5</v>
      </c>
      <c r="P971" s="2">
        <f>ROUND(CQ971*I971,2)</f>
        <v>13237.5</v>
      </c>
      <c r="Q971" s="2">
        <f>ROUND(CR971*I971,2)</f>
        <v>0</v>
      </c>
      <c r="R971" s="2">
        <f>ROUND(CS971*I971,2)</f>
        <v>0</v>
      </c>
      <c r="S971" s="2">
        <f>ROUND(CT971*I971,2)</f>
        <v>0</v>
      </c>
      <c r="T971" s="2">
        <f>ROUND(CU971*I971,2)</f>
        <v>0</v>
      </c>
      <c r="U971" s="2">
        <f>ROUND(CV971*I971,7)</f>
        <v>0</v>
      </c>
      <c r="V971" s="2">
        <f>ROUND(CW971*I971,7)</f>
        <v>0</v>
      </c>
      <c r="W971" s="2">
        <f>ROUND(CX971*I971,2)</f>
        <v>0</v>
      </c>
      <c r="X971" s="2">
        <f>ROUND(CY971,2)</f>
        <v>0</v>
      </c>
      <c r="Y971" s="2">
        <f>ROUND(CZ971,2)</f>
        <v>0</v>
      </c>
      <c r="Z971" s="2"/>
      <c r="AA971" s="2">
        <v>78005709</v>
      </c>
      <c r="AB971" s="2">
        <f>ROUND((AC971+AD971+AF971),6)</f>
        <v>441.25</v>
      </c>
      <c r="AC971" s="2">
        <f t="shared" si="621"/>
        <v>441.25</v>
      </c>
      <c r="AD971" s="2">
        <f t="shared" si="621"/>
        <v>0</v>
      </c>
      <c r="AE971" s="2">
        <f t="shared" si="621"/>
        <v>0</v>
      </c>
      <c r="AF971" s="2">
        <f t="shared" si="621"/>
        <v>0</v>
      </c>
      <c r="AG971" s="2">
        <f>ROUND((AP971),6)</f>
        <v>0</v>
      </c>
      <c r="AH971" s="2">
        <f>(EW971)</f>
        <v>0</v>
      </c>
      <c r="AI971" s="2">
        <f>(EX971)</f>
        <v>0</v>
      </c>
      <c r="AJ971" s="2">
        <f>(AS971)</f>
        <v>0</v>
      </c>
      <c r="AK971" s="2">
        <v>441.25</v>
      </c>
      <c r="AL971" s="2">
        <v>441.25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v>0</v>
      </c>
      <c r="AV971" s="2">
        <v>1</v>
      </c>
      <c r="AW971" s="2">
        <v>1</v>
      </c>
      <c r="AX971" s="2"/>
      <c r="AY971" s="2"/>
      <c r="AZ971" s="2">
        <v>1</v>
      </c>
      <c r="BA971" s="2">
        <v>1</v>
      </c>
      <c r="BB971" s="2">
        <v>1</v>
      </c>
      <c r="BC971" s="2">
        <v>1</v>
      </c>
      <c r="BD971" s="2" t="s">
        <v>3</v>
      </c>
      <c r="BE971" s="2" t="s">
        <v>3</v>
      </c>
      <c r="BF971" s="2" t="s">
        <v>3</v>
      </c>
      <c r="BG971" s="2" t="s">
        <v>3</v>
      </c>
      <c r="BH971" s="2">
        <v>3</v>
      </c>
      <c r="BI971" s="2">
        <v>2</v>
      </c>
      <c r="BJ971" s="2" t="s">
        <v>245</v>
      </c>
      <c r="BK971" s="2"/>
      <c r="BL971" s="2"/>
      <c r="BM971" s="2">
        <v>901</v>
      </c>
      <c r="BN971" s="2">
        <v>0</v>
      </c>
      <c r="BO971" s="2" t="s">
        <v>3</v>
      </c>
      <c r="BP971" s="2">
        <v>0</v>
      </c>
      <c r="BQ971" s="2">
        <v>91</v>
      </c>
      <c r="BR971" s="2">
        <v>0</v>
      </c>
      <c r="BS971" s="2">
        <v>1</v>
      </c>
      <c r="BT971" s="2">
        <v>1</v>
      </c>
      <c r="BU971" s="2">
        <v>1</v>
      </c>
      <c r="BV971" s="2">
        <v>1</v>
      </c>
      <c r="BW971" s="2">
        <v>1</v>
      </c>
      <c r="BX971" s="2">
        <v>1</v>
      </c>
      <c r="BY971" s="2" t="s">
        <v>3</v>
      </c>
      <c r="BZ971" s="2">
        <v>0</v>
      </c>
      <c r="CA971" s="2">
        <v>0</v>
      </c>
      <c r="CB971" s="2" t="s">
        <v>3</v>
      </c>
      <c r="CC971" s="2"/>
      <c r="CD971" s="2"/>
      <c r="CE971" s="2">
        <v>0</v>
      </c>
      <c r="CF971" s="2">
        <v>0</v>
      </c>
      <c r="CG971" s="2">
        <v>0</v>
      </c>
      <c r="CH971" s="2"/>
      <c r="CI971" s="2"/>
      <c r="CJ971" s="2"/>
      <c r="CK971" s="2"/>
      <c r="CL971" s="2"/>
      <c r="CM971" s="2">
        <v>0</v>
      </c>
      <c r="CN971" s="2" t="s">
        <v>3</v>
      </c>
      <c r="CO971" s="2">
        <v>0</v>
      </c>
      <c r="CP971" s="2">
        <f>(P971+Q971+S971+R971)</f>
        <v>13237.5</v>
      </c>
      <c r="CQ971" s="2">
        <f>ROUND(AL971,2)</f>
        <v>441.25</v>
      </c>
      <c r="CR971" s="2">
        <f>ROUND(AM971,2)</f>
        <v>0</v>
      </c>
      <c r="CS971" s="2">
        <f>ROUND(AN971*BS971,2)</f>
        <v>0</v>
      </c>
      <c r="CT971" s="2">
        <f>ROUND(AO971*BA971,2)</f>
        <v>0</v>
      </c>
      <c r="CU971" s="2">
        <f t="shared" si="622"/>
        <v>0</v>
      </c>
      <c r="CV971" s="2">
        <f t="shared" si="622"/>
        <v>0</v>
      </c>
      <c r="CW971" s="2">
        <f t="shared" si="622"/>
        <v>0</v>
      </c>
      <c r="CX971" s="2">
        <f t="shared" si="622"/>
        <v>0</v>
      </c>
      <c r="CY971" s="2">
        <f>0</f>
        <v>0</v>
      </c>
      <c r="CZ971" s="2">
        <f>0</f>
        <v>0</v>
      </c>
      <c r="DA971" s="2"/>
      <c r="DB971" s="2"/>
      <c r="DC971" s="2" t="s">
        <v>3</v>
      </c>
      <c r="DD971" s="2" t="s">
        <v>3</v>
      </c>
      <c r="DE971" s="2" t="s">
        <v>3</v>
      </c>
      <c r="DF971" s="2" t="s">
        <v>3</v>
      </c>
      <c r="DG971" s="2" t="s">
        <v>3</v>
      </c>
      <c r="DH971" s="2" t="s">
        <v>3</v>
      </c>
      <c r="DI971" s="2" t="s">
        <v>3</v>
      </c>
      <c r="DJ971" s="2" t="s">
        <v>3</v>
      </c>
      <c r="DK971" s="2" t="s">
        <v>3</v>
      </c>
      <c r="DL971" s="2" t="s">
        <v>3</v>
      </c>
      <c r="DM971" s="2" t="s">
        <v>3</v>
      </c>
      <c r="DN971" s="2">
        <v>0</v>
      </c>
      <c r="DO971" s="2">
        <v>0</v>
      </c>
      <c r="DP971" s="2">
        <v>1</v>
      </c>
      <c r="DQ971" s="2">
        <v>1</v>
      </c>
      <c r="DR971" s="2"/>
      <c r="DS971" s="2"/>
      <c r="DT971" s="2"/>
      <c r="DU971" s="2">
        <v>1013</v>
      </c>
      <c r="DV971" s="2" t="s">
        <v>103</v>
      </c>
      <c r="DW971" s="2" t="s">
        <v>105</v>
      </c>
      <c r="DX971" s="2">
        <v>1</v>
      </c>
      <c r="DY971" s="2"/>
      <c r="DZ971" s="2" t="s">
        <v>3</v>
      </c>
      <c r="EA971" s="2" t="s">
        <v>3</v>
      </c>
      <c r="EB971" s="2" t="s">
        <v>3</v>
      </c>
      <c r="EC971" s="2" t="s">
        <v>3</v>
      </c>
      <c r="ED971" s="2"/>
      <c r="EE971" s="2">
        <v>75085369</v>
      </c>
      <c r="EF971" s="2">
        <v>91</v>
      </c>
      <c r="EG971" s="2" t="s">
        <v>242</v>
      </c>
      <c r="EH971" s="2">
        <v>0</v>
      </c>
      <c r="EI971" s="2" t="s">
        <v>3</v>
      </c>
      <c r="EJ971" s="2">
        <v>2</v>
      </c>
      <c r="EK971" s="2">
        <v>901</v>
      </c>
      <c r="EL971" s="2" t="s">
        <v>242</v>
      </c>
      <c r="EM971" s="2" t="s">
        <v>243</v>
      </c>
      <c r="EN971" s="2"/>
      <c r="EO971" s="2" t="s">
        <v>3</v>
      </c>
      <c r="EP971" s="2"/>
      <c r="EQ971" s="2">
        <v>131088</v>
      </c>
      <c r="ER971" s="2">
        <v>0</v>
      </c>
      <c r="ES971" s="2">
        <v>441.25</v>
      </c>
      <c r="ET971" s="2">
        <v>0</v>
      </c>
      <c r="EU971" s="2">
        <v>0</v>
      </c>
      <c r="EV971" s="2">
        <v>0</v>
      </c>
      <c r="EW971" s="2">
        <v>0</v>
      </c>
      <c r="EX971" s="2">
        <v>0</v>
      </c>
      <c r="EY971" s="2">
        <v>0</v>
      </c>
      <c r="EZ971" s="2">
        <v>5</v>
      </c>
      <c r="FA971" s="2"/>
      <c r="FB971" s="2"/>
      <c r="FC971" s="2">
        <v>0</v>
      </c>
      <c r="FD971" s="2">
        <v>18</v>
      </c>
      <c r="FE971" s="2"/>
      <c r="FF971" s="2">
        <v>441.25</v>
      </c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>
        <v>0</v>
      </c>
      <c r="FR971" s="2">
        <v>0</v>
      </c>
      <c r="FS971" s="2">
        <v>0</v>
      </c>
      <c r="FT971" s="2"/>
      <c r="FU971" s="2"/>
      <c r="FV971" s="2"/>
      <c r="FW971" s="2"/>
      <c r="FX971" s="2">
        <v>0</v>
      </c>
      <c r="FY971" s="2">
        <v>0</v>
      </c>
      <c r="FZ971" s="2"/>
      <c r="GA971" s="2" t="s">
        <v>3</v>
      </c>
      <c r="GB971" s="2"/>
      <c r="GC971" s="2"/>
      <c r="GD971" s="2">
        <v>1</v>
      </c>
      <c r="GE971" s="2"/>
      <c r="GF971" s="2">
        <v>605401388</v>
      </c>
      <c r="GG971" s="2">
        <v>2</v>
      </c>
      <c r="GH971" s="2">
        <v>3</v>
      </c>
      <c r="GI971" s="2">
        <v>-2</v>
      </c>
      <c r="GJ971" s="2">
        <v>0</v>
      </c>
      <c r="GK971" s="2">
        <v>0</v>
      </c>
      <c r="GL971" s="2">
        <f>ROUND(IF(AND(BH971=3,BI971=3,FS971&lt;&gt;0),P971,0),2)</f>
        <v>0</v>
      </c>
      <c r="GM971" s="2">
        <f>ROUND(O971+X971+Y971,2)+GX971</f>
        <v>13237.5</v>
      </c>
      <c r="GN971" s="2">
        <f>IF(OR(BI971=0,BI971=1),GM971-GX971,0)</f>
        <v>0</v>
      </c>
      <c r="GO971" s="2">
        <f>IF(BI971=2,GM971-GX971,0)</f>
        <v>13237.5</v>
      </c>
      <c r="GP971" s="2">
        <f>IF(BI971=4,GM971-GX971,0)</f>
        <v>0</v>
      </c>
      <c r="GQ971" s="2"/>
      <c r="GR971" s="2">
        <v>1</v>
      </c>
      <c r="GS971" s="2">
        <v>1</v>
      </c>
      <c r="GT971" s="2">
        <v>0</v>
      </c>
      <c r="GU971" s="2" t="s">
        <v>3</v>
      </c>
      <c r="GV971" s="2">
        <f>ROUND((GT971),6)</f>
        <v>0</v>
      </c>
      <c r="GW971" s="2">
        <v>1</v>
      </c>
      <c r="GX971" s="2">
        <f>ROUND(HC971*I971,2)</f>
        <v>0</v>
      </c>
      <c r="GY971" s="2"/>
      <c r="GZ971" s="2"/>
      <c r="HA971" s="2">
        <v>0</v>
      </c>
      <c r="HB971" s="2">
        <v>0</v>
      </c>
      <c r="HC971" s="2">
        <f>GV971*GW971</f>
        <v>0</v>
      </c>
      <c r="HD971" s="2"/>
      <c r="HE971" s="2" t="s">
        <v>3</v>
      </c>
      <c r="HF971" s="2" t="s">
        <v>3</v>
      </c>
      <c r="HG971" s="2">
        <f>ROUND(ROUND(AL971,2)*I971,2)</f>
        <v>13237.5</v>
      </c>
      <c r="HH971" s="2"/>
      <c r="HI971" s="2"/>
      <c r="HJ971" s="2"/>
      <c r="HK971" s="2"/>
      <c r="HL971" s="2"/>
      <c r="HM971" s="2" t="s">
        <v>3</v>
      </c>
      <c r="HN971" s="2" t="s">
        <v>3</v>
      </c>
      <c r="HO971" s="2" t="s">
        <v>3</v>
      </c>
      <c r="HP971" s="2" t="s">
        <v>3</v>
      </c>
      <c r="HQ971" s="2" t="s">
        <v>3</v>
      </c>
      <c r="HR971" s="2"/>
      <c r="HS971" s="2">
        <v>0</v>
      </c>
      <c r="HT971" s="2"/>
      <c r="HU971" s="2"/>
      <c r="HV971" s="2"/>
      <c r="HW971" s="2"/>
      <c r="HX971" s="2"/>
      <c r="HY971" s="2"/>
      <c r="HZ971" s="2"/>
      <c r="IA971" s="2"/>
      <c r="IB971" s="2"/>
      <c r="IC971" s="2"/>
      <c r="ID971" s="2"/>
      <c r="IE971" s="2"/>
      <c r="IF971" s="2"/>
      <c r="IG971" s="2"/>
      <c r="IH971" s="2"/>
      <c r="II971" s="2"/>
      <c r="IJ971" s="2"/>
      <c r="IK971" s="2">
        <v>0</v>
      </c>
      <c r="IL971" s="2"/>
      <c r="IM971" s="2"/>
      <c r="IN971" s="2"/>
      <c r="IO971" s="2"/>
      <c r="IP971" s="2"/>
      <c r="IQ971" s="2"/>
      <c r="IR971" s="2"/>
      <c r="IS971" s="2"/>
      <c r="IT971" s="2"/>
      <c r="IU971" s="2"/>
    </row>
    <row r="973" spans="1:255" x14ac:dyDescent="0.25">
      <c r="A973" s="3">
        <v>51</v>
      </c>
      <c r="B973" s="3">
        <f>B966</f>
        <v>1</v>
      </c>
      <c r="C973" s="3">
        <f>A966</f>
        <v>4</v>
      </c>
      <c r="D973" s="3">
        <f>ROW(A966)</f>
        <v>966</v>
      </c>
      <c r="E973" s="3"/>
      <c r="F973" s="3" t="str">
        <f>IF(F966&lt;&gt;"",F966,"")</f>
        <v>Новый раздел</v>
      </c>
      <c r="G973" s="3" t="str">
        <f>IF(G966&lt;&gt;"",G966,"")</f>
        <v>Материалы</v>
      </c>
      <c r="H973" s="3">
        <v>0</v>
      </c>
      <c r="I973" s="3"/>
      <c r="J973" s="3"/>
      <c r="K973" s="3"/>
      <c r="L973" s="3"/>
      <c r="M973" s="3"/>
      <c r="N973" s="3"/>
      <c r="O973" s="3">
        <f t="shared" ref="O973:T973" si="623">ROUND(AB973,2)</f>
        <v>3968531.54</v>
      </c>
      <c r="P973" s="3">
        <f t="shared" si="623"/>
        <v>3968531.54</v>
      </c>
      <c r="Q973" s="3">
        <f t="shared" si="623"/>
        <v>0</v>
      </c>
      <c r="R973" s="3">
        <f t="shared" si="623"/>
        <v>0</v>
      </c>
      <c r="S973" s="3">
        <f t="shared" si="623"/>
        <v>0</v>
      </c>
      <c r="T973" s="3">
        <f t="shared" si="623"/>
        <v>0</v>
      </c>
      <c r="U973" s="3">
        <f>AH973</f>
        <v>0</v>
      </c>
      <c r="V973" s="3">
        <f>AI973</f>
        <v>0</v>
      </c>
      <c r="W973" s="3">
        <f>ROUND(AJ973,2)</f>
        <v>0</v>
      </c>
      <c r="X973" s="3">
        <f>ROUND(AK973,2)</f>
        <v>0</v>
      </c>
      <c r="Y973" s="3">
        <f>ROUND(AL973,2)</f>
        <v>0</v>
      </c>
      <c r="Z973" s="3"/>
      <c r="AA973" s="3"/>
      <c r="AB973" s="3">
        <f>ROUND(SUMIF(AA970:AA971,"=78005709",O970:O971),2)</f>
        <v>3968531.54</v>
      </c>
      <c r="AC973" s="3">
        <f>ROUND(SUMIF(AA970:AA971,"=78005709",P970:P971),2)</f>
        <v>3968531.54</v>
      </c>
      <c r="AD973" s="3">
        <f>ROUND(SUMIF(AA970:AA971,"=78005709",Q970:Q971),2)</f>
        <v>0</v>
      </c>
      <c r="AE973" s="3">
        <f>ROUND(SUMIF(AA970:AA971,"=78005709",R970:R971),2)</f>
        <v>0</v>
      </c>
      <c r="AF973" s="3">
        <f>ROUND(SUMIF(AA970:AA971,"=78005709",S970:S971),2)</f>
        <v>0</v>
      </c>
      <c r="AG973" s="3">
        <f>ROUND(SUMIF(AA970:AA971,"=78005709",T970:T971),2)</f>
        <v>0</v>
      </c>
      <c r="AH973" s="3">
        <f>SUMIF(AA970:AA971,"=78005709",U970:U971)</f>
        <v>0</v>
      </c>
      <c r="AI973" s="3">
        <f>SUMIF(AA970:AA971,"=78005709",V970:V971)</f>
        <v>0</v>
      </c>
      <c r="AJ973" s="3">
        <f>ROUND(SUMIF(AA970:AA971,"=78005709",W970:W971),2)</f>
        <v>0</v>
      </c>
      <c r="AK973" s="3">
        <f>ROUND(SUMIF(AA970:AA971,"=78005709",X970:X971),2)</f>
        <v>0</v>
      </c>
      <c r="AL973" s="3">
        <f>ROUND(SUMIF(AA970:AA971,"=78005709",Y970:Y971),2)</f>
        <v>0</v>
      </c>
      <c r="AM973" s="3"/>
      <c r="AN973" s="3"/>
      <c r="AO973" s="3">
        <f t="shared" ref="AO973:BD973" si="624">ROUND(BX973,2)</f>
        <v>0</v>
      </c>
      <c r="AP973" s="3">
        <f t="shared" si="624"/>
        <v>0</v>
      </c>
      <c r="AQ973" s="3">
        <f t="shared" si="624"/>
        <v>0</v>
      </c>
      <c r="AR973" s="3">
        <f t="shared" si="624"/>
        <v>3968531.54</v>
      </c>
      <c r="AS973" s="3">
        <f t="shared" si="624"/>
        <v>0</v>
      </c>
      <c r="AT973" s="3">
        <f t="shared" si="624"/>
        <v>3968531.54</v>
      </c>
      <c r="AU973" s="3">
        <f t="shared" si="624"/>
        <v>0</v>
      </c>
      <c r="AV973" s="3">
        <f t="shared" si="624"/>
        <v>3968531.54</v>
      </c>
      <c r="AW973" s="3">
        <f t="shared" si="624"/>
        <v>3968531.54</v>
      </c>
      <c r="AX973" s="3">
        <f t="shared" si="624"/>
        <v>0</v>
      </c>
      <c r="AY973" s="3">
        <f t="shared" si="624"/>
        <v>3968531.54</v>
      </c>
      <c r="AZ973" s="3">
        <f t="shared" si="624"/>
        <v>0</v>
      </c>
      <c r="BA973" s="3">
        <f t="shared" si="624"/>
        <v>0</v>
      </c>
      <c r="BB973" s="3">
        <f t="shared" si="624"/>
        <v>0</v>
      </c>
      <c r="BC973" s="3">
        <f t="shared" si="624"/>
        <v>0</v>
      </c>
      <c r="BD973" s="3">
        <f t="shared" si="624"/>
        <v>0</v>
      </c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>
        <f>ROUND(SUMIF(AA970:AA971,"=78005709",FQ970:FQ971),2)</f>
        <v>0</v>
      </c>
      <c r="BY973" s="3">
        <f>ROUND(SUMIF(AA970:AA971,"=78005709",FR970:FR971),2)</f>
        <v>0</v>
      </c>
      <c r="BZ973" s="3">
        <f>ROUND(SUMIF(AA970:AA971,"=78005709",GL970:GL971),2)</f>
        <v>0</v>
      </c>
      <c r="CA973" s="3">
        <f>ROUND(SUMIF(AA970:AA971,"=78005709",GM970:GM971),2)</f>
        <v>3968531.54</v>
      </c>
      <c r="CB973" s="3">
        <f>ROUND(SUMIF(AA970:AA971,"=78005709",GN970:GN971),2)</f>
        <v>0</v>
      </c>
      <c r="CC973" s="3">
        <f>ROUND(SUMIF(AA970:AA971,"=78005709",GO970:GO971),2)</f>
        <v>3968531.54</v>
      </c>
      <c r="CD973" s="3">
        <f>ROUND(SUMIF(AA970:AA971,"=78005709",GP970:GP971),2)</f>
        <v>0</v>
      </c>
      <c r="CE973" s="3">
        <f>AC973-BX973</f>
        <v>3968531.54</v>
      </c>
      <c r="CF973" s="3">
        <f>AC973-BY973</f>
        <v>3968531.54</v>
      </c>
      <c r="CG973" s="3">
        <f>BX973-BZ973</f>
        <v>0</v>
      </c>
      <c r="CH973" s="3">
        <f>AC973-BX973-BY973+BZ973</f>
        <v>3968531.54</v>
      </c>
      <c r="CI973" s="3">
        <f>BY973-BZ973</f>
        <v>0</v>
      </c>
      <c r="CJ973" s="3">
        <f>ROUND(SUMIF(AA970:AA971,"=78005709",GX970:GX971),2)</f>
        <v>0</v>
      </c>
      <c r="CK973" s="3">
        <f>ROUND(SUMIF(AA970:AA971,"=78005709",GY970:GY971),2)</f>
        <v>0</v>
      </c>
      <c r="CL973" s="3">
        <f>ROUND(SUMIF(AA970:AA971,"=78005709",GZ970:GZ971),2)</f>
        <v>0</v>
      </c>
      <c r="CM973" s="3">
        <f>ROUND(SUMIF(AA970:AA971,"=78005709",HD970:HD971),2)</f>
        <v>0</v>
      </c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3"/>
      <c r="DA973" s="3"/>
      <c r="DB973" s="3"/>
      <c r="DC973" s="3"/>
      <c r="DD973" s="3"/>
      <c r="DE973" s="3"/>
      <c r="DF973" s="3"/>
      <c r="DG973" s="4"/>
      <c r="DH973" s="4"/>
      <c r="DI973" s="4"/>
      <c r="DJ973" s="4"/>
      <c r="DK973" s="4"/>
      <c r="DL973" s="4"/>
      <c r="DM973" s="4"/>
      <c r="DN973" s="4"/>
      <c r="DO973" s="4"/>
      <c r="DP973" s="4"/>
      <c r="DQ973" s="4"/>
      <c r="DR973" s="4"/>
      <c r="DS973" s="4"/>
      <c r="DT973" s="4"/>
      <c r="DU973" s="4"/>
      <c r="DV973" s="4"/>
      <c r="DW973" s="4"/>
      <c r="DX973" s="4"/>
      <c r="DY973" s="4"/>
      <c r="DZ973" s="4"/>
      <c r="EA973" s="4"/>
      <c r="EB973" s="4"/>
      <c r="EC973" s="4"/>
      <c r="ED973" s="4"/>
      <c r="EE973" s="4"/>
      <c r="EF973" s="4"/>
      <c r="EG973" s="4"/>
      <c r="EH973" s="4"/>
      <c r="EI973" s="4"/>
      <c r="EJ973" s="4"/>
      <c r="EK973" s="4"/>
      <c r="EL973" s="4"/>
      <c r="EM973" s="4"/>
      <c r="EN973" s="4"/>
      <c r="EO973" s="4"/>
      <c r="EP973" s="4"/>
      <c r="EQ973" s="4"/>
      <c r="ER973" s="4"/>
      <c r="ES973" s="4"/>
      <c r="ET973" s="4"/>
      <c r="EU973" s="4"/>
      <c r="EV973" s="4"/>
      <c r="EW973" s="4"/>
      <c r="EX973" s="4"/>
      <c r="EY973" s="4"/>
      <c r="EZ973" s="4"/>
      <c r="FA973" s="4"/>
      <c r="FB973" s="4"/>
      <c r="FC973" s="4"/>
      <c r="FD973" s="4"/>
      <c r="FE973" s="4"/>
      <c r="FF973" s="4"/>
      <c r="FG973" s="4"/>
      <c r="FH973" s="4"/>
      <c r="FI973" s="4"/>
      <c r="FJ973" s="4"/>
      <c r="FK973" s="4"/>
      <c r="FL973" s="4"/>
      <c r="FM973" s="4"/>
      <c r="FN973" s="4"/>
      <c r="FO973" s="4"/>
      <c r="FP973" s="4"/>
      <c r="FQ973" s="4"/>
      <c r="FR973" s="4"/>
      <c r="FS973" s="4"/>
      <c r="FT973" s="4"/>
      <c r="FU973" s="4"/>
      <c r="FV973" s="4"/>
      <c r="FW973" s="4"/>
      <c r="FX973" s="4"/>
      <c r="FY973" s="4"/>
      <c r="FZ973" s="4"/>
      <c r="GA973" s="4"/>
      <c r="GB973" s="4"/>
      <c r="GC973" s="4"/>
      <c r="GD973" s="4"/>
      <c r="GE973" s="4"/>
      <c r="GF973" s="4"/>
      <c r="GG973" s="4"/>
      <c r="GH973" s="4"/>
      <c r="GI973" s="4"/>
      <c r="GJ973" s="4"/>
      <c r="GK973" s="4"/>
      <c r="GL973" s="4"/>
      <c r="GM973" s="4"/>
      <c r="GN973" s="4"/>
      <c r="GO973" s="4"/>
      <c r="GP973" s="4"/>
      <c r="GQ973" s="4"/>
      <c r="GR973" s="4"/>
      <c r="GS973" s="4"/>
      <c r="GT973" s="4"/>
      <c r="GU973" s="4"/>
      <c r="GV973" s="4"/>
      <c r="GW973" s="4"/>
      <c r="GX973" s="4">
        <v>0</v>
      </c>
    </row>
    <row r="975" spans="1:255" x14ac:dyDescent="0.25">
      <c r="A975" s="5">
        <v>50</v>
      </c>
      <c r="B975" s="5">
        <v>0</v>
      </c>
      <c r="C975" s="5">
        <v>0</v>
      </c>
      <c r="D975" s="5">
        <v>1</v>
      </c>
      <c r="E975" s="5">
        <v>201</v>
      </c>
      <c r="F975" s="5">
        <f>ROUND(Source!O973,O975)</f>
        <v>3968531.54</v>
      </c>
      <c r="G975" s="5" t="s">
        <v>46</v>
      </c>
      <c r="H975" s="5" t="s">
        <v>47</v>
      </c>
      <c r="I975" s="5"/>
      <c r="J975" s="5"/>
      <c r="K975" s="5">
        <v>201</v>
      </c>
      <c r="L975" s="5">
        <v>1</v>
      </c>
      <c r="M975" s="5">
        <v>3</v>
      </c>
      <c r="N975" s="5" t="s">
        <v>3</v>
      </c>
      <c r="O975" s="5">
        <v>2</v>
      </c>
      <c r="P975" s="5"/>
      <c r="Q975" s="5"/>
      <c r="R975" s="5"/>
      <c r="S975" s="5"/>
      <c r="T975" s="5"/>
      <c r="U975" s="5"/>
      <c r="V975" s="5"/>
      <c r="W975" s="5">
        <v>3968531.54</v>
      </c>
      <c r="X975" s="5">
        <v>1</v>
      </c>
      <c r="Y975" s="5">
        <v>3968531.54</v>
      </c>
      <c r="Z975" s="5"/>
      <c r="AA975" s="5"/>
      <c r="AB975" s="5"/>
    </row>
    <row r="976" spans="1:255" x14ac:dyDescent="0.25">
      <c r="A976" s="5">
        <v>50</v>
      </c>
      <c r="B976" s="5">
        <v>0</v>
      </c>
      <c r="C976" s="5">
        <v>0</v>
      </c>
      <c r="D976" s="5">
        <v>1</v>
      </c>
      <c r="E976" s="5">
        <v>202</v>
      </c>
      <c r="F976" s="5">
        <f>ROUND(Source!P973,O976)</f>
        <v>3968531.54</v>
      </c>
      <c r="G976" s="5" t="s">
        <v>48</v>
      </c>
      <c r="H976" s="5" t="s">
        <v>49</v>
      </c>
      <c r="I976" s="5"/>
      <c r="J976" s="5"/>
      <c r="K976" s="5">
        <v>202</v>
      </c>
      <c r="L976" s="5">
        <v>2</v>
      </c>
      <c r="M976" s="5">
        <v>3</v>
      </c>
      <c r="N976" s="5" t="s">
        <v>3</v>
      </c>
      <c r="O976" s="5">
        <v>2</v>
      </c>
      <c r="P976" s="5"/>
      <c r="Q976" s="5"/>
      <c r="R976" s="5"/>
      <c r="S976" s="5"/>
      <c r="T976" s="5"/>
      <c r="U976" s="5"/>
      <c r="V976" s="5"/>
      <c r="W976" s="5">
        <v>3968531.54</v>
      </c>
      <c r="X976" s="5">
        <v>1</v>
      </c>
      <c r="Y976" s="5">
        <v>3968531.54</v>
      </c>
      <c r="Z976" s="5"/>
      <c r="AA976" s="5"/>
      <c r="AB976" s="5"/>
    </row>
    <row r="977" spans="1:28" x14ac:dyDescent="0.25">
      <c r="A977" s="5">
        <v>50</v>
      </c>
      <c r="B977" s="5">
        <v>0</v>
      </c>
      <c r="C977" s="5">
        <v>0</v>
      </c>
      <c r="D977" s="5">
        <v>1</v>
      </c>
      <c r="E977" s="5">
        <v>222</v>
      </c>
      <c r="F977" s="5">
        <f>ROUND(Source!AO973,O977)</f>
        <v>0</v>
      </c>
      <c r="G977" s="5" t="s">
        <v>50</v>
      </c>
      <c r="H977" s="5" t="s">
        <v>51</v>
      </c>
      <c r="I977" s="5"/>
      <c r="J977" s="5"/>
      <c r="K977" s="5">
        <v>222</v>
      </c>
      <c r="L977" s="5">
        <v>3</v>
      </c>
      <c r="M977" s="5">
        <v>3</v>
      </c>
      <c r="N977" s="5" t="s">
        <v>3</v>
      </c>
      <c r="O977" s="5">
        <v>2</v>
      </c>
      <c r="P977" s="5"/>
      <c r="Q977" s="5"/>
      <c r="R977" s="5"/>
      <c r="S977" s="5"/>
      <c r="T977" s="5"/>
      <c r="U977" s="5"/>
      <c r="V977" s="5"/>
      <c r="W977" s="5">
        <v>0</v>
      </c>
      <c r="X977" s="5">
        <v>1</v>
      </c>
      <c r="Y977" s="5">
        <v>0</v>
      </c>
      <c r="Z977" s="5"/>
      <c r="AA977" s="5"/>
      <c r="AB977" s="5"/>
    </row>
    <row r="978" spans="1:28" x14ac:dyDescent="0.25">
      <c r="A978" s="5">
        <v>50</v>
      </c>
      <c r="B978" s="5">
        <v>0</v>
      </c>
      <c r="C978" s="5">
        <v>0</v>
      </c>
      <c r="D978" s="5">
        <v>1</v>
      </c>
      <c r="E978" s="5">
        <v>225</v>
      </c>
      <c r="F978" s="5">
        <f>ROUND(Source!AV973,O978)</f>
        <v>3968531.54</v>
      </c>
      <c r="G978" s="5" t="s">
        <v>52</v>
      </c>
      <c r="H978" s="5" t="s">
        <v>53</v>
      </c>
      <c r="I978" s="5"/>
      <c r="J978" s="5"/>
      <c r="K978" s="5">
        <v>225</v>
      </c>
      <c r="L978" s="5">
        <v>4</v>
      </c>
      <c r="M978" s="5">
        <v>3</v>
      </c>
      <c r="N978" s="5" t="s">
        <v>3</v>
      </c>
      <c r="O978" s="5">
        <v>2</v>
      </c>
      <c r="P978" s="5"/>
      <c r="Q978" s="5"/>
      <c r="R978" s="5"/>
      <c r="S978" s="5"/>
      <c r="T978" s="5"/>
      <c r="U978" s="5"/>
      <c r="V978" s="5"/>
      <c r="W978" s="5">
        <v>3968531.54</v>
      </c>
      <c r="X978" s="5">
        <v>1</v>
      </c>
      <c r="Y978" s="5">
        <v>3968531.54</v>
      </c>
      <c r="Z978" s="5"/>
      <c r="AA978" s="5"/>
      <c r="AB978" s="5"/>
    </row>
    <row r="979" spans="1:28" x14ac:dyDescent="0.25">
      <c r="A979" s="5">
        <v>50</v>
      </c>
      <c r="B979" s="5">
        <v>0</v>
      </c>
      <c r="C979" s="5">
        <v>0</v>
      </c>
      <c r="D979" s="5">
        <v>1</v>
      </c>
      <c r="E979" s="5">
        <v>226</v>
      </c>
      <c r="F979" s="5">
        <f>ROUND(Source!AW973,O979)</f>
        <v>3968531.54</v>
      </c>
      <c r="G979" s="5" t="s">
        <v>54</v>
      </c>
      <c r="H979" s="5" t="s">
        <v>55</v>
      </c>
      <c r="I979" s="5"/>
      <c r="J979" s="5"/>
      <c r="K979" s="5">
        <v>226</v>
      </c>
      <c r="L979" s="5">
        <v>5</v>
      </c>
      <c r="M979" s="5">
        <v>3</v>
      </c>
      <c r="N979" s="5" t="s">
        <v>3</v>
      </c>
      <c r="O979" s="5">
        <v>2</v>
      </c>
      <c r="P979" s="5"/>
      <c r="Q979" s="5"/>
      <c r="R979" s="5"/>
      <c r="S979" s="5"/>
      <c r="T979" s="5"/>
      <c r="U979" s="5"/>
      <c r="V979" s="5"/>
      <c r="W979" s="5">
        <v>3968531.54</v>
      </c>
      <c r="X979" s="5">
        <v>1</v>
      </c>
      <c r="Y979" s="5">
        <v>3968531.54</v>
      </c>
      <c r="Z979" s="5"/>
      <c r="AA979" s="5"/>
      <c r="AB979" s="5"/>
    </row>
    <row r="980" spans="1:28" x14ac:dyDescent="0.25">
      <c r="A980" s="5">
        <v>50</v>
      </c>
      <c r="B980" s="5">
        <v>0</v>
      </c>
      <c r="C980" s="5">
        <v>0</v>
      </c>
      <c r="D980" s="5">
        <v>1</v>
      </c>
      <c r="E980" s="5">
        <v>227</v>
      </c>
      <c r="F980" s="5">
        <f>ROUND(Source!AX973,O980)</f>
        <v>0</v>
      </c>
      <c r="G980" s="5" t="s">
        <v>56</v>
      </c>
      <c r="H980" s="5" t="s">
        <v>57</v>
      </c>
      <c r="I980" s="5"/>
      <c r="J980" s="5"/>
      <c r="K980" s="5">
        <v>227</v>
      </c>
      <c r="L980" s="5">
        <v>6</v>
      </c>
      <c r="M980" s="5">
        <v>3</v>
      </c>
      <c r="N980" s="5" t="s">
        <v>3</v>
      </c>
      <c r="O980" s="5">
        <v>2</v>
      </c>
      <c r="P980" s="5"/>
      <c r="Q980" s="5"/>
      <c r="R980" s="5"/>
      <c r="S980" s="5"/>
      <c r="T980" s="5"/>
      <c r="U980" s="5"/>
      <c r="V980" s="5"/>
      <c r="W980" s="5">
        <v>0</v>
      </c>
      <c r="X980" s="5">
        <v>1</v>
      </c>
      <c r="Y980" s="5">
        <v>0</v>
      </c>
      <c r="Z980" s="5"/>
      <c r="AA980" s="5"/>
      <c r="AB980" s="5"/>
    </row>
    <row r="981" spans="1:28" x14ac:dyDescent="0.25">
      <c r="A981" s="5">
        <v>50</v>
      </c>
      <c r="B981" s="5">
        <v>0</v>
      </c>
      <c r="C981" s="5">
        <v>0</v>
      </c>
      <c r="D981" s="5">
        <v>1</v>
      </c>
      <c r="E981" s="5">
        <v>228</v>
      </c>
      <c r="F981" s="5">
        <f>ROUND(Source!AY973,O981)</f>
        <v>3968531.54</v>
      </c>
      <c r="G981" s="5" t="s">
        <v>58</v>
      </c>
      <c r="H981" s="5" t="s">
        <v>59</v>
      </c>
      <c r="I981" s="5"/>
      <c r="J981" s="5"/>
      <c r="K981" s="5">
        <v>228</v>
      </c>
      <c r="L981" s="5">
        <v>7</v>
      </c>
      <c r="M981" s="5">
        <v>3</v>
      </c>
      <c r="N981" s="5" t="s">
        <v>3</v>
      </c>
      <c r="O981" s="5">
        <v>2</v>
      </c>
      <c r="P981" s="5"/>
      <c r="Q981" s="5"/>
      <c r="R981" s="5"/>
      <c r="S981" s="5"/>
      <c r="T981" s="5"/>
      <c r="U981" s="5"/>
      <c r="V981" s="5"/>
      <c r="W981" s="5">
        <v>3968531.54</v>
      </c>
      <c r="X981" s="5">
        <v>1</v>
      </c>
      <c r="Y981" s="5">
        <v>3968531.54</v>
      </c>
      <c r="Z981" s="5"/>
      <c r="AA981" s="5"/>
      <c r="AB981" s="5"/>
    </row>
    <row r="982" spans="1:28" x14ac:dyDescent="0.25">
      <c r="A982" s="5">
        <v>50</v>
      </c>
      <c r="B982" s="5">
        <v>0</v>
      </c>
      <c r="C982" s="5">
        <v>0</v>
      </c>
      <c r="D982" s="5">
        <v>1</v>
      </c>
      <c r="E982" s="5">
        <v>216</v>
      </c>
      <c r="F982" s="5">
        <f>ROUND(Source!AP973,O982)</f>
        <v>0</v>
      </c>
      <c r="G982" s="5" t="s">
        <v>60</v>
      </c>
      <c r="H982" s="5" t="s">
        <v>61</v>
      </c>
      <c r="I982" s="5"/>
      <c r="J982" s="5"/>
      <c r="K982" s="5">
        <v>216</v>
      </c>
      <c r="L982" s="5">
        <v>8</v>
      </c>
      <c r="M982" s="5">
        <v>3</v>
      </c>
      <c r="N982" s="5" t="s">
        <v>3</v>
      </c>
      <c r="O982" s="5">
        <v>2</v>
      </c>
      <c r="P982" s="5"/>
      <c r="Q982" s="5"/>
      <c r="R982" s="5"/>
      <c r="S982" s="5"/>
      <c r="T982" s="5"/>
      <c r="U982" s="5"/>
      <c r="V982" s="5"/>
      <c r="W982" s="5">
        <v>0</v>
      </c>
      <c r="X982" s="5">
        <v>1</v>
      </c>
      <c r="Y982" s="5">
        <v>0</v>
      </c>
      <c r="Z982" s="5"/>
      <c r="AA982" s="5"/>
      <c r="AB982" s="5"/>
    </row>
    <row r="983" spans="1:28" x14ac:dyDescent="0.25">
      <c r="A983" s="5">
        <v>50</v>
      </c>
      <c r="B983" s="5">
        <v>0</v>
      </c>
      <c r="C983" s="5">
        <v>0</v>
      </c>
      <c r="D983" s="5">
        <v>1</v>
      </c>
      <c r="E983" s="5">
        <v>223</v>
      </c>
      <c r="F983" s="5">
        <f>ROUND(Source!AQ973,O983)</f>
        <v>0</v>
      </c>
      <c r="G983" s="5" t="s">
        <v>62</v>
      </c>
      <c r="H983" s="5" t="s">
        <v>63</v>
      </c>
      <c r="I983" s="5"/>
      <c r="J983" s="5"/>
      <c r="K983" s="5">
        <v>223</v>
      </c>
      <c r="L983" s="5">
        <v>9</v>
      </c>
      <c r="M983" s="5">
        <v>3</v>
      </c>
      <c r="N983" s="5" t="s">
        <v>3</v>
      </c>
      <c r="O983" s="5">
        <v>2</v>
      </c>
      <c r="P983" s="5"/>
      <c r="Q983" s="5"/>
      <c r="R983" s="5"/>
      <c r="S983" s="5"/>
      <c r="T983" s="5"/>
      <c r="U983" s="5"/>
      <c r="V983" s="5"/>
      <c r="W983" s="5">
        <v>0</v>
      </c>
      <c r="X983" s="5">
        <v>1</v>
      </c>
      <c r="Y983" s="5">
        <v>0</v>
      </c>
      <c r="Z983" s="5"/>
      <c r="AA983" s="5"/>
      <c r="AB983" s="5"/>
    </row>
    <row r="984" spans="1:28" x14ac:dyDescent="0.25">
      <c r="A984" s="5">
        <v>50</v>
      </c>
      <c r="B984" s="5">
        <v>0</v>
      </c>
      <c r="C984" s="5">
        <v>0</v>
      </c>
      <c r="D984" s="5">
        <v>1</v>
      </c>
      <c r="E984" s="5">
        <v>229</v>
      </c>
      <c r="F984" s="5">
        <f>ROUND(Source!AZ973,O984)</f>
        <v>0</v>
      </c>
      <c r="G984" s="5" t="s">
        <v>64</v>
      </c>
      <c r="H984" s="5" t="s">
        <v>65</v>
      </c>
      <c r="I984" s="5"/>
      <c r="J984" s="5"/>
      <c r="K984" s="5">
        <v>229</v>
      </c>
      <c r="L984" s="5">
        <v>10</v>
      </c>
      <c r="M984" s="5">
        <v>3</v>
      </c>
      <c r="N984" s="5" t="s">
        <v>3</v>
      </c>
      <c r="O984" s="5">
        <v>2</v>
      </c>
      <c r="P984" s="5"/>
      <c r="Q984" s="5"/>
      <c r="R984" s="5"/>
      <c r="S984" s="5"/>
      <c r="T984" s="5"/>
      <c r="U984" s="5"/>
      <c r="V984" s="5"/>
      <c r="W984" s="5">
        <v>0</v>
      </c>
      <c r="X984" s="5">
        <v>1</v>
      </c>
      <c r="Y984" s="5">
        <v>0</v>
      </c>
      <c r="Z984" s="5"/>
      <c r="AA984" s="5"/>
      <c r="AB984" s="5"/>
    </row>
    <row r="985" spans="1:28" x14ac:dyDescent="0.25">
      <c r="A985" s="5">
        <v>50</v>
      </c>
      <c r="B985" s="5">
        <v>0</v>
      </c>
      <c r="C985" s="5">
        <v>0</v>
      </c>
      <c r="D985" s="5">
        <v>1</v>
      </c>
      <c r="E985" s="5">
        <v>203</v>
      </c>
      <c r="F985" s="5">
        <f>ROUND(Source!Q973,O985)</f>
        <v>0</v>
      </c>
      <c r="G985" s="5" t="s">
        <v>66</v>
      </c>
      <c r="H985" s="5" t="s">
        <v>67</v>
      </c>
      <c r="I985" s="5"/>
      <c r="J985" s="5"/>
      <c r="K985" s="5">
        <v>203</v>
      </c>
      <c r="L985" s="5">
        <v>11</v>
      </c>
      <c r="M985" s="5">
        <v>3</v>
      </c>
      <c r="N985" s="5" t="s">
        <v>3</v>
      </c>
      <c r="O985" s="5">
        <v>2</v>
      </c>
      <c r="P985" s="5"/>
      <c r="Q985" s="5"/>
      <c r="R985" s="5"/>
      <c r="S985" s="5"/>
      <c r="T985" s="5"/>
      <c r="U985" s="5"/>
      <c r="V985" s="5"/>
      <c r="W985" s="5">
        <v>0</v>
      </c>
      <c r="X985" s="5">
        <v>1</v>
      </c>
      <c r="Y985" s="5">
        <v>0</v>
      </c>
      <c r="Z985" s="5"/>
      <c r="AA985" s="5"/>
      <c r="AB985" s="5"/>
    </row>
    <row r="986" spans="1:28" x14ac:dyDescent="0.25">
      <c r="A986" s="5">
        <v>50</v>
      </c>
      <c r="B986" s="5">
        <v>0</v>
      </c>
      <c r="C986" s="5">
        <v>0</v>
      </c>
      <c r="D986" s="5">
        <v>1</v>
      </c>
      <c r="E986" s="5">
        <v>231</v>
      </c>
      <c r="F986" s="5">
        <f>ROUND(Source!BB973,O986)</f>
        <v>0</v>
      </c>
      <c r="G986" s="5" t="s">
        <v>68</v>
      </c>
      <c r="H986" s="5" t="s">
        <v>69</v>
      </c>
      <c r="I986" s="5"/>
      <c r="J986" s="5"/>
      <c r="K986" s="5">
        <v>231</v>
      </c>
      <c r="L986" s="5">
        <v>12</v>
      </c>
      <c r="M986" s="5">
        <v>3</v>
      </c>
      <c r="N986" s="5" t="s">
        <v>3</v>
      </c>
      <c r="O986" s="5">
        <v>2</v>
      </c>
      <c r="P986" s="5"/>
      <c r="Q986" s="5"/>
      <c r="R986" s="5"/>
      <c r="S986" s="5"/>
      <c r="T986" s="5"/>
      <c r="U986" s="5"/>
      <c r="V986" s="5"/>
      <c r="W986" s="5">
        <v>0</v>
      </c>
      <c r="X986" s="5">
        <v>1</v>
      </c>
      <c r="Y986" s="5">
        <v>0</v>
      </c>
      <c r="Z986" s="5"/>
      <c r="AA986" s="5"/>
      <c r="AB986" s="5"/>
    </row>
    <row r="987" spans="1:28" x14ac:dyDescent="0.25">
      <c r="A987" s="5">
        <v>50</v>
      </c>
      <c r="B987" s="5">
        <v>0</v>
      </c>
      <c r="C987" s="5">
        <v>0</v>
      </c>
      <c r="D987" s="5">
        <v>1</v>
      </c>
      <c r="E987" s="5">
        <v>204</v>
      </c>
      <c r="F987" s="5">
        <f>ROUND(Source!R973,O987)</f>
        <v>0</v>
      </c>
      <c r="G987" s="5" t="s">
        <v>70</v>
      </c>
      <c r="H987" s="5" t="s">
        <v>71</v>
      </c>
      <c r="I987" s="5"/>
      <c r="J987" s="5"/>
      <c r="K987" s="5">
        <v>204</v>
      </c>
      <c r="L987" s="5">
        <v>13</v>
      </c>
      <c r="M987" s="5">
        <v>3</v>
      </c>
      <c r="N987" s="5" t="s">
        <v>3</v>
      </c>
      <c r="O987" s="5">
        <v>2</v>
      </c>
      <c r="P987" s="5"/>
      <c r="Q987" s="5"/>
      <c r="R987" s="5"/>
      <c r="S987" s="5"/>
      <c r="T987" s="5"/>
      <c r="U987" s="5"/>
      <c r="V987" s="5"/>
      <c r="W987" s="5">
        <v>0</v>
      </c>
      <c r="X987" s="5">
        <v>1</v>
      </c>
      <c r="Y987" s="5">
        <v>0</v>
      </c>
      <c r="Z987" s="5"/>
      <c r="AA987" s="5"/>
      <c r="AB987" s="5"/>
    </row>
    <row r="988" spans="1:28" x14ac:dyDescent="0.25">
      <c r="A988" s="5">
        <v>50</v>
      </c>
      <c r="B988" s="5">
        <v>0</v>
      </c>
      <c r="C988" s="5">
        <v>0</v>
      </c>
      <c r="D988" s="5">
        <v>1</v>
      </c>
      <c r="E988" s="5">
        <v>205</v>
      </c>
      <c r="F988" s="5">
        <f>ROUND(Source!S973,O988)</f>
        <v>0</v>
      </c>
      <c r="G988" s="5" t="s">
        <v>72</v>
      </c>
      <c r="H988" s="5" t="s">
        <v>73</v>
      </c>
      <c r="I988" s="5"/>
      <c r="J988" s="5"/>
      <c r="K988" s="5">
        <v>205</v>
      </c>
      <c r="L988" s="5">
        <v>14</v>
      </c>
      <c r="M988" s="5">
        <v>3</v>
      </c>
      <c r="N988" s="5" t="s">
        <v>3</v>
      </c>
      <c r="O988" s="5">
        <v>2</v>
      </c>
      <c r="P988" s="5"/>
      <c r="Q988" s="5"/>
      <c r="R988" s="5"/>
      <c r="S988" s="5"/>
      <c r="T988" s="5"/>
      <c r="U988" s="5"/>
      <c r="V988" s="5"/>
      <c r="W988" s="5">
        <v>0</v>
      </c>
      <c r="X988" s="5">
        <v>1</v>
      </c>
      <c r="Y988" s="5">
        <v>0</v>
      </c>
      <c r="Z988" s="5"/>
      <c r="AA988" s="5"/>
      <c r="AB988" s="5"/>
    </row>
    <row r="989" spans="1:28" x14ac:dyDescent="0.25">
      <c r="A989" s="5">
        <v>50</v>
      </c>
      <c r="B989" s="5">
        <v>0</v>
      </c>
      <c r="C989" s="5">
        <v>0</v>
      </c>
      <c r="D989" s="5">
        <v>1</v>
      </c>
      <c r="E989" s="5">
        <v>232</v>
      </c>
      <c r="F989" s="5">
        <f>ROUND(Source!BC973,O989)</f>
        <v>0</v>
      </c>
      <c r="G989" s="5" t="s">
        <v>74</v>
      </c>
      <c r="H989" s="5" t="s">
        <v>75</v>
      </c>
      <c r="I989" s="5"/>
      <c r="J989" s="5"/>
      <c r="K989" s="5">
        <v>232</v>
      </c>
      <c r="L989" s="5">
        <v>15</v>
      </c>
      <c r="M989" s="5">
        <v>3</v>
      </c>
      <c r="N989" s="5" t="s">
        <v>3</v>
      </c>
      <c r="O989" s="5">
        <v>2</v>
      </c>
      <c r="P989" s="5"/>
      <c r="Q989" s="5"/>
      <c r="R989" s="5"/>
      <c r="S989" s="5"/>
      <c r="T989" s="5"/>
      <c r="U989" s="5"/>
      <c r="V989" s="5"/>
      <c r="W989" s="5">
        <v>0</v>
      </c>
      <c r="X989" s="5">
        <v>1</v>
      </c>
      <c r="Y989" s="5">
        <v>0</v>
      </c>
      <c r="Z989" s="5"/>
      <c r="AA989" s="5"/>
      <c r="AB989" s="5"/>
    </row>
    <row r="990" spans="1:28" x14ac:dyDescent="0.25">
      <c r="A990" s="5">
        <v>50</v>
      </c>
      <c r="B990" s="5">
        <v>0</v>
      </c>
      <c r="C990" s="5">
        <v>0</v>
      </c>
      <c r="D990" s="5">
        <v>1</v>
      </c>
      <c r="E990" s="5">
        <v>214</v>
      </c>
      <c r="F990" s="5">
        <f>ROUND(Source!AS973,O990)</f>
        <v>0</v>
      </c>
      <c r="G990" s="5" t="s">
        <v>76</v>
      </c>
      <c r="H990" s="5" t="s">
        <v>77</v>
      </c>
      <c r="I990" s="5"/>
      <c r="J990" s="5"/>
      <c r="K990" s="5">
        <v>214</v>
      </c>
      <c r="L990" s="5">
        <v>16</v>
      </c>
      <c r="M990" s="5">
        <v>3</v>
      </c>
      <c r="N990" s="5" t="s">
        <v>3</v>
      </c>
      <c r="O990" s="5">
        <v>2</v>
      </c>
      <c r="P990" s="5"/>
      <c r="Q990" s="5"/>
      <c r="R990" s="5"/>
      <c r="S990" s="5"/>
      <c r="T990" s="5"/>
      <c r="U990" s="5"/>
      <c r="V990" s="5"/>
      <c r="W990" s="5">
        <v>0</v>
      </c>
      <c r="X990" s="5">
        <v>1</v>
      </c>
      <c r="Y990" s="5">
        <v>0</v>
      </c>
      <c r="Z990" s="5"/>
      <c r="AA990" s="5"/>
      <c r="AB990" s="5"/>
    </row>
    <row r="991" spans="1:28" x14ac:dyDescent="0.25">
      <c r="A991" s="5">
        <v>50</v>
      </c>
      <c r="B991" s="5">
        <v>0</v>
      </c>
      <c r="C991" s="5">
        <v>0</v>
      </c>
      <c r="D991" s="5">
        <v>1</v>
      </c>
      <c r="E991" s="5">
        <v>215</v>
      </c>
      <c r="F991" s="5">
        <f>ROUND(Source!AT973,O991)</f>
        <v>3968531.54</v>
      </c>
      <c r="G991" s="5" t="s">
        <v>78</v>
      </c>
      <c r="H991" s="5" t="s">
        <v>79</v>
      </c>
      <c r="I991" s="5"/>
      <c r="J991" s="5"/>
      <c r="K991" s="5">
        <v>215</v>
      </c>
      <c r="L991" s="5">
        <v>17</v>
      </c>
      <c r="M991" s="5">
        <v>3</v>
      </c>
      <c r="N991" s="5" t="s">
        <v>3</v>
      </c>
      <c r="O991" s="5">
        <v>2</v>
      </c>
      <c r="P991" s="5"/>
      <c r="Q991" s="5"/>
      <c r="R991" s="5"/>
      <c r="S991" s="5"/>
      <c r="T991" s="5"/>
      <c r="U991" s="5"/>
      <c r="V991" s="5"/>
      <c r="W991" s="5">
        <v>3968531.54</v>
      </c>
      <c r="X991" s="5">
        <v>1</v>
      </c>
      <c r="Y991" s="5">
        <v>3968531.54</v>
      </c>
      <c r="Z991" s="5"/>
      <c r="AA991" s="5"/>
      <c r="AB991" s="5"/>
    </row>
    <row r="992" spans="1:28" x14ac:dyDescent="0.25">
      <c r="A992" s="5">
        <v>50</v>
      </c>
      <c r="B992" s="5">
        <v>0</v>
      </c>
      <c r="C992" s="5">
        <v>0</v>
      </c>
      <c r="D992" s="5">
        <v>1</v>
      </c>
      <c r="E992" s="5">
        <v>217</v>
      </c>
      <c r="F992" s="5">
        <f>ROUND(Source!AU973,O992)</f>
        <v>0</v>
      </c>
      <c r="G992" s="5" t="s">
        <v>80</v>
      </c>
      <c r="H992" s="5" t="s">
        <v>81</v>
      </c>
      <c r="I992" s="5"/>
      <c r="J992" s="5"/>
      <c r="K992" s="5">
        <v>217</v>
      </c>
      <c r="L992" s="5">
        <v>18</v>
      </c>
      <c r="M992" s="5">
        <v>3</v>
      </c>
      <c r="N992" s="5" t="s">
        <v>3</v>
      </c>
      <c r="O992" s="5">
        <v>2</v>
      </c>
      <c r="P992" s="5"/>
      <c r="Q992" s="5"/>
      <c r="R992" s="5"/>
      <c r="S992" s="5"/>
      <c r="T992" s="5"/>
      <c r="U992" s="5"/>
      <c r="V992" s="5"/>
      <c r="W992" s="5">
        <v>0</v>
      </c>
      <c r="X992" s="5">
        <v>1</v>
      </c>
      <c r="Y992" s="5">
        <v>0</v>
      </c>
      <c r="Z992" s="5"/>
      <c r="AA992" s="5"/>
      <c r="AB992" s="5"/>
    </row>
    <row r="993" spans="1:206" x14ac:dyDescent="0.25">
      <c r="A993" s="5">
        <v>50</v>
      </c>
      <c r="B993" s="5">
        <v>0</v>
      </c>
      <c r="C993" s="5">
        <v>0</v>
      </c>
      <c r="D993" s="5">
        <v>1</v>
      </c>
      <c r="E993" s="5">
        <v>230</v>
      </c>
      <c r="F993" s="5">
        <f>ROUND(Source!BA973,O993)</f>
        <v>0</v>
      </c>
      <c r="G993" s="5" t="s">
        <v>82</v>
      </c>
      <c r="H993" s="5" t="s">
        <v>83</v>
      </c>
      <c r="I993" s="5"/>
      <c r="J993" s="5"/>
      <c r="K993" s="5">
        <v>230</v>
      </c>
      <c r="L993" s="5">
        <v>19</v>
      </c>
      <c r="M993" s="5">
        <v>3</v>
      </c>
      <c r="N993" s="5" t="s">
        <v>3</v>
      </c>
      <c r="O993" s="5">
        <v>2</v>
      </c>
      <c r="P993" s="5"/>
      <c r="Q993" s="5"/>
      <c r="R993" s="5"/>
      <c r="S993" s="5"/>
      <c r="T993" s="5"/>
      <c r="U993" s="5"/>
      <c r="V993" s="5"/>
      <c r="W993" s="5">
        <v>0</v>
      </c>
      <c r="X993" s="5">
        <v>1</v>
      </c>
      <c r="Y993" s="5">
        <v>0</v>
      </c>
      <c r="Z993" s="5"/>
      <c r="AA993" s="5"/>
      <c r="AB993" s="5"/>
    </row>
    <row r="994" spans="1:206" x14ac:dyDescent="0.25">
      <c r="A994" s="5">
        <v>50</v>
      </c>
      <c r="B994" s="5">
        <v>0</v>
      </c>
      <c r="C994" s="5">
        <v>0</v>
      </c>
      <c r="D994" s="5">
        <v>1</v>
      </c>
      <c r="E994" s="5">
        <v>206</v>
      </c>
      <c r="F994" s="5">
        <f>ROUND(Source!T973,O994)</f>
        <v>0</v>
      </c>
      <c r="G994" s="5" t="s">
        <v>84</v>
      </c>
      <c r="H994" s="5" t="s">
        <v>85</v>
      </c>
      <c r="I994" s="5"/>
      <c r="J994" s="5"/>
      <c r="K994" s="5">
        <v>206</v>
      </c>
      <c r="L994" s="5">
        <v>20</v>
      </c>
      <c r="M994" s="5">
        <v>3</v>
      </c>
      <c r="N994" s="5" t="s">
        <v>3</v>
      </c>
      <c r="O994" s="5">
        <v>2</v>
      </c>
      <c r="P994" s="5"/>
      <c r="Q994" s="5"/>
      <c r="R994" s="5"/>
      <c r="S994" s="5"/>
      <c r="T994" s="5"/>
      <c r="U994" s="5"/>
      <c r="V994" s="5"/>
      <c r="W994" s="5">
        <v>0</v>
      </c>
      <c r="X994" s="5">
        <v>1</v>
      </c>
      <c r="Y994" s="5">
        <v>0</v>
      </c>
      <c r="Z994" s="5"/>
      <c r="AA994" s="5"/>
      <c r="AB994" s="5"/>
    </row>
    <row r="995" spans="1:206" x14ac:dyDescent="0.25">
      <c r="A995" s="5">
        <v>50</v>
      </c>
      <c r="B995" s="5">
        <v>0</v>
      </c>
      <c r="C995" s="5">
        <v>0</v>
      </c>
      <c r="D995" s="5">
        <v>1</v>
      </c>
      <c r="E995" s="5">
        <v>207</v>
      </c>
      <c r="F995" s="5">
        <f>ROUND(Source!U973,O995)</f>
        <v>0</v>
      </c>
      <c r="G995" s="5" t="s">
        <v>86</v>
      </c>
      <c r="H995" s="5" t="s">
        <v>87</v>
      </c>
      <c r="I995" s="5"/>
      <c r="J995" s="5"/>
      <c r="K995" s="5">
        <v>207</v>
      </c>
      <c r="L995" s="5">
        <v>21</v>
      </c>
      <c r="M995" s="5">
        <v>3</v>
      </c>
      <c r="N995" s="5" t="s">
        <v>3</v>
      </c>
      <c r="O995" s="5">
        <v>7</v>
      </c>
      <c r="P995" s="5"/>
      <c r="Q995" s="5"/>
      <c r="R995" s="5"/>
      <c r="S995" s="5"/>
      <c r="T995" s="5"/>
      <c r="U995" s="5"/>
      <c r="V995" s="5"/>
      <c r="W995" s="5">
        <v>0</v>
      </c>
      <c r="X995" s="5">
        <v>1</v>
      </c>
      <c r="Y995" s="5">
        <v>0</v>
      </c>
      <c r="Z995" s="5"/>
      <c r="AA995" s="5"/>
      <c r="AB995" s="5"/>
    </row>
    <row r="996" spans="1:206" x14ac:dyDescent="0.25">
      <c r="A996" s="5">
        <v>50</v>
      </c>
      <c r="B996" s="5">
        <v>0</v>
      </c>
      <c r="C996" s="5">
        <v>0</v>
      </c>
      <c r="D996" s="5">
        <v>1</v>
      </c>
      <c r="E996" s="5">
        <v>208</v>
      </c>
      <c r="F996" s="5">
        <f>ROUND(Source!V973,O996)</f>
        <v>0</v>
      </c>
      <c r="G996" s="5" t="s">
        <v>88</v>
      </c>
      <c r="H996" s="5" t="s">
        <v>89</v>
      </c>
      <c r="I996" s="5"/>
      <c r="J996" s="5"/>
      <c r="K996" s="5">
        <v>208</v>
      </c>
      <c r="L996" s="5">
        <v>22</v>
      </c>
      <c r="M996" s="5">
        <v>3</v>
      </c>
      <c r="N996" s="5" t="s">
        <v>3</v>
      </c>
      <c r="O996" s="5">
        <v>7</v>
      </c>
      <c r="P996" s="5"/>
      <c r="Q996" s="5"/>
      <c r="R996" s="5"/>
      <c r="S996" s="5"/>
      <c r="T996" s="5"/>
      <c r="U996" s="5"/>
      <c r="V996" s="5"/>
      <c r="W996" s="5">
        <v>0</v>
      </c>
      <c r="X996" s="5">
        <v>1</v>
      </c>
      <c r="Y996" s="5">
        <v>0</v>
      </c>
      <c r="Z996" s="5"/>
      <c r="AA996" s="5"/>
      <c r="AB996" s="5"/>
    </row>
    <row r="997" spans="1:206" x14ac:dyDescent="0.25">
      <c r="A997" s="5">
        <v>50</v>
      </c>
      <c r="B997" s="5">
        <v>0</v>
      </c>
      <c r="C997" s="5">
        <v>0</v>
      </c>
      <c r="D997" s="5">
        <v>1</v>
      </c>
      <c r="E997" s="5">
        <v>209</v>
      </c>
      <c r="F997" s="5">
        <f>ROUND(Source!W973,O997)</f>
        <v>0</v>
      </c>
      <c r="G997" s="5" t="s">
        <v>90</v>
      </c>
      <c r="H997" s="5" t="s">
        <v>91</v>
      </c>
      <c r="I997" s="5"/>
      <c r="J997" s="5"/>
      <c r="K997" s="5">
        <v>209</v>
      </c>
      <c r="L997" s="5">
        <v>23</v>
      </c>
      <c r="M997" s="5">
        <v>3</v>
      </c>
      <c r="N997" s="5" t="s">
        <v>3</v>
      </c>
      <c r="O997" s="5">
        <v>2</v>
      </c>
      <c r="P997" s="5"/>
      <c r="Q997" s="5"/>
      <c r="R997" s="5"/>
      <c r="S997" s="5"/>
      <c r="T997" s="5"/>
      <c r="U997" s="5"/>
      <c r="V997" s="5"/>
      <c r="W997" s="5">
        <v>0</v>
      </c>
      <c r="X997" s="5">
        <v>1</v>
      </c>
      <c r="Y997" s="5">
        <v>0</v>
      </c>
      <c r="Z997" s="5"/>
      <c r="AA997" s="5"/>
      <c r="AB997" s="5"/>
    </row>
    <row r="998" spans="1:206" x14ac:dyDescent="0.25">
      <c r="A998" s="5">
        <v>50</v>
      </c>
      <c r="B998" s="5">
        <v>0</v>
      </c>
      <c r="C998" s="5">
        <v>0</v>
      </c>
      <c r="D998" s="5">
        <v>1</v>
      </c>
      <c r="E998" s="5">
        <v>233</v>
      </c>
      <c r="F998" s="5">
        <f>ROUND(Source!BD973,O998)</f>
        <v>0</v>
      </c>
      <c r="G998" s="5" t="s">
        <v>92</v>
      </c>
      <c r="H998" s="5" t="s">
        <v>93</v>
      </c>
      <c r="I998" s="5"/>
      <c r="J998" s="5"/>
      <c r="K998" s="5">
        <v>233</v>
      </c>
      <c r="L998" s="5">
        <v>24</v>
      </c>
      <c r="M998" s="5">
        <v>3</v>
      </c>
      <c r="N998" s="5" t="s">
        <v>3</v>
      </c>
      <c r="O998" s="5">
        <v>2</v>
      </c>
      <c r="P998" s="5"/>
      <c r="Q998" s="5"/>
      <c r="R998" s="5"/>
      <c r="S998" s="5"/>
      <c r="T998" s="5"/>
      <c r="U998" s="5"/>
      <c r="V998" s="5"/>
      <c r="W998" s="5">
        <v>0</v>
      </c>
      <c r="X998" s="5">
        <v>1</v>
      </c>
      <c r="Y998" s="5">
        <v>0</v>
      </c>
      <c r="Z998" s="5"/>
      <c r="AA998" s="5"/>
      <c r="AB998" s="5"/>
    </row>
    <row r="999" spans="1:206" x14ac:dyDescent="0.25">
      <c r="A999" s="5">
        <v>50</v>
      </c>
      <c r="B999" s="5">
        <v>0</v>
      </c>
      <c r="C999" s="5">
        <v>0</v>
      </c>
      <c r="D999" s="5">
        <v>1</v>
      </c>
      <c r="E999" s="5">
        <v>210</v>
      </c>
      <c r="F999" s="5">
        <f>ROUND(Source!X973,O999)</f>
        <v>0</v>
      </c>
      <c r="G999" s="5" t="s">
        <v>94</v>
      </c>
      <c r="H999" s="5" t="s">
        <v>95</v>
      </c>
      <c r="I999" s="5"/>
      <c r="J999" s="5"/>
      <c r="K999" s="5">
        <v>210</v>
      </c>
      <c r="L999" s="5">
        <v>25</v>
      </c>
      <c r="M999" s="5">
        <v>3</v>
      </c>
      <c r="N999" s="5" t="s">
        <v>3</v>
      </c>
      <c r="O999" s="5">
        <v>2</v>
      </c>
      <c r="P999" s="5"/>
      <c r="Q999" s="5"/>
      <c r="R999" s="5"/>
      <c r="S999" s="5"/>
      <c r="T999" s="5"/>
      <c r="U999" s="5"/>
      <c r="V999" s="5"/>
      <c r="W999" s="5">
        <v>0</v>
      </c>
      <c r="X999" s="5">
        <v>1</v>
      </c>
      <c r="Y999" s="5">
        <v>0</v>
      </c>
      <c r="Z999" s="5"/>
      <c r="AA999" s="5"/>
      <c r="AB999" s="5"/>
    </row>
    <row r="1000" spans="1:206" x14ac:dyDescent="0.25">
      <c r="A1000" s="5">
        <v>50</v>
      </c>
      <c r="B1000" s="5">
        <v>0</v>
      </c>
      <c r="C1000" s="5">
        <v>0</v>
      </c>
      <c r="D1000" s="5">
        <v>1</v>
      </c>
      <c r="E1000" s="5">
        <v>211</v>
      </c>
      <c r="F1000" s="5">
        <f>ROUND(Source!Y973,O1000)</f>
        <v>0</v>
      </c>
      <c r="G1000" s="5" t="s">
        <v>96</v>
      </c>
      <c r="H1000" s="5" t="s">
        <v>97</v>
      </c>
      <c r="I1000" s="5"/>
      <c r="J1000" s="5"/>
      <c r="K1000" s="5">
        <v>211</v>
      </c>
      <c r="L1000" s="5">
        <v>26</v>
      </c>
      <c r="M1000" s="5">
        <v>3</v>
      </c>
      <c r="N1000" s="5" t="s">
        <v>3</v>
      </c>
      <c r="O1000" s="5">
        <v>2</v>
      </c>
      <c r="P1000" s="5"/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/>
      <c r="AA1000" s="5"/>
      <c r="AB1000" s="5"/>
    </row>
    <row r="1001" spans="1:206" x14ac:dyDescent="0.25">
      <c r="A1001" s="5">
        <v>50</v>
      </c>
      <c r="B1001" s="5">
        <v>0</v>
      </c>
      <c r="C1001" s="5">
        <v>0</v>
      </c>
      <c r="D1001" s="5">
        <v>1</v>
      </c>
      <c r="E1001" s="5">
        <v>224</v>
      </c>
      <c r="F1001" s="5">
        <f>ROUND(Source!AR973,O1001)</f>
        <v>3968531.54</v>
      </c>
      <c r="G1001" s="5" t="s">
        <v>98</v>
      </c>
      <c r="H1001" s="5" t="s">
        <v>99</v>
      </c>
      <c r="I1001" s="5"/>
      <c r="J1001" s="5"/>
      <c r="K1001" s="5">
        <v>224</v>
      </c>
      <c r="L1001" s="5">
        <v>27</v>
      </c>
      <c r="M1001" s="5">
        <v>3</v>
      </c>
      <c r="N1001" s="5" t="s">
        <v>3</v>
      </c>
      <c r="O1001" s="5">
        <v>2</v>
      </c>
      <c r="P1001" s="5"/>
      <c r="Q1001" s="5"/>
      <c r="R1001" s="5"/>
      <c r="S1001" s="5"/>
      <c r="T1001" s="5"/>
      <c r="U1001" s="5"/>
      <c r="V1001" s="5"/>
      <c r="W1001" s="5">
        <v>3968531.54</v>
      </c>
      <c r="X1001" s="5">
        <v>1</v>
      </c>
      <c r="Y1001" s="5">
        <v>3968531.54</v>
      </c>
      <c r="Z1001" s="5"/>
      <c r="AA1001" s="5"/>
      <c r="AB1001" s="5"/>
    </row>
    <row r="1003" spans="1:206" x14ac:dyDescent="0.25">
      <c r="A1003" s="3">
        <v>51</v>
      </c>
      <c r="B1003" s="3">
        <f>B20</f>
        <v>1</v>
      </c>
      <c r="C1003" s="3">
        <f>A20</f>
        <v>3</v>
      </c>
      <c r="D1003" s="3">
        <f>ROW(A20)</f>
        <v>20</v>
      </c>
      <c r="E1003" s="3"/>
      <c r="F1003" s="3" t="str">
        <f>IF(F20&lt;&gt;"",F20,"")</f>
        <v>02-01-03</v>
      </c>
      <c r="G1003" s="3" t="str">
        <f>IF(G20&lt;&gt;"",G20,"")</f>
        <v>Монтажные работы КЛ-10кВ (методом ГНБ)</v>
      </c>
      <c r="H1003" s="3">
        <v>0</v>
      </c>
      <c r="I1003" s="3"/>
      <c r="J1003" s="3"/>
      <c r="K1003" s="3"/>
      <c r="L1003" s="3"/>
      <c r="M1003" s="3"/>
      <c r="N1003" s="3"/>
      <c r="O1003" s="3">
        <f t="shared" ref="O1003:T1003" si="625">ROUND(O33+O82+O131+O180+O229+O278+O327+O376+O425+O474+O523+O563+O602+O651+O700+O749+O798+O847+O896+O936+O973+AB1003,2)</f>
        <v>10490433.029999999</v>
      </c>
      <c r="P1003" s="3">
        <f t="shared" si="625"/>
        <v>6107195.96</v>
      </c>
      <c r="Q1003" s="3">
        <f t="shared" si="625"/>
        <v>2718604.62</v>
      </c>
      <c r="R1003" s="3">
        <f t="shared" si="625"/>
        <v>785482.2</v>
      </c>
      <c r="S1003" s="3">
        <f t="shared" si="625"/>
        <v>879150.25</v>
      </c>
      <c r="T1003" s="3">
        <f t="shared" si="625"/>
        <v>0</v>
      </c>
      <c r="U1003" s="3">
        <f>U33+U82+U131+U180+U229+U278+U327+U376+U425+U474+U523+U563+U602+U651+U700+U749+U798+U847+U896+U936+U973+AH1003</f>
        <v>1043.8568476</v>
      </c>
      <c r="V1003" s="3">
        <f>V33+V82+V131+V180+V229+V278+V327+V376+V425+V474+V523+V563+V602+V651+V700+V749+V798+V847+V896+V936+V973+AI1003</f>
        <v>789.85947449999992</v>
      </c>
      <c r="W1003" s="3">
        <f>ROUND(W33+W82+W131+W180+W229+W278+W327+W376+W425+W474+W523+W563+W602+W651+W700+W749+W798+W847+W896+W936+W973+AJ1003,2)</f>
        <v>0</v>
      </c>
      <c r="X1003" s="3">
        <f>ROUND(X33+X82+X131+X180+X229+X278+X327+X376+X425+X474+X523+X563+X602+X651+X700+X749+X798+X847+X896+X936+X973+AK1003,2)</f>
        <v>1729147.82</v>
      </c>
      <c r="Y1003" s="3">
        <f>ROUND(Y33+Y82+Y131+Y180+Y229+Y278+Y327+Y376+Y425+Y474+Y523+Y563+Y602+Y651+Y700+Y749+Y798+Y847+Y896+Y936+Y973+AL1003,2)</f>
        <v>779670.02</v>
      </c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>
        <f t="shared" ref="AO1003:BD1003" si="626">ROUND(AO33+AO82+AO131+AO180+AO229+AO278+AO327+AO376+AO425+AO474+AO523+AO563+AO602+AO651+AO700+AO749+AO798+AO847+AO896+AO936+AO973+BX1003,2)</f>
        <v>0</v>
      </c>
      <c r="AP1003" s="3">
        <f t="shared" si="626"/>
        <v>0</v>
      </c>
      <c r="AQ1003" s="3">
        <f t="shared" si="626"/>
        <v>0</v>
      </c>
      <c r="AR1003" s="3">
        <f t="shared" si="626"/>
        <v>12999250.869999999</v>
      </c>
      <c r="AS1003" s="3">
        <f t="shared" si="626"/>
        <v>8016979.5199999996</v>
      </c>
      <c r="AT1003" s="3">
        <f t="shared" si="626"/>
        <v>4982271.3499999996</v>
      </c>
      <c r="AU1003" s="3">
        <f t="shared" si="626"/>
        <v>0</v>
      </c>
      <c r="AV1003" s="3">
        <f t="shared" si="626"/>
        <v>6107195.96</v>
      </c>
      <c r="AW1003" s="3">
        <f t="shared" si="626"/>
        <v>6107195.96</v>
      </c>
      <c r="AX1003" s="3">
        <f t="shared" si="626"/>
        <v>0</v>
      </c>
      <c r="AY1003" s="3">
        <f t="shared" si="626"/>
        <v>6107195.96</v>
      </c>
      <c r="AZ1003" s="3">
        <f t="shared" si="626"/>
        <v>0</v>
      </c>
      <c r="BA1003" s="3">
        <f t="shared" si="626"/>
        <v>0</v>
      </c>
      <c r="BB1003" s="3">
        <f t="shared" si="626"/>
        <v>0</v>
      </c>
      <c r="BC1003" s="3">
        <f t="shared" si="626"/>
        <v>0</v>
      </c>
      <c r="BD1003" s="3">
        <f t="shared" si="626"/>
        <v>0</v>
      </c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3"/>
      <c r="DA1003" s="3"/>
      <c r="DB1003" s="3"/>
      <c r="DC1003" s="3"/>
      <c r="DD1003" s="3"/>
      <c r="DE1003" s="3"/>
      <c r="DF1003" s="3"/>
      <c r="DG1003" s="4"/>
      <c r="DH1003" s="4"/>
      <c r="DI1003" s="4"/>
      <c r="DJ1003" s="4"/>
      <c r="DK1003" s="4"/>
      <c r="DL1003" s="4"/>
      <c r="DM1003" s="4"/>
      <c r="DN1003" s="4"/>
      <c r="DO1003" s="4"/>
      <c r="DP1003" s="4"/>
      <c r="DQ1003" s="4"/>
      <c r="DR1003" s="4"/>
      <c r="DS1003" s="4"/>
      <c r="DT1003" s="4"/>
      <c r="DU1003" s="4"/>
      <c r="DV1003" s="4"/>
      <c r="DW1003" s="4"/>
      <c r="DX1003" s="4"/>
      <c r="DY1003" s="4"/>
      <c r="DZ1003" s="4"/>
      <c r="EA1003" s="4"/>
      <c r="EB1003" s="4"/>
      <c r="EC1003" s="4"/>
      <c r="ED1003" s="4"/>
      <c r="EE1003" s="4"/>
      <c r="EF1003" s="4"/>
      <c r="EG1003" s="4"/>
      <c r="EH1003" s="4"/>
      <c r="EI1003" s="4"/>
      <c r="EJ1003" s="4"/>
      <c r="EK1003" s="4"/>
      <c r="EL1003" s="4"/>
      <c r="EM1003" s="4"/>
      <c r="EN1003" s="4"/>
      <c r="EO1003" s="4"/>
      <c r="EP1003" s="4"/>
      <c r="EQ1003" s="4"/>
      <c r="ER1003" s="4"/>
      <c r="ES1003" s="4"/>
      <c r="ET1003" s="4"/>
      <c r="EU1003" s="4"/>
      <c r="EV1003" s="4"/>
      <c r="EW1003" s="4"/>
      <c r="EX1003" s="4"/>
      <c r="EY1003" s="4"/>
      <c r="EZ1003" s="4"/>
      <c r="FA1003" s="4"/>
      <c r="FB1003" s="4"/>
      <c r="FC1003" s="4"/>
      <c r="FD1003" s="4"/>
      <c r="FE1003" s="4"/>
      <c r="FF1003" s="4"/>
      <c r="FG1003" s="4"/>
      <c r="FH1003" s="4"/>
      <c r="FI1003" s="4"/>
      <c r="FJ1003" s="4"/>
      <c r="FK1003" s="4"/>
      <c r="FL1003" s="4"/>
      <c r="FM1003" s="4"/>
      <c r="FN1003" s="4"/>
      <c r="FO1003" s="4"/>
      <c r="FP1003" s="4"/>
      <c r="FQ1003" s="4"/>
      <c r="FR1003" s="4"/>
      <c r="FS1003" s="4"/>
      <c r="FT1003" s="4"/>
      <c r="FU1003" s="4"/>
      <c r="FV1003" s="4"/>
      <c r="FW1003" s="4"/>
      <c r="FX1003" s="4"/>
      <c r="FY1003" s="4"/>
      <c r="FZ1003" s="4"/>
      <c r="GA1003" s="4"/>
      <c r="GB1003" s="4"/>
      <c r="GC1003" s="4"/>
      <c r="GD1003" s="4"/>
      <c r="GE1003" s="4"/>
      <c r="GF1003" s="4"/>
      <c r="GG1003" s="4"/>
      <c r="GH1003" s="4"/>
      <c r="GI1003" s="4"/>
      <c r="GJ1003" s="4"/>
      <c r="GK1003" s="4"/>
      <c r="GL1003" s="4"/>
      <c r="GM1003" s="4"/>
      <c r="GN1003" s="4"/>
      <c r="GO1003" s="4"/>
      <c r="GP1003" s="4"/>
      <c r="GQ1003" s="4"/>
      <c r="GR1003" s="4"/>
      <c r="GS1003" s="4"/>
      <c r="GT1003" s="4"/>
      <c r="GU1003" s="4"/>
      <c r="GV1003" s="4"/>
      <c r="GW1003" s="4"/>
      <c r="GX1003" s="4">
        <v>0</v>
      </c>
    </row>
    <row r="1005" spans="1:206" x14ac:dyDescent="0.25">
      <c r="A1005" s="5">
        <v>50</v>
      </c>
      <c r="B1005" s="5">
        <v>0</v>
      </c>
      <c r="C1005" s="5">
        <v>0</v>
      </c>
      <c r="D1005" s="5">
        <v>1</v>
      </c>
      <c r="E1005" s="5">
        <v>201</v>
      </c>
      <c r="F1005" s="5">
        <f>ROUND(Source!O1003,O1005)</f>
        <v>10490433.029999999</v>
      </c>
      <c r="G1005" s="5" t="s">
        <v>46</v>
      </c>
      <c r="H1005" s="5" t="s">
        <v>47</v>
      </c>
      <c r="I1005" s="5"/>
      <c r="J1005" s="5"/>
      <c r="K1005" s="5">
        <v>201</v>
      </c>
      <c r="L1005" s="5">
        <v>1</v>
      </c>
      <c r="M1005" s="5">
        <v>3</v>
      </c>
      <c r="N1005" s="5" t="s">
        <v>3</v>
      </c>
      <c r="O1005" s="5">
        <v>2</v>
      </c>
      <c r="P1005" s="5"/>
      <c r="Q1005" s="5"/>
      <c r="R1005" s="5"/>
      <c r="S1005" s="5"/>
      <c r="T1005" s="5"/>
      <c r="U1005" s="5"/>
      <c r="V1005" s="5"/>
      <c r="W1005" s="5">
        <v>10490433.029999999</v>
      </c>
      <c r="X1005" s="5">
        <v>1</v>
      </c>
      <c r="Y1005" s="5">
        <v>10490433.029999999</v>
      </c>
      <c r="Z1005" s="5"/>
      <c r="AA1005" s="5"/>
      <c r="AB1005" s="5"/>
    </row>
    <row r="1006" spans="1:206" x14ac:dyDescent="0.25">
      <c r="A1006" s="5">
        <v>50</v>
      </c>
      <c r="B1006" s="5">
        <v>0</v>
      </c>
      <c r="C1006" s="5">
        <v>0</v>
      </c>
      <c r="D1006" s="5">
        <v>1</v>
      </c>
      <c r="E1006" s="5">
        <v>202</v>
      </c>
      <c r="F1006" s="5">
        <f>ROUND(Source!P1003,O1006)</f>
        <v>6107195.96</v>
      </c>
      <c r="G1006" s="5" t="s">
        <v>48</v>
      </c>
      <c r="H1006" s="5" t="s">
        <v>49</v>
      </c>
      <c r="I1006" s="5"/>
      <c r="J1006" s="5"/>
      <c r="K1006" s="5">
        <v>202</v>
      </c>
      <c r="L1006" s="5">
        <v>2</v>
      </c>
      <c r="M1006" s="5">
        <v>3</v>
      </c>
      <c r="N1006" s="5" t="s">
        <v>3</v>
      </c>
      <c r="O1006" s="5">
        <v>2</v>
      </c>
      <c r="P1006" s="5"/>
      <c r="Q1006" s="5"/>
      <c r="R1006" s="5"/>
      <c r="S1006" s="5"/>
      <c r="T1006" s="5"/>
      <c r="U1006" s="5"/>
      <c r="V1006" s="5"/>
      <c r="W1006" s="5">
        <v>6107195.96</v>
      </c>
      <c r="X1006" s="5">
        <v>1</v>
      </c>
      <c r="Y1006" s="5">
        <v>6107195.96</v>
      </c>
      <c r="Z1006" s="5"/>
      <c r="AA1006" s="5"/>
      <c r="AB1006" s="5"/>
    </row>
    <row r="1007" spans="1:206" x14ac:dyDescent="0.25">
      <c r="A1007" s="5">
        <v>50</v>
      </c>
      <c r="B1007" s="5">
        <v>0</v>
      </c>
      <c r="C1007" s="5">
        <v>0</v>
      </c>
      <c r="D1007" s="5">
        <v>1</v>
      </c>
      <c r="E1007" s="5">
        <v>222</v>
      </c>
      <c r="F1007" s="5">
        <f>ROUND(Source!AO1003,O1007)</f>
        <v>0</v>
      </c>
      <c r="G1007" s="5" t="s">
        <v>50</v>
      </c>
      <c r="H1007" s="5" t="s">
        <v>51</v>
      </c>
      <c r="I1007" s="5"/>
      <c r="J1007" s="5"/>
      <c r="K1007" s="5">
        <v>222</v>
      </c>
      <c r="L1007" s="5">
        <v>3</v>
      </c>
      <c r="M1007" s="5">
        <v>3</v>
      </c>
      <c r="N1007" s="5" t="s">
        <v>3</v>
      </c>
      <c r="O1007" s="5">
        <v>2</v>
      </c>
      <c r="P1007" s="5"/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/>
      <c r="AA1007" s="5"/>
      <c r="AB1007" s="5"/>
    </row>
    <row r="1008" spans="1:206" x14ac:dyDescent="0.25">
      <c r="A1008" s="5">
        <v>50</v>
      </c>
      <c r="B1008" s="5">
        <v>0</v>
      </c>
      <c r="C1008" s="5">
        <v>0</v>
      </c>
      <c r="D1008" s="5">
        <v>1</v>
      </c>
      <c r="E1008" s="5">
        <v>225</v>
      </c>
      <c r="F1008" s="5">
        <f>ROUND(Source!AV1003,O1008)</f>
        <v>6107195.96</v>
      </c>
      <c r="G1008" s="5" t="s">
        <v>52</v>
      </c>
      <c r="H1008" s="5" t="s">
        <v>53</v>
      </c>
      <c r="I1008" s="5"/>
      <c r="J1008" s="5"/>
      <c r="K1008" s="5">
        <v>225</v>
      </c>
      <c r="L1008" s="5">
        <v>4</v>
      </c>
      <c r="M1008" s="5">
        <v>3</v>
      </c>
      <c r="N1008" s="5" t="s">
        <v>3</v>
      </c>
      <c r="O1008" s="5">
        <v>2</v>
      </c>
      <c r="P1008" s="5"/>
      <c r="Q1008" s="5"/>
      <c r="R1008" s="5"/>
      <c r="S1008" s="5"/>
      <c r="T1008" s="5"/>
      <c r="U1008" s="5"/>
      <c r="V1008" s="5"/>
      <c r="W1008" s="5">
        <v>6107195.96</v>
      </c>
      <c r="X1008" s="5">
        <v>1</v>
      </c>
      <c r="Y1008" s="5">
        <v>6107195.96</v>
      </c>
      <c r="Z1008" s="5"/>
      <c r="AA1008" s="5"/>
      <c r="AB1008" s="5"/>
    </row>
    <row r="1009" spans="1:28" x14ac:dyDescent="0.25">
      <c r="A1009" s="5">
        <v>50</v>
      </c>
      <c r="B1009" s="5">
        <v>0</v>
      </c>
      <c r="C1009" s="5">
        <v>0</v>
      </c>
      <c r="D1009" s="5">
        <v>1</v>
      </c>
      <c r="E1009" s="5">
        <v>226</v>
      </c>
      <c r="F1009" s="5">
        <f>ROUND(Source!AW1003,O1009)</f>
        <v>6107195.96</v>
      </c>
      <c r="G1009" s="5" t="s">
        <v>54</v>
      </c>
      <c r="H1009" s="5" t="s">
        <v>55</v>
      </c>
      <c r="I1009" s="5"/>
      <c r="J1009" s="5"/>
      <c r="K1009" s="5">
        <v>226</v>
      </c>
      <c r="L1009" s="5">
        <v>5</v>
      </c>
      <c r="M1009" s="5">
        <v>3</v>
      </c>
      <c r="N1009" s="5" t="s">
        <v>3</v>
      </c>
      <c r="O1009" s="5">
        <v>2</v>
      </c>
      <c r="P1009" s="5"/>
      <c r="Q1009" s="5"/>
      <c r="R1009" s="5"/>
      <c r="S1009" s="5"/>
      <c r="T1009" s="5"/>
      <c r="U1009" s="5"/>
      <c r="V1009" s="5"/>
      <c r="W1009" s="5">
        <v>6107195.96</v>
      </c>
      <c r="X1009" s="5">
        <v>1</v>
      </c>
      <c r="Y1009" s="5">
        <v>6107195.96</v>
      </c>
      <c r="Z1009" s="5"/>
      <c r="AA1009" s="5"/>
      <c r="AB1009" s="5"/>
    </row>
    <row r="1010" spans="1:28" x14ac:dyDescent="0.25">
      <c r="A1010" s="5">
        <v>50</v>
      </c>
      <c r="B1010" s="5">
        <v>0</v>
      </c>
      <c r="C1010" s="5">
        <v>0</v>
      </c>
      <c r="D1010" s="5">
        <v>1</v>
      </c>
      <c r="E1010" s="5">
        <v>227</v>
      </c>
      <c r="F1010" s="5">
        <f>ROUND(Source!AX1003,O1010)</f>
        <v>0</v>
      </c>
      <c r="G1010" s="5" t="s">
        <v>56</v>
      </c>
      <c r="H1010" s="5" t="s">
        <v>57</v>
      </c>
      <c r="I1010" s="5"/>
      <c r="J1010" s="5"/>
      <c r="K1010" s="5">
        <v>227</v>
      </c>
      <c r="L1010" s="5">
        <v>6</v>
      </c>
      <c r="M1010" s="5">
        <v>3</v>
      </c>
      <c r="N1010" s="5" t="s">
        <v>3</v>
      </c>
      <c r="O1010" s="5">
        <v>2</v>
      </c>
      <c r="P1010" s="5"/>
      <c r="Q1010" s="5"/>
      <c r="R1010" s="5"/>
      <c r="S1010" s="5"/>
      <c r="T1010" s="5"/>
      <c r="U1010" s="5"/>
      <c r="V1010" s="5"/>
      <c r="W1010" s="5">
        <v>0</v>
      </c>
      <c r="X1010" s="5">
        <v>1</v>
      </c>
      <c r="Y1010" s="5">
        <v>0</v>
      </c>
      <c r="Z1010" s="5"/>
      <c r="AA1010" s="5"/>
      <c r="AB1010" s="5"/>
    </row>
    <row r="1011" spans="1:28" x14ac:dyDescent="0.25">
      <c r="A1011" s="5">
        <v>50</v>
      </c>
      <c r="B1011" s="5">
        <v>0</v>
      </c>
      <c r="C1011" s="5">
        <v>0</v>
      </c>
      <c r="D1011" s="5">
        <v>1</v>
      </c>
      <c r="E1011" s="5">
        <v>228</v>
      </c>
      <c r="F1011" s="5">
        <f>ROUND(Source!AY1003,O1011)</f>
        <v>6107195.96</v>
      </c>
      <c r="G1011" s="5" t="s">
        <v>58</v>
      </c>
      <c r="H1011" s="5" t="s">
        <v>59</v>
      </c>
      <c r="I1011" s="5"/>
      <c r="J1011" s="5"/>
      <c r="K1011" s="5">
        <v>228</v>
      </c>
      <c r="L1011" s="5">
        <v>7</v>
      </c>
      <c r="M1011" s="5">
        <v>3</v>
      </c>
      <c r="N1011" s="5" t="s">
        <v>3</v>
      </c>
      <c r="O1011" s="5">
        <v>2</v>
      </c>
      <c r="P1011" s="5"/>
      <c r="Q1011" s="5"/>
      <c r="R1011" s="5"/>
      <c r="S1011" s="5"/>
      <c r="T1011" s="5"/>
      <c r="U1011" s="5"/>
      <c r="V1011" s="5"/>
      <c r="W1011" s="5">
        <v>6107195.96</v>
      </c>
      <c r="X1011" s="5">
        <v>1</v>
      </c>
      <c r="Y1011" s="5">
        <v>6107195.96</v>
      </c>
      <c r="Z1011" s="5"/>
      <c r="AA1011" s="5"/>
      <c r="AB1011" s="5"/>
    </row>
    <row r="1012" spans="1:28" x14ac:dyDescent="0.25">
      <c r="A1012" s="5">
        <v>50</v>
      </c>
      <c r="B1012" s="5">
        <v>0</v>
      </c>
      <c r="C1012" s="5">
        <v>0</v>
      </c>
      <c r="D1012" s="5">
        <v>1</v>
      </c>
      <c r="E1012" s="5">
        <v>216</v>
      </c>
      <c r="F1012" s="5">
        <f>ROUND(Source!AP1003,O1012)</f>
        <v>0</v>
      </c>
      <c r="G1012" s="5" t="s">
        <v>60</v>
      </c>
      <c r="H1012" s="5" t="s">
        <v>61</v>
      </c>
      <c r="I1012" s="5"/>
      <c r="J1012" s="5"/>
      <c r="K1012" s="5">
        <v>216</v>
      </c>
      <c r="L1012" s="5">
        <v>8</v>
      </c>
      <c r="M1012" s="5">
        <v>3</v>
      </c>
      <c r="N1012" s="5" t="s">
        <v>3</v>
      </c>
      <c r="O1012" s="5">
        <v>2</v>
      </c>
      <c r="P1012" s="5"/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/>
      <c r="AA1012" s="5"/>
      <c r="AB1012" s="5"/>
    </row>
    <row r="1013" spans="1:28" x14ac:dyDescent="0.25">
      <c r="A1013" s="5">
        <v>50</v>
      </c>
      <c r="B1013" s="5">
        <v>0</v>
      </c>
      <c r="C1013" s="5">
        <v>0</v>
      </c>
      <c r="D1013" s="5">
        <v>1</v>
      </c>
      <c r="E1013" s="5">
        <v>223</v>
      </c>
      <c r="F1013" s="5">
        <f>ROUND(Source!AQ1003,O1013)</f>
        <v>0</v>
      </c>
      <c r="G1013" s="5" t="s">
        <v>62</v>
      </c>
      <c r="H1013" s="5" t="s">
        <v>63</v>
      </c>
      <c r="I1013" s="5"/>
      <c r="J1013" s="5"/>
      <c r="K1013" s="5">
        <v>223</v>
      </c>
      <c r="L1013" s="5">
        <v>9</v>
      </c>
      <c r="M1013" s="5">
        <v>3</v>
      </c>
      <c r="N1013" s="5" t="s">
        <v>3</v>
      </c>
      <c r="O1013" s="5">
        <v>2</v>
      </c>
      <c r="P1013" s="5"/>
      <c r="Q1013" s="5"/>
      <c r="R1013" s="5"/>
      <c r="S1013" s="5"/>
      <c r="T1013" s="5"/>
      <c r="U1013" s="5"/>
      <c r="V1013" s="5"/>
      <c r="W1013" s="5">
        <v>0</v>
      </c>
      <c r="X1013" s="5">
        <v>1</v>
      </c>
      <c r="Y1013" s="5">
        <v>0</v>
      </c>
      <c r="Z1013" s="5"/>
      <c r="AA1013" s="5"/>
      <c r="AB1013" s="5"/>
    </row>
    <row r="1014" spans="1:28" x14ac:dyDescent="0.25">
      <c r="A1014" s="5">
        <v>50</v>
      </c>
      <c r="B1014" s="5">
        <v>0</v>
      </c>
      <c r="C1014" s="5">
        <v>0</v>
      </c>
      <c r="D1014" s="5">
        <v>1</v>
      </c>
      <c r="E1014" s="5">
        <v>229</v>
      </c>
      <c r="F1014" s="5">
        <f>ROUND(Source!AZ1003,O1014)</f>
        <v>0</v>
      </c>
      <c r="G1014" s="5" t="s">
        <v>64</v>
      </c>
      <c r="H1014" s="5" t="s">
        <v>65</v>
      </c>
      <c r="I1014" s="5"/>
      <c r="J1014" s="5"/>
      <c r="K1014" s="5">
        <v>229</v>
      </c>
      <c r="L1014" s="5">
        <v>10</v>
      </c>
      <c r="M1014" s="5">
        <v>3</v>
      </c>
      <c r="N1014" s="5" t="s">
        <v>3</v>
      </c>
      <c r="O1014" s="5">
        <v>2</v>
      </c>
      <c r="P1014" s="5"/>
      <c r="Q1014" s="5"/>
      <c r="R1014" s="5"/>
      <c r="S1014" s="5"/>
      <c r="T1014" s="5"/>
      <c r="U1014" s="5"/>
      <c r="V1014" s="5"/>
      <c r="W1014" s="5">
        <v>0</v>
      </c>
      <c r="X1014" s="5">
        <v>1</v>
      </c>
      <c r="Y1014" s="5">
        <v>0</v>
      </c>
      <c r="Z1014" s="5"/>
      <c r="AA1014" s="5"/>
      <c r="AB1014" s="5"/>
    </row>
    <row r="1015" spans="1:28" x14ac:dyDescent="0.25">
      <c r="A1015" s="5">
        <v>50</v>
      </c>
      <c r="B1015" s="5">
        <v>0</v>
      </c>
      <c r="C1015" s="5">
        <v>0</v>
      </c>
      <c r="D1015" s="5">
        <v>1</v>
      </c>
      <c r="E1015" s="5">
        <v>203</v>
      </c>
      <c r="F1015" s="5">
        <f>ROUND(Source!Q1003,O1015)</f>
        <v>2718604.62</v>
      </c>
      <c r="G1015" s="5" t="s">
        <v>66</v>
      </c>
      <c r="H1015" s="5" t="s">
        <v>67</v>
      </c>
      <c r="I1015" s="5"/>
      <c r="J1015" s="5"/>
      <c r="K1015" s="5">
        <v>203</v>
      </c>
      <c r="L1015" s="5">
        <v>11</v>
      </c>
      <c r="M1015" s="5">
        <v>3</v>
      </c>
      <c r="N1015" s="5" t="s">
        <v>3</v>
      </c>
      <c r="O1015" s="5">
        <v>2</v>
      </c>
      <c r="P1015" s="5"/>
      <c r="Q1015" s="5"/>
      <c r="R1015" s="5"/>
      <c r="S1015" s="5"/>
      <c r="T1015" s="5"/>
      <c r="U1015" s="5"/>
      <c r="V1015" s="5"/>
      <c r="W1015" s="5">
        <v>2718604.6200000006</v>
      </c>
      <c r="X1015" s="5">
        <v>1</v>
      </c>
      <c r="Y1015" s="5">
        <v>2718604.6200000006</v>
      </c>
      <c r="Z1015" s="5"/>
      <c r="AA1015" s="5"/>
      <c r="AB1015" s="5"/>
    </row>
    <row r="1016" spans="1:28" x14ac:dyDescent="0.25">
      <c r="A1016" s="5">
        <v>50</v>
      </c>
      <c r="B1016" s="5">
        <v>0</v>
      </c>
      <c r="C1016" s="5">
        <v>0</v>
      </c>
      <c r="D1016" s="5">
        <v>1</v>
      </c>
      <c r="E1016" s="5">
        <v>231</v>
      </c>
      <c r="F1016" s="5">
        <f>ROUND(Source!BB1003,O1016)</f>
        <v>0</v>
      </c>
      <c r="G1016" s="5" t="s">
        <v>68</v>
      </c>
      <c r="H1016" s="5" t="s">
        <v>69</v>
      </c>
      <c r="I1016" s="5"/>
      <c r="J1016" s="5"/>
      <c r="K1016" s="5">
        <v>231</v>
      </c>
      <c r="L1016" s="5">
        <v>12</v>
      </c>
      <c r="M1016" s="5">
        <v>3</v>
      </c>
      <c r="N1016" s="5" t="s">
        <v>3</v>
      </c>
      <c r="O1016" s="5">
        <v>2</v>
      </c>
      <c r="P1016" s="5"/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/>
      <c r="AA1016" s="5"/>
      <c r="AB1016" s="5"/>
    </row>
    <row r="1017" spans="1:28" x14ac:dyDescent="0.25">
      <c r="A1017" s="5">
        <v>50</v>
      </c>
      <c r="B1017" s="5">
        <v>0</v>
      </c>
      <c r="C1017" s="5">
        <v>0</v>
      </c>
      <c r="D1017" s="5">
        <v>1</v>
      </c>
      <c r="E1017" s="5">
        <v>204</v>
      </c>
      <c r="F1017" s="5">
        <f>ROUND(Source!R1003,O1017)</f>
        <v>785482.2</v>
      </c>
      <c r="G1017" s="5" t="s">
        <v>70</v>
      </c>
      <c r="H1017" s="5" t="s">
        <v>71</v>
      </c>
      <c r="I1017" s="5"/>
      <c r="J1017" s="5"/>
      <c r="K1017" s="5">
        <v>204</v>
      </c>
      <c r="L1017" s="5">
        <v>13</v>
      </c>
      <c r="M1017" s="5">
        <v>3</v>
      </c>
      <c r="N1017" s="5" t="s">
        <v>3</v>
      </c>
      <c r="O1017" s="5">
        <v>2</v>
      </c>
      <c r="P1017" s="5"/>
      <c r="Q1017" s="5"/>
      <c r="R1017" s="5"/>
      <c r="S1017" s="5"/>
      <c r="T1017" s="5"/>
      <c r="U1017" s="5"/>
      <c r="V1017" s="5"/>
      <c r="W1017" s="5">
        <v>785482.2</v>
      </c>
      <c r="X1017" s="5">
        <v>1</v>
      </c>
      <c r="Y1017" s="5">
        <v>785482.2</v>
      </c>
      <c r="Z1017" s="5"/>
      <c r="AA1017" s="5"/>
      <c r="AB1017" s="5"/>
    </row>
    <row r="1018" spans="1:28" x14ac:dyDescent="0.25">
      <c r="A1018" s="5">
        <v>50</v>
      </c>
      <c r="B1018" s="5">
        <v>0</v>
      </c>
      <c r="C1018" s="5">
        <v>0</v>
      </c>
      <c r="D1018" s="5">
        <v>1</v>
      </c>
      <c r="E1018" s="5">
        <v>205</v>
      </c>
      <c r="F1018" s="5">
        <f>ROUND(Source!S1003,O1018)</f>
        <v>879150.25</v>
      </c>
      <c r="G1018" s="5" t="s">
        <v>72</v>
      </c>
      <c r="H1018" s="5" t="s">
        <v>73</v>
      </c>
      <c r="I1018" s="5"/>
      <c r="J1018" s="5"/>
      <c r="K1018" s="5">
        <v>205</v>
      </c>
      <c r="L1018" s="5">
        <v>14</v>
      </c>
      <c r="M1018" s="5">
        <v>3</v>
      </c>
      <c r="N1018" s="5" t="s">
        <v>3</v>
      </c>
      <c r="O1018" s="5">
        <v>2</v>
      </c>
      <c r="P1018" s="5"/>
      <c r="Q1018" s="5"/>
      <c r="R1018" s="5"/>
      <c r="S1018" s="5"/>
      <c r="T1018" s="5"/>
      <c r="U1018" s="5"/>
      <c r="V1018" s="5"/>
      <c r="W1018" s="5">
        <v>879150.25</v>
      </c>
      <c r="X1018" s="5">
        <v>1</v>
      </c>
      <c r="Y1018" s="5">
        <v>879150.25</v>
      </c>
      <c r="Z1018" s="5"/>
      <c r="AA1018" s="5"/>
      <c r="AB1018" s="5"/>
    </row>
    <row r="1019" spans="1:28" x14ac:dyDescent="0.25">
      <c r="A1019" s="5">
        <v>50</v>
      </c>
      <c r="B1019" s="5">
        <v>0</v>
      </c>
      <c r="C1019" s="5">
        <v>0</v>
      </c>
      <c r="D1019" s="5">
        <v>1</v>
      </c>
      <c r="E1019" s="5">
        <v>232</v>
      </c>
      <c r="F1019" s="5">
        <f>ROUND(Source!BC1003,O1019)</f>
        <v>0</v>
      </c>
      <c r="G1019" s="5" t="s">
        <v>74</v>
      </c>
      <c r="H1019" s="5" t="s">
        <v>75</v>
      </c>
      <c r="I1019" s="5"/>
      <c r="J1019" s="5"/>
      <c r="K1019" s="5">
        <v>232</v>
      </c>
      <c r="L1019" s="5">
        <v>15</v>
      </c>
      <c r="M1019" s="5">
        <v>3</v>
      </c>
      <c r="N1019" s="5" t="s">
        <v>3</v>
      </c>
      <c r="O1019" s="5">
        <v>2</v>
      </c>
      <c r="P1019" s="5"/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/>
      <c r="AA1019" s="5"/>
      <c r="AB1019" s="5"/>
    </row>
    <row r="1020" spans="1:28" x14ac:dyDescent="0.25">
      <c r="A1020" s="5">
        <v>50</v>
      </c>
      <c r="B1020" s="5">
        <v>0</v>
      </c>
      <c r="C1020" s="5">
        <v>0</v>
      </c>
      <c r="D1020" s="5">
        <v>1</v>
      </c>
      <c r="E1020" s="5">
        <v>214</v>
      </c>
      <c r="F1020" s="5">
        <f>ROUND(Source!AS1003,O1020)</f>
        <v>8016979.5199999996</v>
      </c>
      <c r="G1020" s="5" t="s">
        <v>76</v>
      </c>
      <c r="H1020" s="5" t="s">
        <v>77</v>
      </c>
      <c r="I1020" s="5"/>
      <c r="J1020" s="5"/>
      <c r="K1020" s="5">
        <v>214</v>
      </c>
      <c r="L1020" s="5">
        <v>16</v>
      </c>
      <c r="M1020" s="5">
        <v>3</v>
      </c>
      <c r="N1020" s="5" t="s">
        <v>3</v>
      </c>
      <c r="O1020" s="5">
        <v>2</v>
      </c>
      <c r="P1020" s="5"/>
      <c r="Q1020" s="5"/>
      <c r="R1020" s="5"/>
      <c r="S1020" s="5"/>
      <c r="T1020" s="5"/>
      <c r="U1020" s="5"/>
      <c r="V1020" s="5"/>
      <c r="W1020" s="5">
        <v>8016979.5199999996</v>
      </c>
      <c r="X1020" s="5">
        <v>1</v>
      </c>
      <c r="Y1020" s="5">
        <v>8016979.5199999996</v>
      </c>
      <c r="Z1020" s="5"/>
      <c r="AA1020" s="5"/>
      <c r="AB1020" s="5"/>
    </row>
    <row r="1021" spans="1:28" x14ac:dyDescent="0.25">
      <c r="A1021" s="5">
        <v>50</v>
      </c>
      <c r="B1021" s="5">
        <v>0</v>
      </c>
      <c r="C1021" s="5">
        <v>0</v>
      </c>
      <c r="D1021" s="5">
        <v>1</v>
      </c>
      <c r="E1021" s="5">
        <v>215</v>
      </c>
      <c r="F1021" s="5">
        <f>ROUND(Source!AT1003,O1021)</f>
        <v>4982271.3499999996</v>
      </c>
      <c r="G1021" s="5" t="s">
        <v>78</v>
      </c>
      <c r="H1021" s="5" t="s">
        <v>79</v>
      </c>
      <c r="I1021" s="5"/>
      <c r="J1021" s="5"/>
      <c r="K1021" s="5">
        <v>215</v>
      </c>
      <c r="L1021" s="5">
        <v>17</v>
      </c>
      <c r="M1021" s="5">
        <v>3</v>
      </c>
      <c r="N1021" s="5" t="s">
        <v>3</v>
      </c>
      <c r="O1021" s="5">
        <v>2</v>
      </c>
      <c r="P1021" s="5"/>
      <c r="Q1021" s="5"/>
      <c r="R1021" s="5"/>
      <c r="S1021" s="5"/>
      <c r="T1021" s="5"/>
      <c r="U1021" s="5"/>
      <c r="V1021" s="5"/>
      <c r="W1021" s="5">
        <v>4982271.3499999996</v>
      </c>
      <c r="X1021" s="5">
        <v>1</v>
      </c>
      <c r="Y1021" s="5">
        <v>4982271.3499999996</v>
      </c>
      <c r="Z1021" s="5"/>
      <c r="AA1021" s="5"/>
      <c r="AB1021" s="5"/>
    </row>
    <row r="1022" spans="1:28" x14ac:dyDescent="0.25">
      <c r="A1022" s="5">
        <v>50</v>
      </c>
      <c r="B1022" s="5">
        <v>0</v>
      </c>
      <c r="C1022" s="5">
        <v>0</v>
      </c>
      <c r="D1022" s="5">
        <v>1</v>
      </c>
      <c r="E1022" s="5">
        <v>217</v>
      </c>
      <c r="F1022" s="5">
        <f>ROUND(Source!AU1003,O1022)</f>
        <v>0</v>
      </c>
      <c r="G1022" s="5" t="s">
        <v>80</v>
      </c>
      <c r="H1022" s="5" t="s">
        <v>81</v>
      </c>
      <c r="I1022" s="5"/>
      <c r="J1022" s="5"/>
      <c r="K1022" s="5">
        <v>217</v>
      </c>
      <c r="L1022" s="5">
        <v>18</v>
      </c>
      <c r="M1022" s="5">
        <v>3</v>
      </c>
      <c r="N1022" s="5" t="s">
        <v>3</v>
      </c>
      <c r="O1022" s="5">
        <v>2</v>
      </c>
      <c r="P1022" s="5"/>
      <c r="Q1022" s="5"/>
      <c r="R1022" s="5"/>
      <c r="S1022" s="5"/>
      <c r="T1022" s="5"/>
      <c r="U1022" s="5"/>
      <c r="V1022" s="5"/>
      <c r="W1022" s="5">
        <v>0</v>
      </c>
      <c r="X1022" s="5">
        <v>1</v>
      </c>
      <c r="Y1022" s="5">
        <v>0</v>
      </c>
      <c r="Z1022" s="5"/>
      <c r="AA1022" s="5"/>
      <c r="AB1022" s="5"/>
    </row>
    <row r="1023" spans="1:28" x14ac:dyDescent="0.25">
      <c r="A1023" s="5">
        <v>50</v>
      </c>
      <c r="B1023" s="5">
        <v>0</v>
      </c>
      <c r="C1023" s="5">
        <v>0</v>
      </c>
      <c r="D1023" s="5">
        <v>1</v>
      </c>
      <c r="E1023" s="5">
        <v>230</v>
      </c>
      <c r="F1023" s="5">
        <f>ROUND(Source!BA1003,O1023)</f>
        <v>0</v>
      </c>
      <c r="G1023" s="5" t="s">
        <v>82</v>
      </c>
      <c r="H1023" s="5" t="s">
        <v>83</v>
      </c>
      <c r="I1023" s="5"/>
      <c r="J1023" s="5"/>
      <c r="K1023" s="5">
        <v>230</v>
      </c>
      <c r="L1023" s="5">
        <v>19</v>
      </c>
      <c r="M1023" s="5">
        <v>3</v>
      </c>
      <c r="N1023" s="5" t="s">
        <v>3</v>
      </c>
      <c r="O1023" s="5">
        <v>2</v>
      </c>
      <c r="P1023" s="5"/>
      <c r="Q1023" s="5"/>
      <c r="R1023" s="5"/>
      <c r="S1023" s="5"/>
      <c r="T1023" s="5"/>
      <c r="U1023" s="5"/>
      <c r="V1023" s="5"/>
      <c r="W1023" s="5">
        <v>0</v>
      </c>
      <c r="X1023" s="5">
        <v>1</v>
      </c>
      <c r="Y1023" s="5">
        <v>0</v>
      </c>
      <c r="Z1023" s="5"/>
      <c r="AA1023" s="5"/>
      <c r="AB1023" s="5"/>
    </row>
    <row r="1024" spans="1:28" x14ac:dyDescent="0.25">
      <c r="A1024" s="5">
        <v>50</v>
      </c>
      <c r="B1024" s="5">
        <v>0</v>
      </c>
      <c r="C1024" s="5">
        <v>0</v>
      </c>
      <c r="D1024" s="5">
        <v>1</v>
      </c>
      <c r="E1024" s="5">
        <v>206</v>
      </c>
      <c r="F1024" s="5">
        <f>ROUND(Source!T1003,O1024)</f>
        <v>0</v>
      </c>
      <c r="G1024" s="5" t="s">
        <v>84</v>
      </c>
      <c r="H1024" s="5" t="s">
        <v>85</v>
      </c>
      <c r="I1024" s="5"/>
      <c r="J1024" s="5"/>
      <c r="K1024" s="5">
        <v>206</v>
      </c>
      <c r="L1024" s="5">
        <v>20</v>
      </c>
      <c r="M1024" s="5">
        <v>3</v>
      </c>
      <c r="N1024" s="5" t="s">
        <v>3</v>
      </c>
      <c r="O1024" s="5">
        <v>2</v>
      </c>
      <c r="P1024" s="5"/>
      <c r="Q1024" s="5"/>
      <c r="R1024" s="5"/>
      <c r="S1024" s="5"/>
      <c r="T1024" s="5"/>
      <c r="U1024" s="5"/>
      <c r="V1024" s="5"/>
      <c r="W1024" s="5">
        <v>0</v>
      </c>
      <c r="X1024" s="5">
        <v>1</v>
      </c>
      <c r="Y1024" s="5">
        <v>0</v>
      </c>
      <c r="Z1024" s="5"/>
      <c r="AA1024" s="5"/>
      <c r="AB1024" s="5"/>
    </row>
    <row r="1025" spans="1:206" x14ac:dyDescent="0.25">
      <c r="A1025" s="5">
        <v>50</v>
      </c>
      <c r="B1025" s="5">
        <v>0</v>
      </c>
      <c r="C1025" s="5">
        <v>0</v>
      </c>
      <c r="D1025" s="5">
        <v>1</v>
      </c>
      <c r="E1025" s="5">
        <v>207</v>
      </c>
      <c r="F1025" s="5">
        <f>ROUND(Source!U1003,O1025)</f>
        <v>1043.8568476</v>
      </c>
      <c r="G1025" s="5" t="s">
        <v>86</v>
      </c>
      <c r="H1025" s="5" t="s">
        <v>87</v>
      </c>
      <c r="I1025" s="5"/>
      <c r="J1025" s="5"/>
      <c r="K1025" s="5">
        <v>207</v>
      </c>
      <c r="L1025" s="5">
        <v>21</v>
      </c>
      <c r="M1025" s="5">
        <v>3</v>
      </c>
      <c r="N1025" s="5" t="s">
        <v>3</v>
      </c>
      <c r="O1025" s="5">
        <v>7</v>
      </c>
      <c r="P1025" s="5"/>
      <c r="Q1025" s="5"/>
      <c r="R1025" s="5"/>
      <c r="S1025" s="5"/>
      <c r="T1025" s="5"/>
      <c r="U1025" s="5"/>
      <c r="V1025" s="5"/>
      <c r="W1025" s="5">
        <v>1043.8568476</v>
      </c>
      <c r="X1025" s="5">
        <v>1</v>
      </c>
      <c r="Y1025" s="5">
        <v>1043.8568476</v>
      </c>
      <c r="Z1025" s="5"/>
      <c r="AA1025" s="5"/>
      <c r="AB1025" s="5"/>
    </row>
    <row r="1026" spans="1:206" x14ac:dyDescent="0.25">
      <c r="A1026" s="5">
        <v>50</v>
      </c>
      <c r="B1026" s="5">
        <v>0</v>
      </c>
      <c r="C1026" s="5">
        <v>0</v>
      </c>
      <c r="D1026" s="5">
        <v>1</v>
      </c>
      <c r="E1026" s="5">
        <v>208</v>
      </c>
      <c r="F1026" s="5">
        <f>ROUND(Source!V1003,O1026)</f>
        <v>789.85947450000003</v>
      </c>
      <c r="G1026" s="5" t="s">
        <v>88</v>
      </c>
      <c r="H1026" s="5" t="s">
        <v>89</v>
      </c>
      <c r="I1026" s="5"/>
      <c r="J1026" s="5"/>
      <c r="K1026" s="5">
        <v>208</v>
      </c>
      <c r="L1026" s="5">
        <v>22</v>
      </c>
      <c r="M1026" s="5">
        <v>3</v>
      </c>
      <c r="N1026" s="5" t="s">
        <v>3</v>
      </c>
      <c r="O1026" s="5">
        <v>7</v>
      </c>
      <c r="P1026" s="5"/>
      <c r="Q1026" s="5"/>
      <c r="R1026" s="5"/>
      <c r="S1026" s="5"/>
      <c r="T1026" s="5"/>
      <c r="U1026" s="5"/>
      <c r="V1026" s="5"/>
      <c r="W1026" s="5">
        <v>789.85947450000003</v>
      </c>
      <c r="X1026" s="5">
        <v>1</v>
      </c>
      <c r="Y1026" s="5">
        <v>789.85947450000003</v>
      </c>
      <c r="Z1026" s="5"/>
      <c r="AA1026" s="5"/>
      <c r="AB1026" s="5"/>
    </row>
    <row r="1027" spans="1:206" x14ac:dyDescent="0.25">
      <c r="A1027" s="5">
        <v>50</v>
      </c>
      <c r="B1027" s="5">
        <v>0</v>
      </c>
      <c r="C1027" s="5">
        <v>0</v>
      </c>
      <c r="D1027" s="5">
        <v>1</v>
      </c>
      <c r="E1027" s="5">
        <v>209</v>
      </c>
      <c r="F1027" s="5">
        <f>ROUND(Source!W1003,O1027)</f>
        <v>0</v>
      </c>
      <c r="G1027" s="5" t="s">
        <v>90</v>
      </c>
      <c r="H1027" s="5" t="s">
        <v>91</v>
      </c>
      <c r="I1027" s="5"/>
      <c r="J1027" s="5"/>
      <c r="K1027" s="5">
        <v>209</v>
      </c>
      <c r="L1027" s="5">
        <v>23</v>
      </c>
      <c r="M1027" s="5">
        <v>3</v>
      </c>
      <c r="N1027" s="5" t="s">
        <v>3</v>
      </c>
      <c r="O1027" s="5">
        <v>2</v>
      </c>
      <c r="P1027" s="5"/>
      <c r="Q1027" s="5"/>
      <c r="R1027" s="5"/>
      <c r="S1027" s="5"/>
      <c r="T1027" s="5"/>
      <c r="U1027" s="5"/>
      <c r="V1027" s="5"/>
      <c r="W1027" s="5">
        <v>0</v>
      </c>
      <c r="X1027" s="5">
        <v>1</v>
      </c>
      <c r="Y1027" s="5">
        <v>0</v>
      </c>
      <c r="Z1027" s="5"/>
      <c r="AA1027" s="5"/>
      <c r="AB1027" s="5"/>
    </row>
    <row r="1028" spans="1:206" x14ac:dyDescent="0.25">
      <c r="A1028" s="5">
        <v>50</v>
      </c>
      <c r="B1028" s="5">
        <v>0</v>
      </c>
      <c r="C1028" s="5">
        <v>0</v>
      </c>
      <c r="D1028" s="5">
        <v>1</v>
      </c>
      <c r="E1028" s="5">
        <v>233</v>
      </c>
      <c r="F1028" s="5">
        <f>ROUND(Source!BD1003,O1028)</f>
        <v>0</v>
      </c>
      <c r="G1028" s="5" t="s">
        <v>92</v>
      </c>
      <c r="H1028" s="5" t="s">
        <v>93</v>
      </c>
      <c r="I1028" s="5"/>
      <c r="J1028" s="5"/>
      <c r="K1028" s="5">
        <v>233</v>
      </c>
      <c r="L1028" s="5">
        <v>24</v>
      </c>
      <c r="M1028" s="5">
        <v>3</v>
      </c>
      <c r="N1028" s="5" t="s">
        <v>3</v>
      </c>
      <c r="O1028" s="5">
        <v>2</v>
      </c>
      <c r="P1028" s="5"/>
      <c r="Q1028" s="5"/>
      <c r="R1028" s="5"/>
      <c r="S1028" s="5"/>
      <c r="T1028" s="5"/>
      <c r="U1028" s="5"/>
      <c r="V1028" s="5"/>
      <c r="W1028" s="5">
        <v>0</v>
      </c>
      <c r="X1028" s="5">
        <v>1</v>
      </c>
      <c r="Y1028" s="5">
        <v>0</v>
      </c>
      <c r="Z1028" s="5"/>
      <c r="AA1028" s="5"/>
      <c r="AB1028" s="5"/>
    </row>
    <row r="1029" spans="1:206" x14ac:dyDescent="0.25">
      <c r="A1029" s="5">
        <v>50</v>
      </c>
      <c r="B1029" s="5">
        <v>0</v>
      </c>
      <c r="C1029" s="5">
        <v>0</v>
      </c>
      <c r="D1029" s="5">
        <v>1</v>
      </c>
      <c r="E1029" s="5">
        <v>210</v>
      </c>
      <c r="F1029" s="5">
        <f>ROUND(Source!X1003,O1029)</f>
        <v>1729147.82</v>
      </c>
      <c r="G1029" s="5" t="s">
        <v>94</v>
      </c>
      <c r="H1029" s="5" t="s">
        <v>95</v>
      </c>
      <c r="I1029" s="5"/>
      <c r="J1029" s="5"/>
      <c r="K1029" s="5">
        <v>210</v>
      </c>
      <c r="L1029" s="5">
        <v>25</v>
      </c>
      <c r="M1029" s="5">
        <v>3</v>
      </c>
      <c r="N1029" s="5" t="s">
        <v>3</v>
      </c>
      <c r="O1029" s="5">
        <v>2</v>
      </c>
      <c r="P1029" s="5"/>
      <c r="Q1029" s="5"/>
      <c r="R1029" s="5"/>
      <c r="S1029" s="5"/>
      <c r="T1029" s="5"/>
      <c r="U1029" s="5"/>
      <c r="V1029" s="5"/>
      <c r="W1029" s="5">
        <v>1729147.82</v>
      </c>
      <c r="X1029" s="5">
        <v>1</v>
      </c>
      <c r="Y1029" s="5">
        <v>1729147.82</v>
      </c>
      <c r="Z1029" s="5"/>
      <c r="AA1029" s="5"/>
      <c r="AB1029" s="5"/>
    </row>
    <row r="1030" spans="1:206" x14ac:dyDescent="0.25">
      <c r="A1030" s="5">
        <v>50</v>
      </c>
      <c r="B1030" s="5">
        <v>0</v>
      </c>
      <c r="C1030" s="5">
        <v>0</v>
      </c>
      <c r="D1030" s="5">
        <v>1</v>
      </c>
      <c r="E1030" s="5">
        <v>211</v>
      </c>
      <c r="F1030" s="5">
        <f>ROUND(Source!Y1003,O1030)</f>
        <v>779670.02</v>
      </c>
      <c r="G1030" s="5" t="s">
        <v>96</v>
      </c>
      <c r="H1030" s="5" t="s">
        <v>97</v>
      </c>
      <c r="I1030" s="5"/>
      <c r="J1030" s="5"/>
      <c r="K1030" s="5">
        <v>211</v>
      </c>
      <c r="L1030" s="5">
        <v>26</v>
      </c>
      <c r="M1030" s="5">
        <v>3</v>
      </c>
      <c r="N1030" s="5" t="s">
        <v>3</v>
      </c>
      <c r="O1030" s="5">
        <v>2</v>
      </c>
      <c r="P1030" s="5"/>
      <c r="Q1030" s="5"/>
      <c r="R1030" s="5"/>
      <c r="S1030" s="5"/>
      <c r="T1030" s="5"/>
      <c r="U1030" s="5"/>
      <c r="V1030" s="5"/>
      <c r="W1030" s="5">
        <v>779670.02</v>
      </c>
      <c r="X1030" s="5">
        <v>1</v>
      </c>
      <c r="Y1030" s="5">
        <v>779670.02</v>
      </c>
      <c r="Z1030" s="5"/>
      <c r="AA1030" s="5"/>
      <c r="AB1030" s="5"/>
    </row>
    <row r="1031" spans="1:206" x14ac:dyDescent="0.25">
      <c r="A1031" s="5">
        <v>50</v>
      </c>
      <c r="B1031" s="5">
        <v>0</v>
      </c>
      <c r="C1031" s="5">
        <v>0</v>
      </c>
      <c r="D1031" s="5">
        <v>1</v>
      </c>
      <c r="E1031" s="5">
        <v>224</v>
      </c>
      <c r="F1031" s="5">
        <f>ROUND(Source!AR1003,O1031)</f>
        <v>12999250.869999999</v>
      </c>
      <c r="G1031" s="5" t="s">
        <v>98</v>
      </c>
      <c r="H1031" s="5" t="s">
        <v>99</v>
      </c>
      <c r="I1031" s="5"/>
      <c r="J1031" s="5"/>
      <c r="K1031" s="5">
        <v>224</v>
      </c>
      <c r="L1031" s="5">
        <v>27</v>
      </c>
      <c r="M1031" s="5">
        <v>3</v>
      </c>
      <c r="N1031" s="5" t="s">
        <v>3</v>
      </c>
      <c r="O1031" s="5">
        <v>2</v>
      </c>
      <c r="P1031" s="5"/>
      <c r="Q1031" s="5"/>
      <c r="R1031" s="5"/>
      <c r="S1031" s="5"/>
      <c r="T1031" s="5"/>
      <c r="U1031" s="5"/>
      <c r="V1031" s="5"/>
      <c r="W1031" s="5">
        <v>12999250.869999999</v>
      </c>
      <c r="X1031" s="5">
        <v>1</v>
      </c>
      <c r="Y1031" s="5">
        <v>12999250.869999999</v>
      </c>
      <c r="Z1031" s="5"/>
      <c r="AA1031" s="5"/>
      <c r="AB1031" s="5"/>
    </row>
    <row r="1033" spans="1:206" x14ac:dyDescent="0.25">
      <c r="A1033" s="3">
        <v>51</v>
      </c>
      <c r="B1033" s="3">
        <f>B12</f>
        <v>1090</v>
      </c>
      <c r="C1033" s="3">
        <f>A12</f>
        <v>1</v>
      </c>
      <c r="D1033" s="3">
        <f>ROW(A12)</f>
        <v>12</v>
      </c>
      <c r="E1033" s="3"/>
      <c r="F1033" s="3" t="str">
        <f>IF(F12&lt;&gt;"",F12,"")</f>
        <v>02-01-03</v>
      </c>
      <c r="G1033" s="3" t="str">
        <f>IF(G12&lt;&gt;"",G12,"")</f>
        <v>03. Строительство КЛ-10 (методом ГНБ)_2ПК</v>
      </c>
      <c r="H1033" s="3">
        <v>0</v>
      </c>
      <c r="I1033" s="3"/>
      <c r="J1033" s="3"/>
      <c r="K1033" s="3"/>
      <c r="L1033" s="3"/>
      <c r="M1033" s="3"/>
      <c r="N1033" s="3"/>
      <c r="O1033" s="3">
        <f t="shared" ref="O1033:T1033" si="627">ROUND(O1003,2)</f>
        <v>10490433.029999999</v>
      </c>
      <c r="P1033" s="3">
        <f t="shared" si="627"/>
        <v>6107195.96</v>
      </c>
      <c r="Q1033" s="3">
        <f t="shared" si="627"/>
        <v>2718604.62</v>
      </c>
      <c r="R1033" s="3">
        <f t="shared" si="627"/>
        <v>785482.2</v>
      </c>
      <c r="S1033" s="3">
        <f t="shared" si="627"/>
        <v>879150.25</v>
      </c>
      <c r="T1033" s="3">
        <f t="shared" si="627"/>
        <v>0</v>
      </c>
      <c r="U1033" s="3">
        <f>U1003</f>
        <v>1043.8568476</v>
      </c>
      <c r="V1033" s="3">
        <f>V1003</f>
        <v>789.85947449999992</v>
      </c>
      <c r="W1033" s="3">
        <f>ROUND(W1003,2)</f>
        <v>0</v>
      </c>
      <c r="X1033" s="3">
        <f>ROUND(X1003,2)</f>
        <v>1729147.82</v>
      </c>
      <c r="Y1033" s="3">
        <f>ROUND(Y1003,2)</f>
        <v>779670.02</v>
      </c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>
        <f t="shared" ref="AO1033:BD1033" si="628">ROUND(AO1003,2)</f>
        <v>0</v>
      </c>
      <c r="AP1033" s="3">
        <f t="shared" si="628"/>
        <v>0</v>
      </c>
      <c r="AQ1033" s="3">
        <f t="shared" si="628"/>
        <v>0</v>
      </c>
      <c r="AR1033" s="3">
        <f t="shared" si="628"/>
        <v>12999250.869999999</v>
      </c>
      <c r="AS1033" s="3">
        <f t="shared" si="628"/>
        <v>8016979.5199999996</v>
      </c>
      <c r="AT1033" s="3">
        <f t="shared" si="628"/>
        <v>4982271.3499999996</v>
      </c>
      <c r="AU1033" s="3">
        <f t="shared" si="628"/>
        <v>0</v>
      </c>
      <c r="AV1033" s="3">
        <f t="shared" si="628"/>
        <v>6107195.96</v>
      </c>
      <c r="AW1033" s="3">
        <f t="shared" si="628"/>
        <v>6107195.96</v>
      </c>
      <c r="AX1033" s="3">
        <f t="shared" si="628"/>
        <v>0</v>
      </c>
      <c r="AY1033" s="3">
        <f t="shared" si="628"/>
        <v>6107195.96</v>
      </c>
      <c r="AZ1033" s="3">
        <f t="shared" si="628"/>
        <v>0</v>
      </c>
      <c r="BA1033" s="3">
        <f t="shared" si="628"/>
        <v>0</v>
      </c>
      <c r="BB1033" s="3">
        <f t="shared" si="628"/>
        <v>0</v>
      </c>
      <c r="BC1033" s="3">
        <f t="shared" si="628"/>
        <v>0</v>
      </c>
      <c r="BD1033" s="3">
        <f t="shared" si="628"/>
        <v>0</v>
      </c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3"/>
      <c r="DA1033" s="3"/>
      <c r="DB1033" s="3"/>
      <c r="DC1033" s="3"/>
      <c r="DD1033" s="3"/>
      <c r="DE1033" s="3"/>
      <c r="DF1033" s="3"/>
      <c r="DG1033" s="4"/>
      <c r="DH1033" s="4"/>
      <c r="DI1033" s="4"/>
      <c r="DJ1033" s="4"/>
      <c r="DK1033" s="4"/>
      <c r="DL1033" s="4"/>
      <c r="DM1033" s="4"/>
      <c r="DN1033" s="4"/>
      <c r="DO1033" s="4"/>
      <c r="DP1033" s="4"/>
      <c r="DQ1033" s="4"/>
      <c r="DR1033" s="4"/>
      <c r="DS1033" s="4"/>
      <c r="DT1033" s="4"/>
      <c r="DU1033" s="4"/>
      <c r="DV1033" s="4"/>
      <c r="DW1033" s="4"/>
      <c r="DX1033" s="4"/>
      <c r="DY1033" s="4"/>
      <c r="DZ1033" s="4"/>
      <c r="EA1033" s="4"/>
      <c r="EB1033" s="4"/>
      <c r="EC1033" s="4"/>
      <c r="ED1033" s="4"/>
      <c r="EE1033" s="4"/>
      <c r="EF1033" s="4"/>
      <c r="EG1033" s="4"/>
      <c r="EH1033" s="4"/>
      <c r="EI1033" s="4"/>
      <c r="EJ1033" s="4"/>
      <c r="EK1033" s="4"/>
      <c r="EL1033" s="4"/>
      <c r="EM1033" s="4"/>
      <c r="EN1033" s="4"/>
      <c r="EO1033" s="4"/>
      <c r="EP1033" s="4"/>
      <c r="EQ1033" s="4"/>
      <c r="ER1033" s="4"/>
      <c r="ES1033" s="4"/>
      <c r="ET1033" s="4"/>
      <c r="EU1033" s="4"/>
      <c r="EV1033" s="4"/>
      <c r="EW1033" s="4"/>
      <c r="EX1033" s="4"/>
      <c r="EY1033" s="4"/>
      <c r="EZ1033" s="4"/>
      <c r="FA1033" s="4"/>
      <c r="FB1033" s="4"/>
      <c r="FC1033" s="4"/>
      <c r="FD1033" s="4"/>
      <c r="FE1033" s="4"/>
      <c r="FF1033" s="4"/>
      <c r="FG1033" s="4"/>
      <c r="FH1033" s="4"/>
      <c r="FI1033" s="4"/>
      <c r="FJ1033" s="4"/>
      <c r="FK1033" s="4"/>
      <c r="FL1033" s="4"/>
      <c r="FM1033" s="4"/>
      <c r="FN1033" s="4"/>
      <c r="FO1033" s="4"/>
      <c r="FP1033" s="4"/>
      <c r="FQ1033" s="4"/>
      <c r="FR1033" s="4"/>
      <c r="FS1033" s="4"/>
      <c r="FT1033" s="4"/>
      <c r="FU1033" s="4"/>
      <c r="FV1033" s="4"/>
      <c r="FW1033" s="4"/>
      <c r="FX1033" s="4"/>
      <c r="FY1033" s="4"/>
      <c r="FZ1033" s="4"/>
      <c r="GA1033" s="4"/>
      <c r="GB1033" s="4"/>
      <c r="GC1033" s="4"/>
      <c r="GD1033" s="4"/>
      <c r="GE1033" s="4"/>
      <c r="GF1033" s="4"/>
      <c r="GG1033" s="4"/>
      <c r="GH1033" s="4"/>
      <c r="GI1033" s="4"/>
      <c r="GJ1033" s="4"/>
      <c r="GK1033" s="4"/>
      <c r="GL1033" s="4"/>
      <c r="GM1033" s="4"/>
      <c r="GN1033" s="4"/>
      <c r="GO1033" s="4"/>
      <c r="GP1033" s="4"/>
      <c r="GQ1033" s="4"/>
      <c r="GR1033" s="4"/>
      <c r="GS1033" s="4"/>
      <c r="GT1033" s="4"/>
      <c r="GU1033" s="4"/>
      <c r="GV1033" s="4"/>
      <c r="GW1033" s="4"/>
      <c r="GX1033" s="4">
        <v>0</v>
      </c>
    </row>
    <row r="1035" spans="1:206" x14ac:dyDescent="0.25">
      <c r="A1035" s="5">
        <v>50</v>
      </c>
      <c r="B1035" s="5">
        <v>0</v>
      </c>
      <c r="C1035" s="5">
        <v>0</v>
      </c>
      <c r="D1035" s="5">
        <v>1</v>
      </c>
      <c r="E1035" s="5">
        <v>201</v>
      </c>
      <c r="F1035" s="5">
        <f>ROUND(Source!O1033,O1035)</f>
        <v>10490433.029999999</v>
      </c>
      <c r="G1035" s="5" t="s">
        <v>46</v>
      </c>
      <c r="H1035" s="5" t="s">
        <v>47</v>
      </c>
      <c r="I1035" s="5"/>
      <c r="J1035" s="5"/>
      <c r="K1035" s="5">
        <v>201</v>
      </c>
      <c r="L1035" s="5">
        <v>1</v>
      </c>
      <c r="M1035" s="5">
        <v>3</v>
      </c>
      <c r="N1035" s="5" t="s">
        <v>3</v>
      </c>
      <c r="O1035" s="5">
        <v>2</v>
      </c>
      <c r="P1035" s="5"/>
      <c r="Q1035" s="5"/>
      <c r="R1035" s="5"/>
      <c r="S1035" s="5"/>
      <c r="T1035" s="5"/>
      <c r="U1035" s="5"/>
      <c r="V1035" s="5"/>
      <c r="W1035" s="5">
        <v>10490433.029999999</v>
      </c>
      <c r="X1035" s="5">
        <v>1</v>
      </c>
      <c r="Y1035" s="5">
        <v>10490433.029999999</v>
      </c>
      <c r="Z1035" s="5"/>
      <c r="AA1035" s="5"/>
      <c r="AB1035" s="5"/>
    </row>
    <row r="1036" spans="1:206" x14ac:dyDescent="0.25">
      <c r="A1036" s="5">
        <v>50</v>
      </c>
      <c r="B1036" s="5">
        <v>0</v>
      </c>
      <c r="C1036" s="5">
        <v>0</v>
      </c>
      <c r="D1036" s="5">
        <v>1</v>
      </c>
      <c r="E1036" s="5">
        <v>202</v>
      </c>
      <c r="F1036" s="5">
        <f>ROUND(Source!P1033,O1036)</f>
        <v>6107195.96</v>
      </c>
      <c r="G1036" s="5" t="s">
        <v>48</v>
      </c>
      <c r="H1036" s="5" t="s">
        <v>49</v>
      </c>
      <c r="I1036" s="5"/>
      <c r="J1036" s="5"/>
      <c r="K1036" s="5">
        <v>202</v>
      </c>
      <c r="L1036" s="5">
        <v>2</v>
      </c>
      <c r="M1036" s="5">
        <v>3</v>
      </c>
      <c r="N1036" s="5" t="s">
        <v>3</v>
      </c>
      <c r="O1036" s="5">
        <v>2</v>
      </c>
      <c r="P1036" s="5"/>
      <c r="Q1036" s="5"/>
      <c r="R1036" s="5"/>
      <c r="S1036" s="5"/>
      <c r="T1036" s="5"/>
      <c r="U1036" s="5"/>
      <c r="V1036" s="5"/>
      <c r="W1036" s="5">
        <v>6107195.96</v>
      </c>
      <c r="X1036" s="5">
        <v>1</v>
      </c>
      <c r="Y1036" s="5">
        <v>6107195.96</v>
      </c>
      <c r="Z1036" s="5"/>
      <c r="AA1036" s="5"/>
      <c r="AB1036" s="5"/>
    </row>
    <row r="1037" spans="1:206" x14ac:dyDescent="0.25">
      <c r="A1037" s="5">
        <v>50</v>
      </c>
      <c r="B1037" s="5">
        <v>0</v>
      </c>
      <c r="C1037" s="5">
        <v>0</v>
      </c>
      <c r="D1037" s="5">
        <v>1</v>
      </c>
      <c r="E1037" s="5">
        <v>222</v>
      </c>
      <c r="F1037" s="5">
        <f>ROUND(Source!AO1033,O1037)</f>
        <v>0</v>
      </c>
      <c r="G1037" s="5" t="s">
        <v>50</v>
      </c>
      <c r="H1037" s="5" t="s">
        <v>51</v>
      </c>
      <c r="I1037" s="5"/>
      <c r="J1037" s="5"/>
      <c r="K1037" s="5">
        <v>222</v>
      </c>
      <c r="L1037" s="5">
        <v>3</v>
      </c>
      <c r="M1037" s="5">
        <v>3</v>
      </c>
      <c r="N1037" s="5" t="s">
        <v>3</v>
      </c>
      <c r="O1037" s="5">
        <v>2</v>
      </c>
      <c r="P1037" s="5"/>
      <c r="Q1037" s="5"/>
      <c r="R1037" s="5"/>
      <c r="S1037" s="5"/>
      <c r="T1037" s="5"/>
      <c r="U1037" s="5"/>
      <c r="V1037" s="5"/>
      <c r="W1037" s="5">
        <v>0</v>
      </c>
      <c r="X1037" s="5">
        <v>1</v>
      </c>
      <c r="Y1037" s="5">
        <v>0</v>
      </c>
      <c r="Z1037" s="5"/>
      <c r="AA1037" s="5"/>
      <c r="AB1037" s="5"/>
    </row>
    <row r="1038" spans="1:206" x14ac:dyDescent="0.25">
      <c r="A1038" s="5">
        <v>50</v>
      </c>
      <c r="B1038" s="5">
        <v>0</v>
      </c>
      <c r="C1038" s="5">
        <v>0</v>
      </c>
      <c r="D1038" s="5">
        <v>1</v>
      </c>
      <c r="E1038" s="5">
        <v>225</v>
      </c>
      <c r="F1038" s="5">
        <f>ROUND(Source!AV1033,O1038)</f>
        <v>6107195.96</v>
      </c>
      <c r="G1038" s="5" t="s">
        <v>52</v>
      </c>
      <c r="H1038" s="5" t="s">
        <v>53</v>
      </c>
      <c r="I1038" s="5"/>
      <c r="J1038" s="5"/>
      <c r="K1038" s="5">
        <v>225</v>
      </c>
      <c r="L1038" s="5">
        <v>4</v>
      </c>
      <c r="M1038" s="5">
        <v>3</v>
      </c>
      <c r="N1038" s="5" t="s">
        <v>3</v>
      </c>
      <c r="O1038" s="5">
        <v>2</v>
      </c>
      <c r="P1038" s="5"/>
      <c r="Q1038" s="5"/>
      <c r="R1038" s="5"/>
      <c r="S1038" s="5"/>
      <c r="T1038" s="5"/>
      <c r="U1038" s="5"/>
      <c r="V1038" s="5"/>
      <c r="W1038" s="5">
        <v>6107195.96</v>
      </c>
      <c r="X1038" s="5">
        <v>1</v>
      </c>
      <c r="Y1038" s="5">
        <v>6107195.96</v>
      </c>
      <c r="Z1038" s="5"/>
      <c r="AA1038" s="5"/>
      <c r="AB1038" s="5"/>
    </row>
    <row r="1039" spans="1:206" x14ac:dyDescent="0.25">
      <c r="A1039" s="5">
        <v>50</v>
      </c>
      <c r="B1039" s="5">
        <v>0</v>
      </c>
      <c r="C1039" s="5">
        <v>0</v>
      </c>
      <c r="D1039" s="5">
        <v>1</v>
      </c>
      <c r="E1039" s="5">
        <v>226</v>
      </c>
      <c r="F1039" s="5">
        <f>ROUND(Source!AW1033,O1039)</f>
        <v>6107195.96</v>
      </c>
      <c r="G1039" s="5" t="s">
        <v>54</v>
      </c>
      <c r="H1039" s="5" t="s">
        <v>55</v>
      </c>
      <c r="I1039" s="5"/>
      <c r="J1039" s="5"/>
      <c r="K1039" s="5">
        <v>226</v>
      </c>
      <c r="L1039" s="5">
        <v>5</v>
      </c>
      <c r="M1039" s="5">
        <v>3</v>
      </c>
      <c r="N1039" s="5" t="s">
        <v>3</v>
      </c>
      <c r="O1039" s="5">
        <v>2</v>
      </c>
      <c r="P1039" s="5"/>
      <c r="Q1039" s="5"/>
      <c r="R1039" s="5"/>
      <c r="S1039" s="5"/>
      <c r="T1039" s="5"/>
      <c r="U1039" s="5"/>
      <c r="V1039" s="5"/>
      <c r="W1039" s="5">
        <v>6107195.96</v>
      </c>
      <c r="X1039" s="5">
        <v>1</v>
      </c>
      <c r="Y1039" s="5">
        <v>6107195.96</v>
      </c>
      <c r="Z1039" s="5"/>
      <c r="AA1039" s="5"/>
      <c r="AB1039" s="5"/>
    </row>
    <row r="1040" spans="1:206" x14ac:dyDescent="0.25">
      <c r="A1040" s="5">
        <v>50</v>
      </c>
      <c r="B1040" s="5">
        <v>0</v>
      </c>
      <c r="C1040" s="5">
        <v>0</v>
      </c>
      <c r="D1040" s="5">
        <v>1</v>
      </c>
      <c r="E1040" s="5">
        <v>227</v>
      </c>
      <c r="F1040" s="5">
        <f>ROUND(Source!AX1033,O1040)</f>
        <v>0</v>
      </c>
      <c r="G1040" s="5" t="s">
        <v>56</v>
      </c>
      <c r="H1040" s="5" t="s">
        <v>57</v>
      </c>
      <c r="I1040" s="5"/>
      <c r="J1040" s="5"/>
      <c r="K1040" s="5">
        <v>227</v>
      </c>
      <c r="L1040" s="5">
        <v>6</v>
      </c>
      <c r="M1040" s="5">
        <v>3</v>
      </c>
      <c r="N1040" s="5" t="s">
        <v>3</v>
      </c>
      <c r="O1040" s="5">
        <v>2</v>
      </c>
      <c r="P1040" s="5"/>
      <c r="Q1040" s="5"/>
      <c r="R1040" s="5"/>
      <c r="S1040" s="5"/>
      <c r="T1040" s="5"/>
      <c r="U1040" s="5"/>
      <c r="V1040" s="5"/>
      <c r="W1040" s="5">
        <v>0</v>
      </c>
      <c r="X1040" s="5">
        <v>1</v>
      </c>
      <c r="Y1040" s="5">
        <v>0</v>
      </c>
      <c r="Z1040" s="5"/>
      <c r="AA1040" s="5"/>
      <c r="AB1040" s="5"/>
    </row>
    <row r="1041" spans="1:28" x14ac:dyDescent="0.25">
      <c r="A1041" s="5">
        <v>50</v>
      </c>
      <c r="B1041" s="5">
        <v>0</v>
      </c>
      <c r="C1041" s="5">
        <v>0</v>
      </c>
      <c r="D1041" s="5">
        <v>1</v>
      </c>
      <c r="E1041" s="5">
        <v>228</v>
      </c>
      <c r="F1041" s="5">
        <f>ROUND(Source!AY1033,O1041)</f>
        <v>6107195.96</v>
      </c>
      <c r="G1041" s="5" t="s">
        <v>58</v>
      </c>
      <c r="H1041" s="5" t="s">
        <v>59</v>
      </c>
      <c r="I1041" s="5"/>
      <c r="J1041" s="5"/>
      <c r="K1041" s="5">
        <v>228</v>
      </c>
      <c r="L1041" s="5">
        <v>7</v>
      </c>
      <c r="M1041" s="5">
        <v>3</v>
      </c>
      <c r="N1041" s="5" t="s">
        <v>3</v>
      </c>
      <c r="O1041" s="5">
        <v>2</v>
      </c>
      <c r="P1041" s="5"/>
      <c r="Q1041" s="5"/>
      <c r="R1041" s="5"/>
      <c r="S1041" s="5"/>
      <c r="T1041" s="5"/>
      <c r="U1041" s="5"/>
      <c r="V1041" s="5"/>
      <c r="W1041" s="5">
        <v>6107195.96</v>
      </c>
      <c r="X1041" s="5">
        <v>1</v>
      </c>
      <c r="Y1041" s="5">
        <v>6107195.96</v>
      </c>
      <c r="Z1041" s="5"/>
      <c r="AA1041" s="5"/>
      <c r="AB1041" s="5"/>
    </row>
    <row r="1042" spans="1:28" x14ac:dyDescent="0.25">
      <c r="A1042" s="5">
        <v>50</v>
      </c>
      <c r="B1042" s="5">
        <v>0</v>
      </c>
      <c r="C1042" s="5">
        <v>0</v>
      </c>
      <c r="D1042" s="5">
        <v>1</v>
      </c>
      <c r="E1042" s="5">
        <v>216</v>
      </c>
      <c r="F1042" s="5">
        <f>ROUND(Source!AP1033,O1042)</f>
        <v>0</v>
      </c>
      <c r="G1042" s="5" t="s">
        <v>60</v>
      </c>
      <c r="H1042" s="5" t="s">
        <v>61</v>
      </c>
      <c r="I1042" s="5"/>
      <c r="J1042" s="5"/>
      <c r="K1042" s="5">
        <v>216</v>
      </c>
      <c r="L1042" s="5">
        <v>8</v>
      </c>
      <c r="M1042" s="5">
        <v>3</v>
      </c>
      <c r="N1042" s="5" t="s">
        <v>3</v>
      </c>
      <c r="O1042" s="5">
        <v>2</v>
      </c>
      <c r="P1042" s="5"/>
      <c r="Q1042" s="5"/>
      <c r="R1042" s="5"/>
      <c r="S1042" s="5"/>
      <c r="T1042" s="5"/>
      <c r="U1042" s="5"/>
      <c r="V1042" s="5"/>
      <c r="W1042" s="5">
        <v>0</v>
      </c>
      <c r="X1042" s="5">
        <v>1</v>
      </c>
      <c r="Y1042" s="5">
        <v>0</v>
      </c>
      <c r="Z1042" s="5"/>
      <c r="AA1042" s="5"/>
      <c r="AB1042" s="5"/>
    </row>
    <row r="1043" spans="1:28" x14ac:dyDescent="0.25">
      <c r="A1043" s="5">
        <v>50</v>
      </c>
      <c r="B1043" s="5">
        <v>0</v>
      </c>
      <c r="C1043" s="5">
        <v>0</v>
      </c>
      <c r="D1043" s="5">
        <v>1</v>
      </c>
      <c r="E1043" s="5">
        <v>223</v>
      </c>
      <c r="F1043" s="5">
        <f>ROUND(Source!AQ1033,O1043)</f>
        <v>0</v>
      </c>
      <c r="G1043" s="5" t="s">
        <v>62</v>
      </c>
      <c r="H1043" s="5" t="s">
        <v>63</v>
      </c>
      <c r="I1043" s="5"/>
      <c r="J1043" s="5"/>
      <c r="K1043" s="5">
        <v>223</v>
      </c>
      <c r="L1043" s="5">
        <v>9</v>
      </c>
      <c r="M1043" s="5">
        <v>3</v>
      </c>
      <c r="N1043" s="5" t="s">
        <v>3</v>
      </c>
      <c r="O1043" s="5">
        <v>2</v>
      </c>
      <c r="P1043" s="5"/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/>
      <c r="AA1043" s="5"/>
      <c r="AB1043" s="5"/>
    </row>
    <row r="1044" spans="1:28" x14ac:dyDescent="0.25">
      <c r="A1044" s="5">
        <v>50</v>
      </c>
      <c r="B1044" s="5">
        <v>0</v>
      </c>
      <c r="C1044" s="5">
        <v>0</v>
      </c>
      <c r="D1044" s="5">
        <v>1</v>
      </c>
      <c r="E1044" s="5">
        <v>229</v>
      </c>
      <c r="F1044" s="5">
        <f>ROUND(Source!AZ1033,O1044)</f>
        <v>0</v>
      </c>
      <c r="G1044" s="5" t="s">
        <v>64</v>
      </c>
      <c r="H1044" s="5" t="s">
        <v>65</v>
      </c>
      <c r="I1044" s="5"/>
      <c r="J1044" s="5"/>
      <c r="K1044" s="5">
        <v>229</v>
      </c>
      <c r="L1044" s="5">
        <v>10</v>
      </c>
      <c r="M1044" s="5">
        <v>3</v>
      </c>
      <c r="N1044" s="5" t="s">
        <v>3</v>
      </c>
      <c r="O1044" s="5">
        <v>2</v>
      </c>
      <c r="P1044" s="5"/>
      <c r="Q1044" s="5"/>
      <c r="R1044" s="5"/>
      <c r="S1044" s="5"/>
      <c r="T1044" s="5"/>
      <c r="U1044" s="5"/>
      <c r="V1044" s="5"/>
      <c r="W1044" s="5">
        <v>0</v>
      </c>
      <c r="X1044" s="5">
        <v>1</v>
      </c>
      <c r="Y1044" s="5">
        <v>0</v>
      </c>
      <c r="Z1044" s="5"/>
      <c r="AA1044" s="5"/>
      <c r="AB1044" s="5"/>
    </row>
    <row r="1045" spans="1:28" x14ac:dyDescent="0.25">
      <c r="A1045" s="5">
        <v>50</v>
      </c>
      <c r="B1045" s="5">
        <v>0</v>
      </c>
      <c r="C1045" s="5">
        <v>0</v>
      </c>
      <c r="D1045" s="5">
        <v>1</v>
      </c>
      <c r="E1045" s="5">
        <v>203</v>
      </c>
      <c r="F1045" s="5">
        <f>ROUND(Source!Q1033,O1045)</f>
        <v>2718604.62</v>
      </c>
      <c r="G1045" s="5" t="s">
        <v>66</v>
      </c>
      <c r="H1045" s="5" t="s">
        <v>67</v>
      </c>
      <c r="I1045" s="5"/>
      <c r="J1045" s="5"/>
      <c r="K1045" s="5">
        <v>203</v>
      </c>
      <c r="L1045" s="5">
        <v>11</v>
      </c>
      <c r="M1045" s="5">
        <v>3</v>
      </c>
      <c r="N1045" s="5" t="s">
        <v>3</v>
      </c>
      <c r="O1045" s="5">
        <v>2</v>
      </c>
      <c r="P1045" s="5"/>
      <c r="Q1045" s="5"/>
      <c r="R1045" s="5"/>
      <c r="S1045" s="5"/>
      <c r="T1045" s="5"/>
      <c r="U1045" s="5"/>
      <c r="V1045" s="5"/>
      <c r="W1045" s="5">
        <v>2718604.6200000006</v>
      </c>
      <c r="X1045" s="5">
        <v>1</v>
      </c>
      <c r="Y1045" s="5">
        <v>2718604.6200000006</v>
      </c>
      <c r="Z1045" s="5"/>
      <c r="AA1045" s="5"/>
      <c r="AB1045" s="5"/>
    </row>
    <row r="1046" spans="1:28" x14ac:dyDescent="0.25">
      <c r="A1046" s="5">
        <v>50</v>
      </c>
      <c r="B1046" s="5">
        <v>0</v>
      </c>
      <c r="C1046" s="5">
        <v>0</v>
      </c>
      <c r="D1046" s="5">
        <v>1</v>
      </c>
      <c r="E1046" s="5">
        <v>231</v>
      </c>
      <c r="F1046" s="5">
        <f>ROUND(Source!BB1033,O1046)</f>
        <v>0</v>
      </c>
      <c r="G1046" s="5" t="s">
        <v>68</v>
      </c>
      <c r="H1046" s="5" t="s">
        <v>69</v>
      </c>
      <c r="I1046" s="5"/>
      <c r="J1046" s="5"/>
      <c r="K1046" s="5">
        <v>231</v>
      </c>
      <c r="L1046" s="5">
        <v>12</v>
      </c>
      <c r="M1046" s="5">
        <v>3</v>
      </c>
      <c r="N1046" s="5" t="s">
        <v>3</v>
      </c>
      <c r="O1046" s="5">
        <v>2</v>
      </c>
      <c r="P1046" s="5"/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/>
      <c r="AA1046" s="5"/>
      <c r="AB1046" s="5"/>
    </row>
    <row r="1047" spans="1:28" x14ac:dyDescent="0.25">
      <c r="A1047" s="5">
        <v>50</v>
      </c>
      <c r="B1047" s="5">
        <v>0</v>
      </c>
      <c r="C1047" s="5">
        <v>0</v>
      </c>
      <c r="D1047" s="5">
        <v>1</v>
      </c>
      <c r="E1047" s="5">
        <v>204</v>
      </c>
      <c r="F1047" s="5">
        <f>ROUND(Source!R1033,O1047)</f>
        <v>785482.2</v>
      </c>
      <c r="G1047" s="5" t="s">
        <v>70</v>
      </c>
      <c r="H1047" s="5" t="s">
        <v>71</v>
      </c>
      <c r="I1047" s="5"/>
      <c r="J1047" s="5"/>
      <c r="K1047" s="5">
        <v>204</v>
      </c>
      <c r="L1047" s="5">
        <v>13</v>
      </c>
      <c r="M1047" s="5">
        <v>3</v>
      </c>
      <c r="N1047" s="5" t="s">
        <v>3</v>
      </c>
      <c r="O1047" s="5">
        <v>2</v>
      </c>
      <c r="P1047" s="5"/>
      <c r="Q1047" s="5"/>
      <c r="R1047" s="5"/>
      <c r="S1047" s="5"/>
      <c r="T1047" s="5"/>
      <c r="U1047" s="5"/>
      <c r="V1047" s="5"/>
      <c r="W1047" s="5">
        <v>785482.2</v>
      </c>
      <c r="X1047" s="5">
        <v>1</v>
      </c>
      <c r="Y1047" s="5">
        <v>785482.2</v>
      </c>
      <c r="Z1047" s="5"/>
      <c r="AA1047" s="5"/>
      <c r="AB1047" s="5"/>
    </row>
    <row r="1048" spans="1:28" x14ac:dyDescent="0.25">
      <c r="A1048" s="5">
        <v>50</v>
      </c>
      <c r="B1048" s="5">
        <v>0</v>
      </c>
      <c r="C1048" s="5">
        <v>0</v>
      </c>
      <c r="D1048" s="5">
        <v>1</v>
      </c>
      <c r="E1048" s="5">
        <v>205</v>
      </c>
      <c r="F1048" s="5">
        <f>ROUND(Source!S1033,O1048)</f>
        <v>879150.25</v>
      </c>
      <c r="G1048" s="5" t="s">
        <v>72</v>
      </c>
      <c r="H1048" s="5" t="s">
        <v>73</v>
      </c>
      <c r="I1048" s="5"/>
      <c r="J1048" s="5"/>
      <c r="K1048" s="5">
        <v>205</v>
      </c>
      <c r="L1048" s="5">
        <v>14</v>
      </c>
      <c r="M1048" s="5">
        <v>3</v>
      </c>
      <c r="N1048" s="5" t="s">
        <v>3</v>
      </c>
      <c r="O1048" s="5">
        <v>2</v>
      </c>
      <c r="P1048" s="5"/>
      <c r="Q1048" s="5"/>
      <c r="R1048" s="5"/>
      <c r="S1048" s="5"/>
      <c r="T1048" s="5"/>
      <c r="U1048" s="5"/>
      <c r="V1048" s="5"/>
      <c r="W1048" s="5">
        <v>879150.25</v>
      </c>
      <c r="X1048" s="5">
        <v>1</v>
      </c>
      <c r="Y1048" s="5">
        <v>879150.25</v>
      </c>
      <c r="Z1048" s="5"/>
      <c r="AA1048" s="5"/>
      <c r="AB1048" s="5"/>
    </row>
    <row r="1049" spans="1:28" x14ac:dyDescent="0.25">
      <c r="A1049" s="5">
        <v>50</v>
      </c>
      <c r="B1049" s="5">
        <v>0</v>
      </c>
      <c r="C1049" s="5">
        <v>0</v>
      </c>
      <c r="D1049" s="5">
        <v>1</v>
      </c>
      <c r="E1049" s="5">
        <v>232</v>
      </c>
      <c r="F1049" s="5">
        <f>ROUND(Source!BC1033,O1049)</f>
        <v>0</v>
      </c>
      <c r="G1049" s="5" t="s">
        <v>74</v>
      </c>
      <c r="H1049" s="5" t="s">
        <v>75</v>
      </c>
      <c r="I1049" s="5"/>
      <c r="J1049" s="5"/>
      <c r="K1049" s="5">
        <v>232</v>
      </c>
      <c r="L1049" s="5">
        <v>15</v>
      </c>
      <c r="M1049" s="5">
        <v>3</v>
      </c>
      <c r="N1049" s="5" t="s">
        <v>3</v>
      </c>
      <c r="O1049" s="5">
        <v>2</v>
      </c>
      <c r="P1049" s="5"/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/>
      <c r="AA1049" s="5"/>
      <c r="AB1049" s="5"/>
    </row>
    <row r="1050" spans="1:28" x14ac:dyDescent="0.25">
      <c r="A1050" s="5">
        <v>50</v>
      </c>
      <c r="B1050" s="5">
        <v>0</v>
      </c>
      <c r="C1050" s="5">
        <v>0</v>
      </c>
      <c r="D1050" s="5">
        <v>1</v>
      </c>
      <c r="E1050" s="5">
        <v>214</v>
      </c>
      <c r="F1050" s="5">
        <f>ROUND(Source!AS1033,O1050)</f>
        <v>8016979.5199999996</v>
      </c>
      <c r="G1050" s="5" t="s">
        <v>76</v>
      </c>
      <c r="H1050" s="5" t="s">
        <v>77</v>
      </c>
      <c r="I1050" s="5"/>
      <c r="J1050" s="5"/>
      <c r="K1050" s="5">
        <v>214</v>
      </c>
      <c r="L1050" s="5">
        <v>16</v>
      </c>
      <c r="M1050" s="5">
        <v>3</v>
      </c>
      <c r="N1050" s="5" t="s">
        <v>3</v>
      </c>
      <c r="O1050" s="5">
        <v>2</v>
      </c>
      <c r="P1050" s="5"/>
      <c r="Q1050" s="5"/>
      <c r="R1050" s="5"/>
      <c r="S1050" s="5"/>
      <c r="T1050" s="5"/>
      <c r="U1050" s="5"/>
      <c r="V1050" s="5"/>
      <c r="W1050" s="5">
        <v>8016979.5199999996</v>
      </c>
      <c r="X1050" s="5">
        <v>1</v>
      </c>
      <c r="Y1050" s="5">
        <v>8016979.5199999996</v>
      </c>
      <c r="Z1050" s="5"/>
      <c r="AA1050" s="5"/>
      <c r="AB1050" s="5"/>
    </row>
    <row r="1051" spans="1:28" x14ac:dyDescent="0.25">
      <c r="A1051" s="5">
        <v>50</v>
      </c>
      <c r="B1051" s="5">
        <v>0</v>
      </c>
      <c r="C1051" s="5">
        <v>0</v>
      </c>
      <c r="D1051" s="5">
        <v>1</v>
      </c>
      <c r="E1051" s="5">
        <v>215</v>
      </c>
      <c r="F1051" s="5">
        <f>ROUND(Source!AT1033,O1051)</f>
        <v>4982271.3499999996</v>
      </c>
      <c r="G1051" s="5" t="s">
        <v>78</v>
      </c>
      <c r="H1051" s="5" t="s">
        <v>79</v>
      </c>
      <c r="I1051" s="5"/>
      <c r="J1051" s="5"/>
      <c r="K1051" s="5">
        <v>215</v>
      </c>
      <c r="L1051" s="5">
        <v>17</v>
      </c>
      <c r="M1051" s="5">
        <v>3</v>
      </c>
      <c r="N1051" s="5" t="s">
        <v>3</v>
      </c>
      <c r="O1051" s="5">
        <v>2</v>
      </c>
      <c r="P1051" s="5"/>
      <c r="Q1051" s="5"/>
      <c r="R1051" s="5"/>
      <c r="S1051" s="5"/>
      <c r="T1051" s="5"/>
      <c r="U1051" s="5"/>
      <c r="V1051" s="5"/>
      <c r="W1051" s="5">
        <v>4982271.3499999996</v>
      </c>
      <c r="X1051" s="5">
        <v>1</v>
      </c>
      <c r="Y1051" s="5">
        <v>4982271.3499999996</v>
      </c>
      <c r="Z1051" s="5"/>
      <c r="AA1051" s="5"/>
      <c r="AB1051" s="5"/>
    </row>
    <row r="1052" spans="1:28" x14ac:dyDescent="0.25">
      <c r="A1052" s="5">
        <v>50</v>
      </c>
      <c r="B1052" s="5">
        <v>0</v>
      </c>
      <c r="C1052" s="5">
        <v>0</v>
      </c>
      <c r="D1052" s="5">
        <v>1</v>
      </c>
      <c r="E1052" s="5">
        <v>217</v>
      </c>
      <c r="F1052" s="5">
        <f>ROUND(Source!AU1033,O1052)</f>
        <v>0</v>
      </c>
      <c r="G1052" s="5" t="s">
        <v>80</v>
      </c>
      <c r="H1052" s="5" t="s">
        <v>81</v>
      </c>
      <c r="I1052" s="5"/>
      <c r="J1052" s="5"/>
      <c r="K1052" s="5">
        <v>217</v>
      </c>
      <c r="L1052" s="5">
        <v>18</v>
      </c>
      <c r="M1052" s="5">
        <v>3</v>
      </c>
      <c r="N1052" s="5" t="s">
        <v>3</v>
      </c>
      <c r="O1052" s="5">
        <v>2</v>
      </c>
      <c r="P1052" s="5"/>
      <c r="Q1052" s="5"/>
      <c r="R1052" s="5"/>
      <c r="S1052" s="5"/>
      <c r="T1052" s="5"/>
      <c r="U1052" s="5"/>
      <c r="V1052" s="5"/>
      <c r="W1052" s="5">
        <v>0</v>
      </c>
      <c r="X1052" s="5">
        <v>1</v>
      </c>
      <c r="Y1052" s="5">
        <v>0</v>
      </c>
      <c r="Z1052" s="5"/>
      <c r="AA1052" s="5"/>
      <c r="AB1052" s="5"/>
    </row>
    <row r="1053" spans="1:28" x14ac:dyDescent="0.25">
      <c r="A1053" s="5">
        <v>50</v>
      </c>
      <c r="B1053" s="5">
        <v>0</v>
      </c>
      <c r="C1053" s="5">
        <v>0</v>
      </c>
      <c r="D1053" s="5">
        <v>1</v>
      </c>
      <c r="E1053" s="5">
        <v>230</v>
      </c>
      <c r="F1053" s="5">
        <f>ROUND(Source!BA1033,O1053)</f>
        <v>0</v>
      </c>
      <c r="G1053" s="5" t="s">
        <v>82</v>
      </c>
      <c r="H1053" s="5" t="s">
        <v>83</v>
      </c>
      <c r="I1053" s="5"/>
      <c r="J1053" s="5"/>
      <c r="K1053" s="5">
        <v>230</v>
      </c>
      <c r="L1053" s="5">
        <v>19</v>
      </c>
      <c r="M1053" s="5">
        <v>3</v>
      </c>
      <c r="N1053" s="5" t="s">
        <v>3</v>
      </c>
      <c r="O1053" s="5">
        <v>2</v>
      </c>
      <c r="P1053" s="5"/>
      <c r="Q1053" s="5"/>
      <c r="R1053" s="5"/>
      <c r="S1053" s="5"/>
      <c r="T1053" s="5"/>
      <c r="U1053" s="5"/>
      <c r="V1053" s="5"/>
      <c r="W1053" s="5">
        <v>0</v>
      </c>
      <c r="X1053" s="5">
        <v>1</v>
      </c>
      <c r="Y1053" s="5">
        <v>0</v>
      </c>
      <c r="Z1053" s="5"/>
      <c r="AA1053" s="5"/>
      <c r="AB1053" s="5"/>
    </row>
    <row r="1054" spans="1:28" x14ac:dyDescent="0.25">
      <c r="A1054" s="5">
        <v>50</v>
      </c>
      <c r="B1054" s="5">
        <v>0</v>
      </c>
      <c r="C1054" s="5">
        <v>0</v>
      </c>
      <c r="D1054" s="5">
        <v>1</v>
      </c>
      <c r="E1054" s="5">
        <v>206</v>
      </c>
      <c r="F1054" s="5">
        <f>ROUND(Source!T1033,O1054)</f>
        <v>0</v>
      </c>
      <c r="G1054" s="5" t="s">
        <v>84</v>
      </c>
      <c r="H1054" s="5" t="s">
        <v>85</v>
      </c>
      <c r="I1054" s="5"/>
      <c r="J1054" s="5"/>
      <c r="K1054" s="5">
        <v>206</v>
      </c>
      <c r="L1054" s="5">
        <v>20</v>
      </c>
      <c r="M1054" s="5">
        <v>3</v>
      </c>
      <c r="N1054" s="5" t="s">
        <v>3</v>
      </c>
      <c r="O1054" s="5">
        <v>2</v>
      </c>
      <c r="P1054" s="5"/>
      <c r="Q1054" s="5"/>
      <c r="R1054" s="5"/>
      <c r="S1054" s="5"/>
      <c r="T1054" s="5"/>
      <c r="U1054" s="5"/>
      <c r="V1054" s="5"/>
      <c r="W1054" s="5">
        <v>0</v>
      </c>
      <c r="X1054" s="5">
        <v>1</v>
      </c>
      <c r="Y1054" s="5">
        <v>0</v>
      </c>
      <c r="Z1054" s="5"/>
      <c r="AA1054" s="5"/>
      <c r="AB1054" s="5"/>
    </row>
    <row r="1055" spans="1:28" x14ac:dyDescent="0.25">
      <c r="A1055" s="5">
        <v>50</v>
      </c>
      <c r="B1055" s="5">
        <v>0</v>
      </c>
      <c r="C1055" s="5">
        <v>0</v>
      </c>
      <c r="D1055" s="5">
        <v>1</v>
      </c>
      <c r="E1055" s="5">
        <v>207</v>
      </c>
      <c r="F1055" s="5">
        <f>ROUND(Source!U1033,O1055)</f>
        <v>1043.8568476</v>
      </c>
      <c r="G1055" s="5" t="s">
        <v>86</v>
      </c>
      <c r="H1055" s="5" t="s">
        <v>87</v>
      </c>
      <c r="I1055" s="5"/>
      <c r="J1055" s="5"/>
      <c r="K1055" s="5">
        <v>207</v>
      </c>
      <c r="L1055" s="5">
        <v>21</v>
      </c>
      <c r="M1055" s="5">
        <v>3</v>
      </c>
      <c r="N1055" s="5" t="s">
        <v>3</v>
      </c>
      <c r="O1055" s="5">
        <v>7</v>
      </c>
      <c r="P1055" s="5"/>
      <c r="Q1055" s="5"/>
      <c r="R1055" s="5"/>
      <c r="S1055" s="5"/>
      <c r="T1055" s="5"/>
      <c r="U1055" s="5"/>
      <c r="V1055" s="5"/>
      <c r="W1055" s="5">
        <v>1043.8568476</v>
      </c>
      <c r="X1055" s="5">
        <v>1</v>
      </c>
      <c r="Y1055" s="5">
        <v>1043.8568476</v>
      </c>
      <c r="Z1055" s="5"/>
      <c r="AA1055" s="5"/>
      <c r="AB1055" s="5"/>
    </row>
    <row r="1056" spans="1:28" x14ac:dyDescent="0.25">
      <c r="A1056" s="5">
        <v>50</v>
      </c>
      <c r="B1056" s="5">
        <v>0</v>
      </c>
      <c r="C1056" s="5">
        <v>0</v>
      </c>
      <c r="D1056" s="5">
        <v>1</v>
      </c>
      <c r="E1056" s="5">
        <v>208</v>
      </c>
      <c r="F1056" s="5">
        <f>ROUND(Source!V1033,O1056)</f>
        <v>789.85947450000003</v>
      </c>
      <c r="G1056" s="5" t="s">
        <v>88</v>
      </c>
      <c r="H1056" s="5" t="s">
        <v>89</v>
      </c>
      <c r="I1056" s="5"/>
      <c r="J1056" s="5"/>
      <c r="K1056" s="5">
        <v>208</v>
      </c>
      <c r="L1056" s="5">
        <v>22</v>
      </c>
      <c r="M1056" s="5">
        <v>3</v>
      </c>
      <c r="N1056" s="5" t="s">
        <v>3</v>
      </c>
      <c r="O1056" s="5">
        <v>7</v>
      </c>
      <c r="P1056" s="5"/>
      <c r="Q1056" s="5"/>
      <c r="R1056" s="5"/>
      <c r="S1056" s="5"/>
      <c r="T1056" s="5"/>
      <c r="U1056" s="5"/>
      <c r="V1056" s="5"/>
      <c r="W1056" s="5">
        <v>789.85947450000003</v>
      </c>
      <c r="X1056" s="5">
        <v>1</v>
      </c>
      <c r="Y1056" s="5">
        <v>789.85947450000003</v>
      </c>
      <c r="Z1056" s="5"/>
      <c r="AA1056" s="5"/>
      <c r="AB1056" s="5"/>
    </row>
    <row r="1057" spans="1:28" x14ac:dyDescent="0.25">
      <c r="A1057" s="5">
        <v>50</v>
      </c>
      <c r="B1057" s="5">
        <v>0</v>
      </c>
      <c r="C1057" s="5">
        <v>0</v>
      </c>
      <c r="D1057" s="5">
        <v>1</v>
      </c>
      <c r="E1057" s="5">
        <v>209</v>
      </c>
      <c r="F1057" s="5">
        <f>ROUND(Source!W1033,O1057)</f>
        <v>0</v>
      </c>
      <c r="G1057" s="5" t="s">
        <v>90</v>
      </c>
      <c r="H1057" s="5" t="s">
        <v>91</v>
      </c>
      <c r="I1057" s="5"/>
      <c r="J1057" s="5"/>
      <c r="K1057" s="5">
        <v>209</v>
      </c>
      <c r="L1057" s="5">
        <v>23</v>
      </c>
      <c r="M1057" s="5">
        <v>3</v>
      </c>
      <c r="N1057" s="5" t="s">
        <v>3</v>
      </c>
      <c r="O1057" s="5">
        <v>2</v>
      </c>
      <c r="P1057" s="5"/>
      <c r="Q1057" s="5"/>
      <c r="R1057" s="5"/>
      <c r="S1057" s="5"/>
      <c r="T1057" s="5"/>
      <c r="U1057" s="5"/>
      <c r="V1057" s="5"/>
      <c r="W1057" s="5">
        <v>0</v>
      </c>
      <c r="X1057" s="5">
        <v>1</v>
      </c>
      <c r="Y1057" s="5">
        <v>0</v>
      </c>
      <c r="Z1057" s="5"/>
      <c r="AA1057" s="5"/>
      <c r="AB1057" s="5"/>
    </row>
    <row r="1058" spans="1:28" x14ac:dyDescent="0.25">
      <c r="A1058" s="5">
        <v>50</v>
      </c>
      <c r="B1058" s="5">
        <v>0</v>
      </c>
      <c r="C1058" s="5">
        <v>0</v>
      </c>
      <c r="D1058" s="5">
        <v>1</v>
      </c>
      <c r="E1058" s="5">
        <v>233</v>
      </c>
      <c r="F1058" s="5">
        <f>ROUND(Source!BD1033,O1058)</f>
        <v>0</v>
      </c>
      <c r="G1058" s="5" t="s">
        <v>92</v>
      </c>
      <c r="H1058" s="5" t="s">
        <v>93</v>
      </c>
      <c r="I1058" s="5"/>
      <c r="J1058" s="5"/>
      <c r="K1058" s="5">
        <v>233</v>
      </c>
      <c r="L1058" s="5">
        <v>24</v>
      </c>
      <c r="M1058" s="5">
        <v>3</v>
      </c>
      <c r="N1058" s="5" t="s">
        <v>3</v>
      </c>
      <c r="O1058" s="5">
        <v>2</v>
      </c>
      <c r="P1058" s="5"/>
      <c r="Q1058" s="5"/>
      <c r="R1058" s="5"/>
      <c r="S1058" s="5"/>
      <c r="T1058" s="5"/>
      <c r="U1058" s="5"/>
      <c r="V1058" s="5"/>
      <c r="W1058" s="5">
        <v>0</v>
      </c>
      <c r="X1058" s="5">
        <v>1</v>
      </c>
      <c r="Y1058" s="5">
        <v>0</v>
      </c>
      <c r="Z1058" s="5"/>
      <c r="AA1058" s="5"/>
      <c r="AB1058" s="5"/>
    </row>
    <row r="1059" spans="1:28" x14ac:dyDescent="0.25">
      <c r="A1059" s="5">
        <v>50</v>
      </c>
      <c r="B1059" s="5">
        <v>0</v>
      </c>
      <c r="C1059" s="5">
        <v>0</v>
      </c>
      <c r="D1059" s="5">
        <v>1</v>
      </c>
      <c r="E1059" s="5">
        <v>210</v>
      </c>
      <c r="F1059" s="5">
        <f>ROUND(Source!X1033,O1059)</f>
        <v>1729147.82</v>
      </c>
      <c r="G1059" s="5" t="s">
        <v>94</v>
      </c>
      <c r="H1059" s="5" t="s">
        <v>95</v>
      </c>
      <c r="I1059" s="5"/>
      <c r="J1059" s="5"/>
      <c r="K1059" s="5">
        <v>210</v>
      </c>
      <c r="L1059" s="5">
        <v>25</v>
      </c>
      <c r="M1059" s="5">
        <v>3</v>
      </c>
      <c r="N1059" s="5" t="s">
        <v>3</v>
      </c>
      <c r="O1059" s="5">
        <v>2</v>
      </c>
      <c r="P1059" s="5"/>
      <c r="Q1059" s="5"/>
      <c r="R1059" s="5"/>
      <c r="S1059" s="5"/>
      <c r="T1059" s="5"/>
      <c r="U1059" s="5"/>
      <c r="V1059" s="5"/>
      <c r="W1059" s="5">
        <v>1729147.82</v>
      </c>
      <c r="X1059" s="5">
        <v>1</v>
      </c>
      <c r="Y1059" s="5">
        <v>1729147.82</v>
      </c>
      <c r="Z1059" s="5"/>
      <c r="AA1059" s="5"/>
      <c r="AB1059" s="5"/>
    </row>
    <row r="1060" spans="1:28" x14ac:dyDescent="0.25">
      <c r="A1060" s="5">
        <v>50</v>
      </c>
      <c r="B1060" s="5">
        <v>0</v>
      </c>
      <c r="C1060" s="5">
        <v>0</v>
      </c>
      <c r="D1060" s="5">
        <v>1</v>
      </c>
      <c r="E1060" s="5">
        <v>211</v>
      </c>
      <c r="F1060" s="5">
        <f>ROUND(Source!Y1033,O1060)</f>
        <v>779670.02</v>
      </c>
      <c r="G1060" s="5" t="s">
        <v>96</v>
      </c>
      <c r="H1060" s="5" t="s">
        <v>97</v>
      </c>
      <c r="I1060" s="5"/>
      <c r="J1060" s="5"/>
      <c r="K1060" s="5">
        <v>211</v>
      </c>
      <c r="L1060" s="5">
        <v>26</v>
      </c>
      <c r="M1060" s="5">
        <v>3</v>
      </c>
      <c r="N1060" s="5" t="s">
        <v>3</v>
      </c>
      <c r="O1060" s="5">
        <v>2</v>
      </c>
      <c r="P1060" s="5"/>
      <c r="Q1060" s="5"/>
      <c r="R1060" s="5"/>
      <c r="S1060" s="5"/>
      <c r="T1060" s="5"/>
      <c r="U1060" s="5"/>
      <c r="V1060" s="5"/>
      <c r="W1060" s="5">
        <v>779670.02</v>
      </c>
      <c r="X1060" s="5">
        <v>1</v>
      </c>
      <c r="Y1060" s="5">
        <v>779670.02</v>
      </c>
      <c r="Z1060" s="5"/>
      <c r="AA1060" s="5"/>
      <c r="AB1060" s="5"/>
    </row>
    <row r="1061" spans="1:28" x14ac:dyDescent="0.25">
      <c r="A1061" s="5">
        <v>50</v>
      </c>
      <c r="B1061" s="5">
        <v>0</v>
      </c>
      <c r="C1061" s="5">
        <v>0</v>
      </c>
      <c r="D1061" s="5">
        <v>1</v>
      </c>
      <c r="E1061" s="5">
        <v>224</v>
      </c>
      <c r="F1061" s="5">
        <f>ROUND(Source!AR1033,O1061)</f>
        <v>12999250.869999999</v>
      </c>
      <c r="G1061" s="5" t="s">
        <v>98</v>
      </c>
      <c r="H1061" s="5" t="s">
        <v>99</v>
      </c>
      <c r="I1061" s="5"/>
      <c r="J1061" s="5"/>
      <c r="K1061" s="5">
        <v>224</v>
      </c>
      <c r="L1061" s="5">
        <v>27</v>
      </c>
      <c r="M1061" s="5">
        <v>3</v>
      </c>
      <c r="N1061" s="5" t="s">
        <v>3</v>
      </c>
      <c r="O1061" s="5">
        <v>2</v>
      </c>
      <c r="P1061" s="5"/>
      <c r="Q1061" s="5"/>
      <c r="R1061" s="5"/>
      <c r="S1061" s="5"/>
      <c r="T1061" s="5"/>
      <c r="U1061" s="5"/>
      <c r="V1061" s="5"/>
      <c r="W1061" s="5">
        <v>12999250.869999999</v>
      </c>
      <c r="X1061" s="5">
        <v>1</v>
      </c>
      <c r="Y1061" s="5">
        <v>12999250.869999999</v>
      </c>
      <c r="Z1061" s="5"/>
      <c r="AA1061" s="5"/>
      <c r="AB1061" s="5"/>
    </row>
    <row r="1064" spans="1:28" x14ac:dyDescent="0.25">
      <c r="A1064">
        <v>70</v>
      </c>
      <c r="B1064">
        <v>1</v>
      </c>
      <c r="D1064">
        <v>1</v>
      </c>
      <c r="E1064" t="s">
        <v>247</v>
      </c>
      <c r="F1064" t="s">
        <v>248</v>
      </c>
      <c r="G1064">
        <v>1</v>
      </c>
      <c r="H1064">
        <v>0</v>
      </c>
      <c r="I1064" t="s">
        <v>3</v>
      </c>
      <c r="J1064">
        <v>1</v>
      </c>
      <c r="K1064">
        <v>0</v>
      </c>
      <c r="L1064" t="s">
        <v>3</v>
      </c>
      <c r="M1064" t="s">
        <v>3</v>
      </c>
      <c r="N1064">
        <v>0</v>
      </c>
      <c r="P1064" t="s">
        <v>249</v>
      </c>
    </row>
    <row r="1065" spans="1:28" x14ac:dyDescent="0.25">
      <c r="A1065">
        <v>70</v>
      </c>
      <c r="B1065">
        <v>1</v>
      </c>
      <c r="D1065">
        <v>2</v>
      </c>
      <c r="E1065" t="s">
        <v>250</v>
      </c>
      <c r="F1065" t="s">
        <v>251</v>
      </c>
      <c r="G1065">
        <v>0</v>
      </c>
      <c r="H1065">
        <v>0</v>
      </c>
      <c r="I1065" t="s">
        <v>3</v>
      </c>
      <c r="J1065">
        <v>1</v>
      </c>
      <c r="K1065">
        <v>0</v>
      </c>
      <c r="L1065" t="s">
        <v>3</v>
      </c>
      <c r="M1065" t="s">
        <v>3</v>
      </c>
      <c r="N1065">
        <v>0</v>
      </c>
      <c r="P1065" t="s">
        <v>252</v>
      </c>
    </row>
    <row r="1066" spans="1:28" x14ac:dyDescent="0.25">
      <c r="A1066">
        <v>70</v>
      </c>
      <c r="B1066">
        <v>1</v>
      </c>
      <c r="D1066">
        <v>3</v>
      </c>
      <c r="E1066" t="s">
        <v>253</v>
      </c>
      <c r="F1066" t="s">
        <v>254</v>
      </c>
      <c r="G1066">
        <v>0</v>
      </c>
      <c r="H1066">
        <v>0</v>
      </c>
      <c r="I1066" t="s">
        <v>3</v>
      </c>
      <c r="J1066">
        <v>1</v>
      </c>
      <c r="K1066">
        <v>0</v>
      </c>
      <c r="L1066" t="s">
        <v>3</v>
      </c>
      <c r="M1066" t="s">
        <v>3</v>
      </c>
      <c r="N1066">
        <v>0</v>
      </c>
      <c r="P1066" t="s">
        <v>255</v>
      </c>
    </row>
    <row r="1067" spans="1:28" x14ac:dyDescent="0.25">
      <c r="A1067">
        <v>70</v>
      </c>
      <c r="B1067">
        <v>1</v>
      </c>
      <c r="D1067">
        <v>4</v>
      </c>
      <c r="E1067" t="s">
        <v>256</v>
      </c>
      <c r="F1067" t="s">
        <v>257</v>
      </c>
      <c r="G1067">
        <v>1</v>
      </c>
      <c r="H1067">
        <v>0</v>
      </c>
      <c r="I1067" t="s">
        <v>3</v>
      </c>
      <c r="J1067">
        <v>2</v>
      </c>
      <c r="K1067">
        <v>0</v>
      </c>
      <c r="L1067" t="s">
        <v>3</v>
      </c>
      <c r="M1067" t="s">
        <v>3</v>
      </c>
      <c r="N1067">
        <v>0</v>
      </c>
      <c r="P1067" t="s">
        <v>3</v>
      </c>
    </row>
    <row r="1068" spans="1:28" x14ac:dyDescent="0.25">
      <c r="A1068">
        <v>70</v>
      </c>
      <c r="B1068">
        <v>1</v>
      </c>
      <c r="D1068">
        <v>5</v>
      </c>
      <c r="E1068" t="s">
        <v>258</v>
      </c>
      <c r="F1068" t="s">
        <v>259</v>
      </c>
      <c r="G1068">
        <v>0</v>
      </c>
      <c r="H1068">
        <v>0</v>
      </c>
      <c r="I1068" t="s">
        <v>3</v>
      </c>
      <c r="J1068">
        <v>2</v>
      </c>
      <c r="K1068">
        <v>0</v>
      </c>
      <c r="L1068" t="s">
        <v>3</v>
      </c>
      <c r="M1068" t="s">
        <v>3</v>
      </c>
      <c r="N1068">
        <v>0</v>
      </c>
      <c r="P1068" t="s">
        <v>3</v>
      </c>
    </row>
    <row r="1069" spans="1:28" x14ac:dyDescent="0.25">
      <c r="A1069">
        <v>70</v>
      </c>
      <c r="B1069">
        <v>1</v>
      </c>
      <c r="D1069">
        <v>6</v>
      </c>
      <c r="E1069" t="s">
        <v>260</v>
      </c>
      <c r="F1069" t="s">
        <v>261</v>
      </c>
      <c r="G1069">
        <v>0</v>
      </c>
      <c r="H1069">
        <v>0</v>
      </c>
      <c r="I1069" t="s">
        <v>3</v>
      </c>
      <c r="J1069">
        <v>2</v>
      </c>
      <c r="K1069">
        <v>0</v>
      </c>
      <c r="L1069" t="s">
        <v>3</v>
      </c>
      <c r="M1069" t="s">
        <v>3</v>
      </c>
      <c r="N1069">
        <v>0</v>
      </c>
      <c r="P1069" t="s">
        <v>3</v>
      </c>
    </row>
    <row r="1070" spans="1:28" x14ac:dyDescent="0.25">
      <c r="A1070">
        <v>70</v>
      </c>
      <c r="B1070">
        <v>1</v>
      </c>
      <c r="D1070">
        <v>7</v>
      </c>
      <c r="E1070" t="s">
        <v>262</v>
      </c>
      <c r="F1070" t="s">
        <v>263</v>
      </c>
      <c r="G1070">
        <v>0</v>
      </c>
      <c r="H1070">
        <v>0</v>
      </c>
      <c r="I1070" t="s">
        <v>264</v>
      </c>
      <c r="J1070">
        <v>0</v>
      </c>
      <c r="K1070">
        <v>0</v>
      </c>
      <c r="L1070" t="s">
        <v>3</v>
      </c>
      <c r="M1070" t="s">
        <v>3</v>
      </c>
      <c r="N1070">
        <v>0</v>
      </c>
      <c r="P1070" t="s">
        <v>265</v>
      </c>
    </row>
    <row r="1071" spans="1:28" x14ac:dyDescent="0.25">
      <c r="A1071">
        <v>70</v>
      </c>
      <c r="B1071">
        <v>1</v>
      </c>
      <c r="D1071">
        <v>8</v>
      </c>
      <c r="E1071" t="s">
        <v>266</v>
      </c>
      <c r="F1071" t="s">
        <v>267</v>
      </c>
      <c r="G1071">
        <v>1</v>
      </c>
      <c r="H1071">
        <v>0</v>
      </c>
      <c r="I1071" t="s">
        <v>3</v>
      </c>
      <c r="J1071">
        <v>5</v>
      </c>
      <c r="K1071">
        <v>0</v>
      </c>
      <c r="L1071" t="s">
        <v>3</v>
      </c>
      <c r="M1071" t="s">
        <v>3</v>
      </c>
      <c r="N1071">
        <v>0</v>
      </c>
      <c r="P1071" t="s">
        <v>3</v>
      </c>
    </row>
    <row r="1072" spans="1:28" x14ac:dyDescent="0.25">
      <c r="A1072">
        <v>70</v>
      </c>
      <c r="B1072">
        <v>1</v>
      </c>
      <c r="D1072">
        <v>9</v>
      </c>
      <c r="E1072" t="s">
        <v>268</v>
      </c>
      <c r="F1072" t="s">
        <v>269</v>
      </c>
      <c r="G1072">
        <v>0</v>
      </c>
      <c r="H1072">
        <v>0</v>
      </c>
      <c r="I1072" t="s">
        <v>3</v>
      </c>
      <c r="J1072">
        <v>5</v>
      </c>
      <c r="K1072">
        <v>0</v>
      </c>
      <c r="L1072" t="s">
        <v>3</v>
      </c>
      <c r="M1072" t="s">
        <v>3</v>
      </c>
      <c r="N1072">
        <v>0</v>
      </c>
      <c r="P1072" t="s">
        <v>270</v>
      </c>
    </row>
    <row r="1073" spans="1:16" x14ac:dyDescent="0.25">
      <c r="A1073">
        <v>70</v>
      </c>
      <c r="B1073">
        <v>1</v>
      </c>
      <c r="D1073">
        <v>10</v>
      </c>
      <c r="E1073" t="s">
        <v>271</v>
      </c>
      <c r="F1073" t="s">
        <v>272</v>
      </c>
      <c r="G1073">
        <v>0</v>
      </c>
      <c r="H1073">
        <v>0</v>
      </c>
      <c r="I1073" t="s">
        <v>273</v>
      </c>
      <c r="J1073">
        <v>5</v>
      </c>
      <c r="K1073">
        <v>0</v>
      </c>
      <c r="L1073" t="s">
        <v>3</v>
      </c>
      <c r="M1073" t="s">
        <v>3</v>
      </c>
      <c r="N1073">
        <v>0</v>
      </c>
      <c r="P1073" t="s">
        <v>274</v>
      </c>
    </row>
    <row r="1074" spans="1:16" x14ac:dyDescent="0.25">
      <c r="A1074">
        <v>70</v>
      </c>
      <c r="B1074">
        <v>1</v>
      </c>
      <c r="D1074">
        <v>11</v>
      </c>
      <c r="E1074" t="s">
        <v>275</v>
      </c>
      <c r="F1074" t="s">
        <v>276</v>
      </c>
      <c r="G1074">
        <v>0</v>
      </c>
      <c r="H1074">
        <v>0</v>
      </c>
      <c r="I1074" t="s">
        <v>277</v>
      </c>
      <c r="J1074">
        <v>0</v>
      </c>
      <c r="K1074">
        <v>0</v>
      </c>
      <c r="L1074" t="s">
        <v>3</v>
      </c>
      <c r="M1074" t="s">
        <v>3</v>
      </c>
      <c r="N1074">
        <v>0</v>
      </c>
      <c r="P1074" t="s">
        <v>278</v>
      </c>
    </row>
    <row r="1075" spans="1:16" x14ac:dyDescent="0.25">
      <c r="A1075">
        <v>70</v>
      </c>
      <c r="B1075">
        <v>1</v>
      </c>
      <c r="D1075">
        <v>12</v>
      </c>
      <c r="E1075" t="s">
        <v>279</v>
      </c>
      <c r="F1075" t="s">
        <v>280</v>
      </c>
      <c r="G1075">
        <v>0</v>
      </c>
      <c r="H1075">
        <v>0</v>
      </c>
      <c r="I1075" t="s">
        <v>281</v>
      </c>
      <c r="J1075">
        <v>0</v>
      </c>
      <c r="K1075">
        <v>0</v>
      </c>
      <c r="L1075" t="s">
        <v>3</v>
      </c>
      <c r="M1075" t="s">
        <v>3</v>
      </c>
      <c r="N1075">
        <v>0</v>
      </c>
      <c r="P1075" t="s">
        <v>282</v>
      </c>
    </row>
    <row r="1076" spans="1:16" x14ac:dyDescent="0.25">
      <c r="A1076">
        <v>70</v>
      </c>
      <c r="B1076">
        <v>1</v>
      </c>
      <c r="D1076">
        <v>13</v>
      </c>
      <c r="E1076" t="s">
        <v>283</v>
      </c>
      <c r="F1076" t="s">
        <v>284</v>
      </c>
      <c r="G1076">
        <v>0</v>
      </c>
      <c r="H1076">
        <v>0</v>
      </c>
      <c r="I1076" t="s">
        <v>285</v>
      </c>
      <c r="J1076">
        <v>0</v>
      </c>
      <c r="K1076">
        <v>0</v>
      </c>
      <c r="L1076" t="s">
        <v>3</v>
      </c>
      <c r="M1076" t="s">
        <v>3</v>
      </c>
      <c r="N1076">
        <v>0</v>
      </c>
      <c r="P1076" t="s">
        <v>286</v>
      </c>
    </row>
    <row r="1077" spans="1:16" x14ac:dyDescent="0.25">
      <c r="A1077">
        <v>70</v>
      </c>
      <c r="B1077">
        <v>1</v>
      </c>
      <c r="D1077">
        <v>14</v>
      </c>
      <c r="E1077" t="s">
        <v>287</v>
      </c>
      <c r="F1077" t="s">
        <v>288</v>
      </c>
      <c r="G1077">
        <v>0</v>
      </c>
      <c r="H1077">
        <v>0</v>
      </c>
      <c r="I1077" t="s">
        <v>3</v>
      </c>
      <c r="J1077">
        <v>0</v>
      </c>
      <c r="K1077">
        <v>0</v>
      </c>
      <c r="L1077" t="s">
        <v>3</v>
      </c>
      <c r="M1077" t="s">
        <v>3</v>
      </c>
      <c r="N1077">
        <v>0</v>
      </c>
      <c r="P1077" t="s">
        <v>3</v>
      </c>
    </row>
    <row r="1078" spans="1:16" x14ac:dyDescent="0.25">
      <c r="A1078">
        <v>70</v>
      </c>
      <c r="B1078">
        <v>1</v>
      </c>
      <c r="D1078">
        <v>15</v>
      </c>
      <c r="E1078" t="s">
        <v>289</v>
      </c>
      <c r="F1078" t="s">
        <v>290</v>
      </c>
      <c r="G1078">
        <v>0</v>
      </c>
      <c r="H1078">
        <v>0</v>
      </c>
      <c r="I1078" t="s">
        <v>3</v>
      </c>
      <c r="J1078">
        <v>0</v>
      </c>
      <c r="K1078">
        <v>0</v>
      </c>
      <c r="L1078" t="s">
        <v>3</v>
      </c>
      <c r="M1078" t="s">
        <v>3</v>
      </c>
      <c r="N1078">
        <v>0</v>
      </c>
      <c r="P1078" t="s">
        <v>291</v>
      </c>
    </row>
    <row r="1079" spans="1:16" x14ac:dyDescent="0.25">
      <c r="A1079">
        <v>70</v>
      </c>
      <c r="B1079">
        <v>1</v>
      </c>
      <c r="D1079">
        <v>16</v>
      </c>
      <c r="E1079" t="s">
        <v>292</v>
      </c>
      <c r="F1079" t="s">
        <v>293</v>
      </c>
      <c r="G1079">
        <v>0</v>
      </c>
      <c r="H1079">
        <v>0</v>
      </c>
      <c r="I1079" t="s">
        <v>3</v>
      </c>
      <c r="J1079">
        <v>3</v>
      </c>
      <c r="K1079">
        <v>0</v>
      </c>
      <c r="L1079" t="s">
        <v>3</v>
      </c>
      <c r="M1079" t="s">
        <v>3</v>
      </c>
      <c r="N1079">
        <v>0</v>
      </c>
      <c r="P1079" t="s">
        <v>3</v>
      </c>
    </row>
    <row r="1080" spans="1:16" x14ac:dyDescent="0.25">
      <c r="A1080">
        <v>70</v>
      </c>
      <c r="B1080">
        <v>1</v>
      </c>
      <c r="D1080">
        <v>17</v>
      </c>
      <c r="E1080" t="s">
        <v>294</v>
      </c>
      <c r="F1080" t="s">
        <v>295</v>
      </c>
      <c r="G1080">
        <v>1</v>
      </c>
      <c r="H1080">
        <v>0</v>
      </c>
      <c r="I1080" t="s">
        <v>3</v>
      </c>
      <c r="J1080">
        <v>3</v>
      </c>
      <c r="K1080">
        <v>0</v>
      </c>
      <c r="L1080" t="s">
        <v>3</v>
      </c>
      <c r="M1080" t="s">
        <v>3</v>
      </c>
      <c r="N1080">
        <v>0</v>
      </c>
      <c r="P1080" t="s">
        <v>3</v>
      </c>
    </row>
    <row r="1081" spans="1:16" x14ac:dyDescent="0.25">
      <c r="A1081">
        <v>70</v>
      </c>
      <c r="B1081">
        <v>1</v>
      </c>
      <c r="D1081">
        <v>1</v>
      </c>
      <c r="E1081" t="s">
        <v>296</v>
      </c>
      <c r="F1081" t="s">
        <v>297</v>
      </c>
      <c r="G1081">
        <v>0.9</v>
      </c>
      <c r="H1081">
        <v>1</v>
      </c>
      <c r="I1081" t="s">
        <v>298</v>
      </c>
      <c r="J1081">
        <v>0</v>
      </c>
      <c r="K1081">
        <v>0</v>
      </c>
      <c r="L1081" t="s">
        <v>3</v>
      </c>
      <c r="M1081" t="s">
        <v>3</v>
      </c>
      <c r="N1081">
        <v>0</v>
      </c>
      <c r="P1081" t="s">
        <v>299</v>
      </c>
    </row>
    <row r="1082" spans="1:16" x14ac:dyDescent="0.25">
      <c r="A1082">
        <v>70</v>
      </c>
      <c r="B1082">
        <v>1</v>
      </c>
      <c r="D1082">
        <v>2</v>
      </c>
      <c r="E1082" t="s">
        <v>300</v>
      </c>
      <c r="F1082" t="s">
        <v>301</v>
      </c>
      <c r="G1082">
        <v>0.85</v>
      </c>
      <c r="H1082">
        <v>1</v>
      </c>
      <c r="I1082" t="s">
        <v>302</v>
      </c>
      <c r="J1082">
        <v>0</v>
      </c>
      <c r="K1082">
        <v>0</v>
      </c>
      <c r="L1082" t="s">
        <v>3</v>
      </c>
      <c r="M1082" t="s">
        <v>3</v>
      </c>
      <c r="N1082">
        <v>0</v>
      </c>
      <c r="P1082" t="s">
        <v>303</v>
      </c>
    </row>
    <row r="1083" spans="1:16" x14ac:dyDescent="0.25">
      <c r="A1083">
        <v>70</v>
      </c>
      <c r="B1083">
        <v>1</v>
      </c>
      <c r="D1083">
        <v>3</v>
      </c>
      <c r="E1083" t="s">
        <v>304</v>
      </c>
      <c r="F1083" t="s">
        <v>305</v>
      </c>
      <c r="G1083">
        <v>1.03</v>
      </c>
      <c r="H1083">
        <v>0</v>
      </c>
      <c r="I1083" t="s">
        <v>3</v>
      </c>
      <c r="J1083">
        <v>0</v>
      </c>
      <c r="K1083">
        <v>0</v>
      </c>
      <c r="L1083" t="s">
        <v>3</v>
      </c>
      <c r="M1083" t="s">
        <v>3</v>
      </c>
      <c r="N1083">
        <v>0</v>
      </c>
      <c r="P1083" t="s">
        <v>306</v>
      </c>
    </row>
    <row r="1084" spans="1:16" x14ac:dyDescent="0.25">
      <c r="A1084">
        <v>70</v>
      </c>
      <c r="B1084">
        <v>1</v>
      </c>
      <c r="D1084">
        <v>4</v>
      </c>
      <c r="E1084" t="s">
        <v>307</v>
      </c>
      <c r="F1084" t="s">
        <v>308</v>
      </c>
      <c r="G1084">
        <v>1.1499999999999999</v>
      </c>
      <c r="H1084">
        <v>0</v>
      </c>
      <c r="I1084" t="s">
        <v>3</v>
      </c>
      <c r="J1084">
        <v>0</v>
      </c>
      <c r="K1084">
        <v>0</v>
      </c>
      <c r="L1084" t="s">
        <v>3</v>
      </c>
      <c r="M1084" t="s">
        <v>3</v>
      </c>
      <c r="N1084">
        <v>0</v>
      </c>
      <c r="P1084" t="s">
        <v>309</v>
      </c>
    </row>
    <row r="1085" spans="1:16" x14ac:dyDescent="0.25">
      <c r="A1085">
        <v>70</v>
      </c>
      <c r="B1085">
        <v>1</v>
      </c>
      <c r="D1085">
        <v>5</v>
      </c>
      <c r="E1085" t="s">
        <v>310</v>
      </c>
      <c r="F1085" t="s">
        <v>311</v>
      </c>
      <c r="G1085">
        <v>7</v>
      </c>
      <c r="H1085">
        <v>0</v>
      </c>
      <c r="I1085" t="s">
        <v>3</v>
      </c>
      <c r="J1085">
        <v>0</v>
      </c>
      <c r="K1085">
        <v>0</v>
      </c>
      <c r="L1085" t="s">
        <v>3</v>
      </c>
      <c r="M1085" t="s">
        <v>3</v>
      </c>
      <c r="N1085">
        <v>0</v>
      </c>
      <c r="P1085" t="s">
        <v>3</v>
      </c>
    </row>
    <row r="1086" spans="1:16" x14ac:dyDescent="0.25">
      <c r="A1086">
        <v>70</v>
      </c>
      <c r="B1086">
        <v>1</v>
      </c>
      <c r="D1086">
        <v>6</v>
      </c>
      <c r="E1086" t="s">
        <v>312</v>
      </c>
      <c r="F1086" t="s">
        <v>3</v>
      </c>
      <c r="G1086">
        <v>2</v>
      </c>
      <c r="H1086">
        <v>0</v>
      </c>
      <c r="I1086" t="s">
        <v>3</v>
      </c>
      <c r="J1086">
        <v>0</v>
      </c>
      <c r="K1086">
        <v>0</v>
      </c>
      <c r="L1086" t="s">
        <v>3</v>
      </c>
      <c r="M1086" t="s">
        <v>3</v>
      </c>
      <c r="N1086">
        <v>0</v>
      </c>
      <c r="P1086" t="s">
        <v>3</v>
      </c>
    </row>
    <row r="1088" spans="1:16" x14ac:dyDescent="0.25">
      <c r="A1088">
        <v>-1</v>
      </c>
    </row>
    <row r="1090" spans="1:50" x14ac:dyDescent="0.25">
      <c r="A1090" s="4">
        <v>75</v>
      </c>
      <c r="B1090" s="4" t="s">
        <v>313</v>
      </c>
      <c r="C1090" s="4">
        <v>2026</v>
      </c>
      <c r="D1090" s="4">
        <v>0</v>
      </c>
      <c r="E1090" s="4">
        <v>3</v>
      </c>
      <c r="F1090" s="4">
        <v>1</v>
      </c>
      <c r="G1090" s="4">
        <v>0</v>
      </c>
      <c r="H1090" s="4">
        <v>1</v>
      </c>
      <c r="I1090" s="4">
        <v>0</v>
      </c>
      <c r="J1090" s="4">
        <v>1</v>
      </c>
      <c r="K1090" s="4">
        <v>0</v>
      </c>
      <c r="L1090" s="4">
        <v>0</v>
      </c>
      <c r="M1090" s="4">
        <v>0</v>
      </c>
      <c r="N1090" s="4">
        <v>78005709</v>
      </c>
      <c r="O1090" s="4">
        <v>1</v>
      </c>
    </row>
    <row r="1091" spans="1:50" x14ac:dyDescent="0.25">
      <c r="A1091" s="6">
        <v>2</v>
      </c>
      <c r="B1091" s="6" t="s">
        <v>314</v>
      </c>
      <c r="C1091" s="6" t="s">
        <v>315</v>
      </c>
      <c r="D1091" s="6">
        <v>0</v>
      </c>
      <c r="E1091" s="6">
        <v>0</v>
      </c>
      <c r="F1091" s="6">
        <v>0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>
        <v>78005710</v>
      </c>
    </row>
    <row r="1092" spans="1:50" x14ac:dyDescent="0.25">
      <c r="A1092" s="6">
        <v>1</v>
      </c>
      <c r="B1092" s="6" t="s">
        <v>316</v>
      </c>
      <c r="C1092" s="6" t="s">
        <v>317</v>
      </c>
      <c r="D1092" s="6">
        <v>2026</v>
      </c>
      <c r="E1092" s="6">
        <v>3</v>
      </c>
      <c r="F1092" s="6">
        <v>1</v>
      </c>
      <c r="G1092" s="6">
        <v>1</v>
      </c>
      <c r="H1092" s="6">
        <v>0</v>
      </c>
      <c r="I1092" s="6">
        <v>2</v>
      </c>
      <c r="J1092" s="6">
        <v>1</v>
      </c>
      <c r="K1092" s="6">
        <v>1</v>
      </c>
      <c r="L1092" s="6">
        <v>1</v>
      </c>
      <c r="M1092" s="6">
        <v>1</v>
      </c>
      <c r="N1092" s="6">
        <v>1</v>
      </c>
      <c r="O1092" s="6">
        <v>1</v>
      </c>
      <c r="P1092" s="6">
        <v>1</v>
      </c>
      <c r="Q1092" s="6">
        <v>1</v>
      </c>
      <c r="R1092" s="6" t="s">
        <v>3</v>
      </c>
      <c r="S1092" s="6" t="s">
        <v>3</v>
      </c>
      <c r="T1092" s="6" t="s">
        <v>3</v>
      </c>
      <c r="U1092" s="6" t="s">
        <v>3</v>
      </c>
      <c r="V1092" s="6" t="s">
        <v>3</v>
      </c>
      <c r="W1092" s="6" t="s">
        <v>3</v>
      </c>
      <c r="X1092" s="6" t="s">
        <v>3</v>
      </c>
      <c r="Y1092" s="6" t="s">
        <v>3</v>
      </c>
      <c r="Z1092" s="6" t="s">
        <v>3</v>
      </c>
      <c r="AA1092" s="6" t="s">
        <v>3</v>
      </c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>
        <v>78005711</v>
      </c>
      <c r="AO1092" s="6" t="s">
        <v>318</v>
      </c>
      <c r="AP1092" s="6" t="s">
        <v>319</v>
      </c>
      <c r="AQ1092" s="6">
        <v>46078</v>
      </c>
      <c r="AR1092" s="6">
        <v>409</v>
      </c>
      <c r="AS1092" s="6" t="s">
        <v>320</v>
      </c>
      <c r="AT1092" s="6" t="s">
        <v>321</v>
      </c>
      <c r="AU1092" s="6" t="s">
        <v>319</v>
      </c>
      <c r="AV1092" s="6">
        <v>45652</v>
      </c>
      <c r="AW1092" s="6">
        <v>612</v>
      </c>
      <c r="AX1092" s="6" t="s">
        <v>322</v>
      </c>
    </row>
    <row r="1096" spans="1:50" x14ac:dyDescent="0.25">
      <c r="A1096">
        <v>65</v>
      </c>
      <c r="C1096">
        <v>1</v>
      </c>
      <c r="D1096">
        <v>0</v>
      </c>
      <c r="E109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35" x14ac:dyDescent="0.25"/>
  <cols>
    <col min="1" max="256" width="9.109375" style="2" customWidth="1"/>
    <col min="257" max="16384" width="9.109375" style="2"/>
  </cols>
  <sheetData>
    <row r="1" spans="1:133" x14ac:dyDescent="0.25">
      <c r="A1" s="2">
        <v>0</v>
      </c>
      <c r="B1" s="2" t="s">
        <v>0</v>
      </c>
      <c r="D1" s="2" t="s">
        <v>323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71661</v>
      </c>
      <c r="M1" s="2">
        <v>10</v>
      </c>
      <c r="N1" s="2">
        <v>12</v>
      </c>
      <c r="O1" s="2">
        <v>1</v>
      </c>
      <c r="P1" s="2">
        <v>0</v>
      </c>
      <c r="Q1" s="2">
        <v>4</v>
      </c>
    </row>
    <row r="12" spans="1:133" x14ac:dyDescent="0.25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2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6</v>
      </c>
      <c r="AC12" s="8" t="s">
        <v>7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8</v>
      </c>
      <c r="BI12" s="8" t="s">
        <v>9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 t="s">
        <v>10</v>
      </c>
      <c r="BZ12" s="8" t="s">
        <v>11</v>
      </c>
      <c r="CA12" s="8" t="s">
        <v>12</v>
      </c>
      <c r="CB12" s="8" t="s">
        <v>12</v>
      </c>
      <c r="CC12" s="8" t="s">
        <v>12</v>
      </c>
      <c r="CD12" s="8" t="s">
        <v>12</v>
      </c>
      <c r="CE12" s="8" t="s">
        <v>13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14</v>
      </c>
      <c r="CR12" s="8" t="s">
        <v>15</v>
      </c>
      <c r="CS12" s="8">
        <v>46073</v>
      </c>
      <c r="CT12" s="8">
        <v>540</v>
      </c>
      <c r="CU12" s="8">
        <v>17</v>
      </c>
      <c r="CV12" s="8" t="s">
        <v>485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5">
      <c r="A14" s="8">
        <v>22</v>
      </c>
      <c r="B14" s="8">
        <v>1</v>
      </c>
      <c r="C14" s="8">
        <v>0</v>
      </c>
      <c r="D14" s="8">
        <v>78005709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5">
      <c r="A16" s="9">
        <v>3</v>
      </c>
      <c r="B16" s="9">
        <v>1</v>
      </c>
      <c r="C16" s="9" t="s">
        <v>4</v>
      </c>
      <c r="D16" s="9" t="s">
        <v>16</v>
      </c>
      <c r="E16" s="10">
        <f>ROUND((Source!F1020)/1000,2)</f>
        <v>8016.98</v>
      </c>
      <c r="F16" s="10">
        <f>ROUND((Source!F1021)/1000,2)</f>
        <v>4982.2700000000004</v>
      </c>
      <c r="G16" s="10">
        <f>ROUND((Source!F1012)/1000,2)</f>
        <v>0</v>
      </c>
      <c r="H16" s="10">
        <f>ROUND((Source!F1022)/1000+(Source!F1023)/1000,2)</f>
        <v>0</v>
      </c>
      <c r="I16" s="10">
        <f>E16+F16+G16+H16</f>
        <v>12999.25</v>
      </c>
      <c r="J16" s="10">
        <f>ROUND((Source!F1018+Source!F1017)/1000,2)</f>
        <v>1664.63</v>
      </c>
      <c r="K16" s="10">
        <v>16597.63</v>
      </c>
      <c r="L16" s="10">
        <v>0</v>
      </c>
      <c r="M16" s="10">
        <v>0</v>
      </c>
      <c r="N16" s="10">
        <f>I16+L16+M16</f>
        <v>12999.25</v>
      </c>
      <c r="AI16" s="9">
        <v>2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10490433.029999999</v>
      </c>
      <c r="AU16" s="10">
        <v>6107195.96</v>
      </c>
      <c r="AV16" s="10">
        <v>0</v>
      </c>
      <c r="AW16" s="10">
        <v>0</v>
      </c>
      <c r="AX16" s="10">
        <v>0</v>
      </c>
      <c r="AY16" s="10">
        <v>2718604.6200000006</v>
      </c>
      <c r="AZ16" s="10">
        <v>785482.2</v>
      </c>
      <c r="BA16" s="10">
        <v>879150.25</v>
      </c>
      <c r="BB16" s="10">
        <v>8016979.5199999996</v>
      </c>
      <c r="BC16" s="10">
        <v>4982271.3499999996</v>
      </c>
      <c r="BD16" s="10">
        <v>0</v>
      </c>
      <c r="BE16" s="10">
        <v>0</v>
      </c>
      <c r="BF16" s="10">
        <v>1043.8568476</v>
      </c>
      <c r="BG16" s="10">
        <v>789.85947450000003</v>
      </c>
      <c r="BH16" s="10">
        <v>0</v>
      </c>
      <c r="BI16" s="10">
        <v>1729147.82</v>
      </c>
      <c r="BJ16" s="10">
        <v>779670.02</v>
      </c>
      <c r="BK16" s="10">
        <v>12999250.869999999</v>
      </c>
    </row>
    <row r="18" spans="1:16" x14ac:dyDescent="0.25">
      <c r="A18" s="2">
        <v>51</v>
      </c>
      <c r="E18" s="2">
        <v>8016.98</v>
      </c>
      <c r="F18" s="2">
        <v>4982.2700000000004</v>
      </c>
      <c r="G18" s="2">
        <v>0</v>
      </c>
      <c r="H18" s="2">
        <v>0</v>
      </c>
      <c r="I18" s="2">
        <v>12999.25</v>
      </c>
      <c r="J18" s="2">
        <v>1664.63</v>
      </c>
      <c r="K18" s="2">
        <v>16597.63</v>
      </c>
      <c r="L18" s="2">
        <v>0</v>
      </c>
      <c r="M18" s="2">
        <v>0</v>
      </c>
      <c r="N18" s="2">
        <v>12999.25</v>
      </c>
    </row>
    <row r="20" spans="1:16" x14ac:dyDescent="0.25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10490433.029999999</v>
      </c>
      <c r="G20" s="11" t="s">
        <v>46</v>
      </c>
      <c r="H20" s="11" t="s">
        <v>47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5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6107195.96</v>
      </c>
      <c r="G21" s="11" t="s">
        <v>48</v>
      </c>
      <c r="H21" s="11" t="s">
        <v>49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5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50</v>
      </c>
      <c r="H22" s="11" t="s">
        <v>51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5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6107195.96</v>
      </c>
      <c r="G23" s="11" t="s">
        <v>52</v>
      </c>
      <c r="H23" s="11" t="s">
        <v>53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5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6107195.96</v>
      </c>
      <c r="G24" s="11" t="s">
        <v>54</v>
      </c>
      <c r="H24" s="11" t="s">
        <v>55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5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56</v>
      </c>
      <c r="H25" s="11" t="s">
        <v>57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5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6107195.96</v>
      </c>
      <c r="G26" s="11" t="s">
        <v>58</v>
      </c>
      <c r="H26" s="11" t="s">
        <v>59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5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60</v>
      </c>
      <c r="H27" s="11" t="s">
        <v>61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5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62</v>
      </c>
      <c r="H28" s="11" t="s">
        <v>63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5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64</v>
      </c>
      <c r="H29" s="11" t="s">
        <v>65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5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2718604.6200000006</v>
      </c>
      <c r="G30" s="11" t="s">
        <v>66</v>
      </c>
      <c r="H30" s="11" t="s">
        <v>67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5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68</v>
      </c>
      <c r="H31" s="11" t="s">
        <v>69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5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785482.2</v>
      </c>
      <c r="G32" s="11" t="s">
        <v>70</v>
      </c>
      <c r="H32" s="11" t="s">
        <v>71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5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879150.25</v>
      </c>
      <c r="G33" s="11" t="s">
        <v>72</v>
      </c>
      <c r="H33" s="11" t="s">
        <v>73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5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74</v>
      </c>
      <c r="H34" s="11" t="s">
        <v>75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5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8016979.5199999996</v>
      </c>
      <c r="G35" s="11" t="s">
        <v>76</v>
      </c>
      <c r="H35" s="11" t="s">
        <v>77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5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4982271.3499999996</v>
      </c>
      <c r="G36" s="11" t="s">
        <v>78</v>
      </c>
      <c r="H36" s="11" t="s">
        <v>79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5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80</v>
      </c>
      <c r="H37" s="11" t="s">
        <v>81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5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82</v>
      </c>
      <c r="H38" s="11" t="s">
        <v>83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5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84</v>
      </c>
      <c r="H39" s="11" t="s">
        <v>85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5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1043.8568476</v>
      </c>
      <c r="G40" s="11" t="s">
        <v>86</v>
      </c>
      <c r="H40" s="11" t="s">
        <v>87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5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789.85947450000003</v>
      </c>
      <c r="G41" s="11" t="s">
        <v>88</v>
      </c>
      <c r="H41" s="11" t="s">
        <v>89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5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90</v>
      </c>
      <c r="H42" s="11" t="s">
        <v>91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5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0</v>
      </c>
      <c r="G43" s="11" t="s">
        <v>92</v>
      </c>
      <c r="H43" s="11" t="s">
        <v>93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5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1729147.82</v>
      </c>
      <c r="G44" s="11" t="s">
        <v>94</v>
      </c>
      <c r="H44" s="11" t="s">
        <v>95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5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779670.02</v>
      </c>
      <c r="G45" s="11" t="s">
        <v>96</v>
      </c>
      <c r="H45" s="11" t="s">
        <v>97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5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12999250.869999999</v>
      </c>
      <c r="G46" s="11" t="s">
        <v>98</v>
      </c>
      <c r="H46" s="11" t="s">
        <v>99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5">
      <c r="A48" s="2">
        <v>-1</v>
      </c>
    </row>
    <row r="51" spans="1:50" x14ac:dyDescent="0.25">
      <c r="A51" s="12">
        <v>75</v>
      </c>
      <c r="B51" s="12" t="s">
        <v>313</v>
      </c>
      <c r="C51" s="12">
        <v>2026</v>
      </c>
      <c r="D51" s="12">
        <v>0</v>
      </c>
      <c r="E51" s="12">
        <v>3</v>
      </c>
      <c r="F51" s="12">
        <v>1</v>
      </c>
      <c r="G51" s="12">
        <v>0</v>
      </c>
      <c r="H51" s="12">
        <v>1</v>
      </c>
      <c r="I51" s="12">
        <v>0</v>
      </c>
      <c r="J51" s="12">
        <v>1</v>
      </c>
      <c r="K51" s="12">
        <v>0</v>
      </c>
      <c r="L51" s="12">
        <v>0</v>
      </c>
      <c r="M51" s="12">
        <v>0</v>
      </c>
      <c r="N51" s="12">
        <v>78005709</v>
      </c>
      <c r="O51" s="12">
        <v>1</v>
      </c>
    </row>
    <row r="52" spans="1:50" x14ac:dyDescent="0.25">
      <c r="A52" s="13">
        <v>2</v>
      </c>
      <c r="B52" s="13" t="s">
        <v>314</v>
      </c>
      <c r="C52" s="13" t="s">
        <v>315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78005710</v>
      </c>
    </row>
    <row r="53" spans="1:50" x14ac:dyDescent="0.25">
      <c r="A53" s="13">
        <v>1</v>
      </c>
      <c r="B53" s="13" t="s">
        <v>316</v>
      </c>
      <c r="C53" s="13" t="s">
        <v>317</v>
      </c>
      <c r="D53" s="13">
        <v>2026</v>
      </c>
      <c r="E53" s="13">
        <v>3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78005711</v>
      </c>
      <c r="AO53" s="13" t="s">
        <v>318</v>
      </c>
      <c r="AP53" s="13" t="s">
        <v>319</v>
      </c>
      <c r="AQ53" s="13">
        <v>46078</v>
      </c>
      <c r="AR53" s="13">
        <v>409</v>
      </c>
      <c r="AS53" s="13" t="s">
        <v>320</v>
      </c>
      <c r="AT53" s="13" t="s">
        <v>321</v>
      </c>
      <c r="AU53" s="13" t="s">
        <v>319</v>
      </c>
      <c r="AV53" s="13">
        <v>45652</v>
      </c>
      <c r="AW53" s="13">
        <v>612</v>
      </c>
      <c r="AX53" s="13" t="s">
        <v>322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39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78005709</v>
      </c>
      <c r="C1">
        <v>78006992</v>
      </c>
      <c r="D1">
        <v>73586640</v>
      </c>
      <c r="E1">
        <v>117</v>
      </c>
      <c r="F1">
        <v>1</v>
      </c>
      <c r="G1">
        <v>1</v>
      </c>
      <c r="H1">
        <v>1</v>
      </c>
      <c r="I1" t="s">
        <v>324</v>
      </c>
      <c r="J1" t="s">
        <v>3</v>
      </c>
      <c r="K1" t="s">
        <v>325</v>
      </c>
      <c r="L1">
        <v>1191</v>
      </c>
      <c r="N1">
        <v>1013</v>
      </c>
      <c r="O1" t="s">
        <v>326</v>
      </c>
      <c r="P1" t="s">
        <v>326</v>
      </c>
      <c r="Q1">
        <v>1</v>
      </c>
      <c r="W1">
        <v>0</v>
      </c>
      <c r="X1">
        <v>370475345</v>
      </c>
      <c r="Y1">
        <f t="shared" ref="Y1:Y13" si="0">(AT1*ROUND((0.2+1),7))</f>
        <v>10.715999999999999</v>
      </c>
      <c r="AA1">
        <v>0</v>
      </c>
      <c r="AB1">
        <v>0</v>
      </c>
      <c r="AC1">
        <v>0</v>
      </c>
      <c r="AD1">
        <v>660.33</v>
      </c>
      <c r="AE1">
        <v>0</v>
      </c>
      <c r="AF1">
        <v>0</v>
      </c>
      <c r="AG1">
        <v>0</v>
      </c>
      <c r="AH1">
        <v>660.33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8.93</v>
      </c>
      <c r="AU1" t="s">
        <v>24</v>
      </c>
      <c r="AV1">
        <v>1</v>
      </c>
      <c r="AW1">
        <v>2</v>
      </c>
      <c r="AX1">
        <v>78006996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5896.7469000000001</v>
      </c>
      <c r="BN1">
        <v>8.93</v>
      </c>
      <c r="BO1">
        <v>0</v>
      </c>
      <c r="BP1">
        <v>1</v>
      </c>
      <c r="BQ1">
        <v>0</v>
      </c>
      <c r="BR1">
        <v>0</v>
      </c>
      <c r="BS1">
        <v>0</v>
      </c>
      <c r="BT1">
        <v>7076.0962799999998</v>
      </c>
      <c r="BU1">
        <v>10.715999999999999</v>
      </c>
      <c r="BV1">
        <v>0</v>
      </c>
      <c r="BW1">
        <v>1</v>
      </c>
      <c r="CU1">
        <f>ROUND(AT1*Source!I28*AH1*AL1,2)</f>
        <v>278.62</v>
      </c>
      <c r="CV1">
        <f>ROUND(Y1*Source!I28,7)</f>
        <v>0.50633099999999998</v>
      </c>
      <c r="CW1">
        <v>0</v>
      </c>
      <c r="CX1">
        <f>ROUND(Y1*Source!I28,7)</f>
        <v>0.50633099999999998</v>
      </c>
      <c r="CY1">
        <f>AD1</f>
        <v>660.33</v>
      </c>
      <c r="CZ1">
        <f>AH1</f>
        <v>660.33</v>
      </c>
      <c r="DA1">
        <f>AL1</f>
        <v>1</v>
      </c>
      <c r="DB1">
        <f t="shared" ref="DB1:DB13" si="1">ROUND((ROUND(AT1*CZ1,2)*ROUND((0.2+1),7)),6)</f>
        <v>7076.1</v>
      </c>
      <c r="DC1">
        <f t="shared" ref="DC1:DC13" si="2">ROUND((ROUND(AT1*AG1,2)*ROUND((0.2+1),7)),6)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334.35</v>
      </c>
      <c r="DJ1">
        <f>DI1</f>
        <v>334.35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78005709</v>
      </c>
      <c r="C2">
        <v>78006992</v>
      </c>
      <c r="D2">
        <v>73586874</v>
      </c>
      <c r="E2">
        <v>117</v>
      </c>
      <c r="F2">
        <v>1</v>
      </c>
      <c r="G2">
        <v>1</v>
      </c>
      <c r="H2">
        <v>1</v>
      </c>
      <c r="I2" t="s">
        <v>327</v>
      </c>
      <c r="J2" t="s">
        <v>3</v>
      </c>
      <c r="K2" t="s">
        <v>328</v>
      </c>
      <c r="L2">
        <v>1191</v>
      </c>
      <c r="N2">
        <v>1013</v>
      </c>
      <c r="O2" t="s">
        <v>326</v>
      </c>
      <c r="P2" t="s">
        <v>326</v>
      </c>
      <c r="Q2">
        <v>1</v>
      </c>
      <c r="W2">
        <v>0</v>
      </c>
      <c r="X2">
        <v>-1417349443</v>
      </c>
      <c r="Y2">
        <f t="shared" si="0"/>
        <v>55.788000000000004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46.49</v>
      </c>
      <c r="AU2" t="s">
        <v>24</v>
      </c>
      <c r="AV2">
        <v>2</v>
      </c>
      <c r="AW2">
        <v>2</v>
      </c>
      <c r="AX2">
        <v>78006997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2.635983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78005709</v>
      </c>
      <c r="C3">
        <v>78006992</v>
      </c>
      <c r="D3">
        <v>73592974</v>
      </c>
      <c r="E3">
        <v>1</v>
      </c>
      <c r="F3">
        <v>1</v>
      </c>
      <c r="G3">
        <v>1</v>
      </c>
      <c r="H3">
        <v>2</v>
      </c>
      <c r="I3" t="s">
        <v>329</v>
      </c>
      <c r="J3" t="s">
        <v>330</v>
      </c>
      <c r="K3" t="s">
        <v>331</v>
      </c>
      <c r="L3">
        <v>1368</v>
      </c>
      <c r="N3">
        <v>1011</v>
      </c>
      <c r="O3" t="s">
        <v>332</v>
      </c>
      <c r="P3" t="s">
        <v>332</v>
      </c>
      <c r="Q3">
        <v>1</v>
      </c>
      <c r="W3">
        <v>0</v>
      </c>
      <c r="X3">
        <v>-1240174662</v>
      </c>
      <c r="Y3">
        <f t="shared" si="0"/>
        <v>55.788000000000004</v>
      </c>
      <c r="AA3">
        <v>0</v>
      </c>
      <c r="AB3">
        <v>878.06</v>
      </c>
      <c r="AC3">
        <v>932.95</v>
      </c>
      <c r="AD3">
        <v>0</v>
      </c>
      <c r="AE3">
        <v>0</v>
      </c>
      <c r="AF3">
        <v>675.43</v>
      </c>
      <c r="AG3">
        <v>932.95</v>
      </c>
      <c r="AH3">
        <v>0</v>
      </c>
      <c r="AI3">
        <v>1</v>
      </c>
      <c r="AJ3">
        <v>1.3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46.49</v>
      </c>
      <c r="AU3" t="s">
        <v>24</v>
      </c>
      <c r="AV3">
        <v>1</v>
      </c>
      <c r="AW3">
        <v>2</v>
      </c>
      <c r="AX3">
        <v>78006998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31400.740699999998</v>
      </c>
      <c r="BL3">
        <v>43372.845500000003</v>
      </c>
      <c r="BM3">
        <v>0</v>
      </c>
      <c r="BN3">
        <v>0</v>
      </c>
      <c r="BO3">
        <v>46.49</v>
      </c>
      <c r="BP3">
        <v>1</v>
      </c>
      <c r="BQ3">
        <v>0</v>
      </c>
      <c r="BR3">
        <v>37680.88884</v>
      </c>
      <c r="BS3">
        <v>52047.414600000004</v>
      </c>
      <c r="BT3">
        <v>0</v>
      </c>
      <c r="BU3">
        <v>0</v>
      </c>
      <c r="BV3">
        <v>55.788000000000004</v>
      </c>
      <c r="BW3">
        <v>1</v>
      </c>
      <c r="CV3">
        <v>0</v>
      </c>
      <c r="CW3">
        <f>ROUND(Y3*Source!I28*DO3,7)</f>
        <v>2.635983</v>
      </c>
      <c r="CX3">
        <f>ROUND(Y3*Source!I28,7)</f>
        <v>2.635983</v>
      </c>
      <c r="CY3">
        <f>AB3</f>
        <v>878.06</v>
      </c>
      <c r="CZ3">
        <f>AF3</f>
        <v>675.43</v>
      </c>
      <c r="DA3">
        <f>AJ3</f>
        <v>1.3</v>
      </c>
      <c r="DB3">
        <f t="shared" si="1"/>
        <v>37680.887999999999</v>
      </c>
      <c r="DC3">
        <f t="shared" si="2"/>
        <v>52047.42</v>
      </c>
      <c r="DD3" t="s">
        <v>3</v>
      </c>
      <c r="DE3" t="s">
        <v>3</v>
      </c>
      <c r="DF3">
        <f t="shared" si="3"/>
        <v>0</v>
      </c>
      <c r="DG3">
        <f>ROUND(ROUND(AF3*AJ3,2)*CX3,2)</f>
        <v>2314.5500000000002</v>
      </c>
      <c r="DH3">
        <f t="shared" si="4"/>
        <v>2459.2399999999998</v>
      </c>
      <c r="DI3">
        <f t="shared" si="5"/>
        <v>0</v>
      </c>
      <c r="DJ3">
        <f>DG3+DH3</f>
        <v>4773.79</v>
      </c>
      <c r="DK3">
        <v>0</v>
      </c>
      <c r="DL3" t="s">
        <v>333</v>
      </c>
      <c r="DM3">
        <v>5</v>
      </c>
      <c r="DN3" t="s">
        <v>326</v>
      </c>
      <c r="DO3">
        <v>1</v>
      </c>
    </row>
    <row r="4" spans="1:119" x14ac:dyDescent="0.25">
      <c r="A4">
        <f>ROW(Source!A29)</f>
        <v>29</v>
      </c>
      <c r="B4">
        <v>78005709</v>
      </c>
      <c r="C4">
        <v>78006999</v>
      </c>
      <c r="D4">
        <v>73586640</v>
      </c>
      <c r="E4">
        <v>117</v>
      </c>
      <c r="F4">
        <v>1</v>
      </c>
      <c r="G4">
        <v>1</v>
      </c>
      <c r="H4">
        <v>1</v>
      </c>
      <c r="I4" t="s">
        <v>324</v>
      </c>
      <c r="J4" t="s">
        <v>3</v>
      </c>
      <c r="K4" t="s">
        <v>325</v>
      </c>
      <c r="L4">
        <v>1191</v>
      </c>
      <c r="N4">
        <v>1013</v>
      </c>
      <c r="O4" t="s">
        <v>326</v>
      </c>
      <c r="P4" t="s">
        <v>326</v>
      </c>
      <c r="Q4">
        <v>1</v>
      </c>
      <c r="W4">
        <v>0</v>
      </c>
      <c r="X4">
        <v>370475345</v>
      </c>
      <c r="Y4">
        <f t="shared" si="0"/>
        <v>184.79999999999998</v>
      </c>
      <c r="AA4">
        <v>0</v>
      </c>
      <c r="AB4">
        <v>0</v>
      </c>
      <c r="AC4">
        <v>0</v>
      </c>
      <c r="AD4">
        <v>660.33</v>
      </c>
      <c r="AE4">
        <v>0</v>
      </c>
      <c r="AF4">
        <v>0</v>
      </c>
      <c r="AG4">
        <v>0</v>
      </c>
      <c r="AH4">
        <v>660.33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154</v>
      </c>
      <c r="AU4" t="s">
        <v>24</v>
      </c>
      <c r="AV4">
        <v>1</v>
      </c>
      <c r="AW4">
        <v>2</v>
      </c>
      <c r="AX4">
        <v>78007001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101690.82</v>
      </c>
      <c r="BN4">
        <v>154</v>
      </c>
      <c r="BO4">
        <v>0</v>
      </c>
      <c r="BP4">
        <v>1</v>
      </c>
      <c r="BQ4">
        <v>0</v>
      </c>
      <c r="BR4">
        <v>0</v>
      </c>
      <c r="BS4">
        <v>0</v>
      </c>
      <c r="BT4">
        <v>122028.984</v>
      </c>
      <c r="BU4">
        <v>184.79999999999998</v>
      </c>
      <c r="BV4">
        <v>0</v>
      </c>
      <c r="BW4">
        <v>1</v>
      </c>
      <c r="CU4">
        <f>ROUND(AT4*Source!I29*AH4*AL4,2)</f>
        <v>20592.39</v>
      </c>
      <c r="CV4">
        <f>ROUND(Y4*Source!I29,7)</f>
        <v>37.421999999999997</v>
      </c>
      <c r="CW4">
        <v>0</v>
      </c>
      <c r="CX4">
        <f>ROUND(Y4*Source!I29,7)</f>
        <v>37.421999999999997</v>
      </c>
      <c r="CY4">
        <f>AD4</f>
        <v>660.33</v>
      </c>
      <c r="CZ4">
        <f>AH4</f>
        <v>660.33</v>
      </c>
      <c r="DA4">
        <f>AL4</f>
        <v>1</v>
      </c>
      <c r="DB4">
        <f t="shared" si="1"/>
        <v>122028.984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24710.87</v>
      </c>
      <c r="DJ4">
        <f>DI4</f>
        <v>24710.87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78005709</v>
      </c>
      <c r="C5">
        <v>78007002</v>
      </c>
      <c r="D5">
        <v>73586630</v>
      </c>
      <c r="E5">
        <v>117</v>
      </c>
      <c r="F5">
        <v>1</v>
      </c>
      <c r="G5">
        <v>1</v>
      </c>
      <c r="H5">
        <v>1</v>
      </c>
      <c r="I5" t="s">
        <v>334</v>
      </c>
      <c r="J5" t="s">
        <v>3</v>
      </c>
      <c r="K5" t="s">
        <v>335</v>
      </c>
      <c r="L5">
        <v>1191</v>
      </c>
      <c r="N5">
        <v>1013</v>
      </c>
      <c r="O5" t="s">
        <v>326</v>
      </c>
      <c r="P5" t="s">
        <v>326</v>
      </c>
      <c r="Q5">
        <v>1</v>
      </c>
      <c r="W5">
        <v>0</v>
      </c>
      <c r="X5">
        <v>-267883188</v>
      </c>
      <c r="Y5">
        <f t="shared" si="0"/>
        <v>106.2</v>
      </c>
      <c r="AA5">
        <v>0</v>
      </c>
      <c r="AB5">
        <v>0</v>
      </c>
      <c r="AC5">
        <v>0</v>
      </c>
      <c r="AD5">
        <v>633.07000000000005</v>
      </c>
      <c r="AE5">
        <v>0</v>
      </c>
      <c r="AF5">
        <v>0</v>
      </c>
      <c r="AG5">
        <v>0</v>
      </c>
      <c r="AH5">
        <v>633.07000000000005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88.5</v>
      </c>
      <c r="AU5" t="s">
        <v>24</v>
      </c>
      <c r="AV5">
        <v>1</v>
      </c>
      <c r="AW5">
        <v>2</v>
      </c>
      <c r="AX5">
        <v>78007004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56026.695000000007</v>
      </c>
      <c r="BN5">
        <v>88.5</v>
      </c>
      <c r="BO5">
        <v>0</v>
      </c>
      <c r="BP5">
        <v>1</v>
      </c>
      <c r="BQ5">
        <v>0</v>
      </c>
      <c r="BR5">
        <v>0</v>
      </c>
      <c r="BS5">
        <v>0</v>
      </c>
      <c r="BT5">
        <v>67232.034000000014</v>
      </c>
      <c r="BU5">
        <v>106.2</v>
      </c>
      <c r="BV5">
        <v>0</v>
      </c>
      <c r="BW5">
        <v>1</v>
      </c>
      <c r="CU5">
        <f>ROUND(AT5*Source!I30*AH5*AL5,2)</f>
        <v>7563.6</v>
      </c>
      <c r="CV5">
        <f>ROUND(Y5*Source!I30,7)</f>
        <v>14.337</v>
      </c>
      <c r="CW5">
        <v>0</v>
      </c>
      <c r="CX5">
        <f>ROUND(Y5*Source!I30,7)</f>
        <v>14.337</v>
      </c>
      <c r="CY5">
        <f>AD5</f>
        <v>633.07000000000005</v>
      </c>
      <c r="CZ5">
        <f>AH5</f>
        <v>633.07000000000005</v>
      </c>
      <c r="DA5">
        <f>AL5</f>
        <v>1</v>
      </c>
      <c r="DB5">
        <f t="shared" si="1"/>
        <v>67232.039999999994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9076.32</v>
      </c>
      <c r="DJ5">
        <f>DI5</f>
        <v>9076.32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78005709</v>
      </c>
      <c r="C6">
        <v>78007005</v>
      </c>
      <c r="D6">
        <v>73586874</v>
      </c>
      <c r="E6">
        <v>117</v>
      </c>
      <c r="F6">
        <v>1</v>
      </c>
      <c r="G6">
        <v>1</v>
      </c>
      <c r="H6">
        <v>1</v>
      </c>
      <c r="I6" t="s">
        <v>327</v>
      </c>
      <c r="J6" t="s">
        <v>3</v>
      </c>
      <c r="K6" t="s">
        <v>328</v>
      </c>
      <c r="L6">
        <v>1191</v>
      </c>
      <c r="N6">
        <v>1013</v>
      </c>
      <c r="O6" t="s">
        <v>326</v>
      </c>
      <c r="P6" t="s">
        <v>326</v>
      </c>
      <c r="Q6">
        <v>1</v>
      </c>
      <c r="W6">
        <v>0</v>
      </c>
      <c r="X6">
        <v>-1417349443</v>
      </c>
      <c r="Y6">
        <f t="shared" si="0"/>
        <v>8.2919999999999998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6.91</v>
      </c>
      <c r="AU6" t="s">
        <v>24</v>
      </c>
      <c r="AV6">
        <v>2</v>
      </c>
      <c r="AW6">
        <v>2</v>
      </c>
      <c r="AX6">
        <v>78007008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0.39179700000000001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78005709</v>
      </c>
      <c r="C7">
        <v>78007005</v>
      </c>
      <c r="D7">
        <v>73592931</v>
      </c>
      <c r="E7">
        <v>1</v>
      </c>
      <c r="F7">
        <v>1</v>
      </c>
      <c r="G7">
        <v>1</v>
      </c>
      <c r="H7">
        <v>2</v>
      </c>
      <c r="I7" t="s">
        <v>336</v>
      </c>
      <c r="J7" t="s">
        <v>337</v>
      </c>
      <c r="K7" t="s">
        <v>338</v>
      </c>
      <c r="L7">
        <v>1368</v>
      </c>
      <c r="N7">
        <v>1011</v>
      </c>
      <c r="O7" t="s">
        <v>332</v>
      </c>
      <c r="P7" t="s">
        <v>332</v>
      </c>
      <c r="Q7">
        <v>1</v>
      </c>
      <c r="W7">
        <v>0</v>
      </c>
      <c r="X7">
        <v>1445775709</v>
      </c>
      <c r="Y7">
        <f t="shared" si="0"/>
        <v>8.2919999999999998</v>
      </c>
      <c r="AA7">
        <v>0</v>
      </c>
      <c r="AB7">
        <v>1126.3</v>
      </c>
      <c r="AC7">
        <v>932.95</v>
      </c>
      <c r="AD7">
        <v>0</v>
      </c>
      <c r="AE7">
        <v>0</v>
      </c>
      <c r="AF7">
        <v>828.16</v>
      </c>
      <c r="AG7">
        <v>932.95</v>
      </c>
      <c r="AH7">
        <v>0</v>
      </c>
      <c r="AI7">
        <v>1</v>
      </c>
      <c r="AJ7">
        <v>1.36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6.91</v>
      </c>
      <c r="AU7" t="s">
        <v>24</v>
      </c>
      <c r="AV7">
        <v>1</v>
      </c>
      <c r="AW7">
        <v>2</v>
      </c>
      <c r="AX7">
        <v>78007009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5722.5856000000003</v>
      </c>
      <c r="BL7">
        <v>6446.6845000000003</v>
      </c>
      <c r="BM7">
        <v>0</v>
      </c>
      <c r="BN7">
        <v>0</v>
      </c>
      <c r="BO7">
        <v>6.91</v>
      </c>
      <c r="BP7">
        <v>1</v>
      </c>
      <c r="BQ7">
        <v>0</v>
      </c>
      <c r="BR7">
        <v>6867.1027199999999</v>
      </c>
      <c r="BS7">
        <v>7736.0214000000005</v>
      </c>
      <c r="BT7">
        <v>0</v>
      </c>
      <c r="BU7">
        <v>0</v>
      </c>
      <c r="BV7">
        <v>8.2919999999999998</v>
      </c>
      <c r="BW7">
        <v>1</v>
      </c>
      <c r="CV7">
        <v>0</v>
      </c>
      <c r="CW7">
        <f>ROUND(Y7*Source!I31*DO7,7)</f>
        <v>0.39179700000000001</v>
      </c>
      <c r="CX7">
        <f>ROUND(Y7*Source!I31,7)</f>
        <v>0.39179700000000001</v>
      </c>
      <c r="CY7">
        <f>AB7</f>
        <v>1126.3</v>
      </c>
      <c r="CZ7">
        <f>AF7</f>
        <v>828.16</v>
      </c>
      <c r="DA7">
        <f>AJ7</f>
        <v>1.36</v>
      </c>
      <c r="DB7">
        <f t="shared" si="1"/>
        <v>6867.1080000000002</v>
      </c>
      <c r="DC7">
        <f t="shared" si="2"/>
        <v>7736.0159999999996</v>
      </c>
      <c r="DD7" t="s">
        <v>3</v>
      </c>
      <c r="DE7" t="s">
        <v>3</v>
      </c>
      <c r="DF7">
        <f t="shared" si="3"/>
        <v>0</v>
      </c>
      <c r="DG7">
        <f>ROUND(ROUND(AF7*AJ7,2)*CX7,2)</f>
        <v>441.28</v>
      </c>
      <c r="DH7">
        <f t="shared" si="4"/>
        <v>365.53</v>
      </c>
      <c r="DI7">
        <f t="shared" si="5"/>
        <v>0</v>
      </c>
      <c r="DJ7">
        <f>DG7+DH7</f>
        <v>806.81</v>
      </c>
      <c r="DK7">
        <v>0</v>
      </c>
      <c r="DL7" t="s">
        <v>333</v>
      </c>
      <c r="DM7">
        <v>5</v>
      </c>
      <c r="DN7" t="s">
        <v>326</v>
      </c>
      <c r="DO7">
        <v>1</v>
      </c>
    </row>
    <row r="8" spans="1:119" x14ac:dyDescent="0.25">
      <c r="A8">
        <f>ROW(Source!A67)</f>
        <v>67</v>
      </c>
      <c r="B8">
        <v>78005709</v>
      </c>
      <c r="C8">
        <v>78007010</v>
      </c>
      <c r="D8">
        <v>73586704</v>
      </c>
      <c r="E8">
        <v>117</v>
      </c>
      <c r="F8">
        <v>1</v>
      </c>
      <c r="G8">
        <v>1</v>
      </c>
      <c r="H8">
        <v>1</v>
      </c>
      <c r="I8" t="s">
        <v>339</v>
      </c>
      <c r="J8" t="s">
        <v>3</v>
      </c>
      <c r="K8" t="s">
        <v>340</v>
      </c>
      <c r="L8">
        <v>1191</v>
      </c>
      <c r="N8">
        <v>1013</v>
      </c>
      <c r="O8" t="s">
        <v>326</v>
      </c>
      <c r="P8" t="s">
        <v>326</v>
      </c>
      <c r="Q8">
        <v>1</v>
      </c>
      <c r="W8">
        <v>0</v>
      </c>
      <c r="X8">
        <v>888410196</v>
      </c>
      <c r="Y8">
        <f t="shared" si="0"/>
        <v>0.32400000000000001</v>
      </c>
      <c r="AA8">
        <v>0</v>
      </c>
      <c r="AB8">
        <v>0</v>
      </c>
      <c r="AC8">
        <v>0</v>
      </c>
      <c r="AD8">
        <v>811.79</v>
      </c>
      <c r="AE8">
        <v>0</v>
      </c>
      <c r="AF8">
        <v>0</v>
      </c>
      <c r="AG8">
        <v>0</v>
      </c>
      <c r="AH8">
        <v>811.79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0.27</v>
      </c>
      <c r="AU8" t="s">
        <v>24</v>
      </c>
      <c r="AV8">
        <v>1</v>
      </c>
      <c r="AW8">
        <v>2</v>
      </c>
      <c r="AX8">
        <v>78007015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219.1833</v>
      </c>
      <c r="BN8">
        <v>0.27</v>
      </c>
      <c r="BO8">
        <v>0</v>
      </c>
      <c r="BP8">
        <v>1</v>
      </c>
      <c r="BQ8">
        <v>0</v>
      </c>
      <c r="BR8">
        <v>0</v>
      </c>
      <c r="BS8">
        <v>0</v>
      </c>
      <c r="BT8">
        <v>263.01995999999997</v>
      </c>
      <c r="BU8">
        <v>0.32400000000000001</v>
      </c>
      <c r="BV8">
        <v>0</v>
      </c>
      <c r="BW8">
        <v>1</v>
      </c>
      <c r="CU8">
        <f>ROUND(AT8*Source!I67*AH8*AL8,2)</f>
        <v>219.18</v>
      </c>
      <c r="CV8">
        <f>ROUND(Y8*Source!I67,7)</f>
        <v>0.32400000000000001</v>
      </c>
      <c r="CW8">
        <v>0</v>
      </c>
      <c r="CX8">
        <f>ROUND(Y8*Source!I67,7)</f>
        <v>0.32400000000000001</v>
      </c>
      <c r="CY8">
        <f>AD8</f>
        <v>811.79</v>
      </c>
      <c r="CZ8">
        <f>AH8</f>
        <v>811.79</v>
      </c>
      <c r="DA8">
        <f>AL8</f>
        <v>1</v>
      </c>
      <c r="DB8">
        <f t="shared" si="1"/>
        <v>263.01600000000002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263.02</v>
      </c>
      <c r="DJ8">
        <f>DI8</f>
        <v>263.02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ROW(Source!A67)</f>
        <v>67</v>
      </c>
      <c r="B9">
        <v>78005709</v>
      </c>
      <c r="C9">
        <v>78007010</v>
      </c>
      <c r="D9">
        <v>73586874</v>
      </c>
      <c r="E9">
        <v>117</v>
      </c>
      <c r="F9">
        <v>1</v>
      </c>
      <c r="G9">
        <v>1</v>
      </c>
      <c r="H9">
        <v>1</v>
      </c>
      <c r="I9" t="s">
        <v>327</v>
      </c>
      <c r="J9" t="s">
        <v>3</v>
      </c>
      <c r="K9" t="s">
        <v>328</v>
      </c>
      <c r="L9">
        <v>1191</v>
      </c>
      <c r="N9">
        <v>1013</v>
      </c>
      <c r="O9" t="s">
        <v>326</v>
      </c>
      <c r="P9" t="s">
        <v>326</v>
      </c>
      <c r="Q9">
        <v>1</v>
      </c>
      <c r="W9">
        <v>0</v>
      </c>
      <c r="X9">
        <v>-1417349443</v>
      </c>
      <c r="Y9">
        <f t="shared" si="0"/>
        <v>0.67200000000000004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0.56000000000000005</v>
      </c>
      <c r="AU9" t="s">
        <v>24</v>
      </c>
      <c r="AV9">
        <v>2</v>
      </c>
      <c r="AW9">
        <v>2</v>
      </c>
      <c r="AX9">
        <v>78007016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ROUND(Y9*Source!I67,7)</f>
        <v>0.67200000000000004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ROW(Source!A67)</f>
        <v>67</v>
      </c>
      <c r="B10">
        <v>78005709</v>
      </c>
      <c r="C10">
        <v>78007010</v>
      </c>
      <c r="D10">
        <v>73593293</v>
      </c>
      <c r="E10">
        <v>1</v>
      </c>
      <c r="F10">
        <v>1</v>
      </c>
      <c r="G10">
        <v>1</v>
      </c>
      <c r="H10">
        <v>2</v>
      </c>
      <c r="I10" t="s">
        <v>341</v>
      </c>
      <c r="J10" t="s">
        <v>342</v>
      </c>
      <c r="K10" t="s">
        <v>343</v>
      </c>
      <c r="L10">
        <v>1368</v>
      </c>
      <c r="N10">
        <v>1011</v>
      </c>
      <c r="O10" t="s">
        <v>332</v>
      </c>
      <c r="P10" t="s">
        <v>332</v>
      </c>
      <c r="Q10">
        <v>1</v>
      </c>
      <c r="W10">
        <v>0</v>
      </c>
      <c r="X10">
        <v>120049020</v>
      </c>
      <c r="Y10">
        <f t="shared" si="0"/>
        <v>0.33600000000000002</v>
      </c>
      <c r="AA10">
        <v>0</v>
      </c>
      <c r="AB10">
        <v>5900.75</v>
      </c>
      <c r="AC10">
        <v>1865.9</v>
      </c>
      <c r="AD10">
        <v>0</v>
      </c>
      <c r="AE10">
        <v>0</v>
      </c>
      <c r="AF10">
        <v>4758.67</v>
      </c>
      <c r="AG10">
        <v>1865.9</v>
      </c>
      <c r="AH10">
        <v>0</v>
      </c>
      <c r="AI10">
        <v>1</v>
      </c>
      <c r="AJ10">
        <v>1.24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0.28000000000000003</v>
      </c>
      <c r="AU10" t="s">
        <v>24</v>
      </c>
      <c r="AV10">
        <v>1</v>
      </c>
      <c r="AW10">
        <v>2</v>
      </c>
      <c r="AX10">
        <v>78007014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1332.4276000000002</v>
      </c>
      <c r="BL10">
        <v>522.45200000000011</v>
      </c>
      <c r="BM10">
        <v>0</v>
      </c>
      <c r="BN10">
        <v>0</v>
      </c>
      <c r="BO10">
        <v>0.56000000000000005</v>
      </c>
      <c r="BP10">
        <v>1</v>
      </c>
      <c r="BQ10">
        <v>0</v>
      </c>
      <c r="BR10">
        <v>1598.9131200000002</v>
      </c>
      <c r="BS10">
        <v>626.94240000000002</v>
      </c>
      <c r="BT10">
        <v>0</v>
      </c>
      <c r="BU10">
        <v>0</v>
      </c>
      <c r="BV10">
        <v>0.67200000000000004</v>
      </c>
      <c r="BW10">
        <v>1</v>
      </c>
      <c r="CV10">
        <v>0</v>
      </c>
      <c r="CW10">
        <f>ROUND(Y10*Source!I67*DO10,7)</f>
        <v>0.67200000000000004</v>
      </c>
      <c r="CX10">
        <f>ROUND(Y10*Source!I67,7)</f>
        <v>0.33600000000000002</v>
      </c>
      <c r="CY10">
        <f>AB10</f>
        <v>5900.75</v>
      </c>
      <c r="CZ10">
        <f>AF10</f>
        <v>4758.67</v>
      </c>
      <c r="DA10">
        <f>AJ10</f>
        <v>1.24</v>
      </c>
      <c r="DB10">
        <f t="shared" si="1"/>
        <v>1598.9159999999999</v>
      </c>
      <c r="DC10">
        <f t="shared" si="2"/>
        <v>626.94000000000005</v>
      </c>
      <c r="DD10" t="s">
        <v>3</v>
      </c>
      <c r="DE10" t="s">
        <v>3</v>
      </c>
      <c r="DF10">
        <f t="shared" si="3"/>
        <v>0</v>
      </c>
      <c r="DG10">
        <f>ROUND(ROUND(AF10*AJ10,2)*CX10,2)</f>
        <v>1982.65</v>
      </c>
      <c r="DH10">
        <f t="shared" si="4"/>
        <v>626.94000000000005</v>
      </c>
      <c r="DI10">
        <f t="shared" si="5"/>
        <v>0</v>
      </c>
      <c r="DJ10">
        <f>DG10+DH10</f>
        <v>2609.59</v>
      </c>
      <c r="DK10">
        <v>0</v>
      </c>
      <c r="DL10" t="s">
        <v>333</v>
      </c>
      <c r="DM10">
        <v>5</v>
      </c>
      <c r="DN10" t="s">
        <v>326</v>
      </c>
      <c r="DO10">
        <v>2</v>
      </c>
    </row>
    <row r="11" spans="1:119" x14ac:dyDescent="0.25">
      <c r="A11">
        <f>ROW(Source!A68)</f>
        <v>68</v>
      </c>
      <c r="B11">
        <v>78005709</v>
      </c>
      <c r="C11">
        <v>78007017</v>
      </c>
      <c r="D11">
        <v>73586704</v>
      </c>
      <c r="E11">
        <v>117</v>
      </c>
      <c r="F11">
        <v>1</v>
      </c>
      <c r="G11">
        <v>1</v>
      </c>
      <c r="H11">
        <v>1</v>
      </c>
      <c r="I11" t="s">
        <v>339</v>
      </c>
      <c r="J11" t="s">
        <v>3</v>
      </c>
      <c r="K11" t="s">
        <v>340</v>
      </c>
      <c r="L11">
        <v>1191</v>
      </c>
      <c r="N11">
        <v>1013</v>
      </c>
      <c r="O11" t="s">
        <v>326</v>
      </c>
      <c r="P11" t="s">
        <v>326</v>
      </c>
      <c r="Q11">
        <v>1</v>
      </c>
      <c r="W11">
        <v>0</v>
      </c>
      <c r="X11">
        <v>888410196</v>
      </c>
      <c r="Y11">
        <f t="shared" si="0"/>
        <v>0.312</v>
      </c>
      <c r="AA11">
        <v>0</v>
      </c>
      <c r="AB11">
        <v>0</v>
      </c>
      <c r="AC11">
        <v>0</v>
      </c>
      <c r="AD11">
        <v>811.79</v>
      </c>
      <c r="AE11">
        <v>0</v>
      </c>
      <c r="AF11">
        <v>0</v>
      </c>
      <c r="AG11">
        <v>0</v>
      </c>
      <c r="AH11">
        <v>811.79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0.26</v>
      </c>
      <c r="AU11" t="s">
        <v>24</v>
      </c>
      <c r="AV11">
        <v>1</v>
      </c>
      <c r="AW11">
        <v>2</v>
      </c>
      <c r="AX11">
        <v>78007021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211.06540000000001</v>
      </c>
      <c r="BN11">
        <v>0.26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253.27848</v>
      </c>
      <c r="BU11">
        <v>0.312</v>
      </c>
      <c r="BV11">
        <v>0</v>
      </c>
      <c r="BW11">
        <v>1</v>
      </c>
      <c r="CU11">
        <f>ROUND(AT11*Source!I68*AH11*AL11,2)</f>
        <v>211.07</v>
      </c>
      <c r="CV11">
        <f>ROUND(Y11*Source!I68,7)</f>
        <v>0.312</v>
      </c>
      <c r="CW11">
        <v>0</v>
      </c>
      <c r="CX11">
        <f>ROUND(Y11*Source!I68,7)</f>
        <v>0.312</v>
      </c>
      <c r="CY11">
        <f>AD11</f>
        <v>811.79</v>
      </c>
      <c r="CZ11">
        <f>AH11</f>
        <v>811.79</v>
      </c>
      <c r="DA11">
        <f>AL11</f>
        <v>1</v>
      </c>
      <c r="DB11">
        <f t="shared" si="1"/>
        <v>253.28399999999999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253.28</v>
      </c>
      <c r="DJ11">
        <f>DI11</f>
        <v>253.28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ROW(Source!A68)</f>
        <v>68</v>
      </c>
      <c r="B12">
        <v>78005709</v>
      </c>
      <c r="C12">
        <v>78007017</v>
      </c>
      <c r="D12">
        <v>73586874</v>
      </c>
      <c r="E12">
        <v>117</v>
      </c>
      <c r="F12">
        <v>1</v>
      </c>
      <c r="G12">
        <v>1</v>
      </c>
      <c r="H12">
        <v>1</v>
      </c>
      <c r="I12" t="s">
        <v>327</v>
      </c>
      <c r="J12" t="s">
        <v>3</v>
      </c>
      <c r="K12" t="s">
        <v>328</v>
      </c>
      <c r="L12">
        <v>1191</v>
      </c>
      <c r="N12">
        <v>1013</v>
      </c>
      <c r="O12" t="s">
        <v>326</v>
      </c>
      <c r="P12" t="s">
        <v>326</v>
      </c>
      <c r="Q12">
        <v>1</v>
      </c>
      <c r="W12">
        <v>0</v>
      </c>
      <c r="X12">
        <v>-1417349443</v>
      </c>
      <c r="Y12">
        <f t="shared" si="0"/>
        <v>0.624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0.52</v>
      </c>
      <c r="AU12" t="s">
        <v>24</v>
      </c>
      <c r="AV12">
        <v>2</v>
      </c>
      <c r="AW12">
        <v>2</v>
      </c>
      <c r="AX12">
        <v>78007022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ROUND(Y12*Source!I68,7)</f>
        <v>0.624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ROW(Source!A68)</f>
        <v>68</v>
      </c>
      <c r="B13">
        <v>78005709</v>
      </c>
      <c r="C13">
        <v>78007017</v>
      </c>
      <c r="D13">
        <v>73593293</v>
      </c>
      <c r="E13">
        <v>1</v>
      </c>
      <c r="F13">
        <v>1</v>
      </c>
      <c r="G13">
        <v>1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332</v>
      </c>
      <c r="P13" t="s">
        <v>332</v>
      </c>
      <c r="Q13">
        <v>1</v>
      </c>
      <c r="W13">
        <v>0</v>
      </c>
      <c r="X13">
        <v>120049020</v>
      </c>
      <c r="Y13">
        <f t="shared" si="0"/>
        <v>0.312</v>
      </c>
      <c r="AA13">
        <v>0</v>
      </c>
      <c r="AB13">
        <v>5900.75</v>
      </c>
      <c r="AC13">
        <v>1865.9</v>
      </c>
      <c r="AD13">
        <v>0</v>
      </c>
      <c r="AE13">
        <v>0</v>
      </c>
      <c r="AF13">
        <v>4758.67</v>
      </c>
      <c r="AG13">
        <v>1865.9</v>
      </c>
      <c r="AH13">
        <v>0</v>
      </c>
      <c r="AI13">
        <v>1</v>
      </c>
      <c r="AJ13">
        <v>1.24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0.26</v>
      </c>
      <c r="AU13" t="s">
        <v>24</v>
      </c>
      <c r="AV13">
        <v>1</v>
      </c>
      <c r="AW13">
        <v>2</v>
      </c>
      <c r="AX13">
        <v>78007023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1237.2542000000001</v>
      </c>
      <c r="BL13">
        <v>485.13400000000001</v>
      </c>
      <c r="BM13">
        <v>0</v>
      </c>
      <c r="BN13">
        <v>0</v>
      </c>
      <c r="BO13">
        <v>0.52</v>
      </c>
      <c r="BP13">
        <v>1</v>
      </c>
      <c r="BQ13">
        <v>0</v>
      </c>
      <c r="BR13">
        <v>1484.7050400000001</v>
      </c>
      <c r="BS13">
        <v>582.16079999999999</v>
      </c>
      <c r="BT13">
        <v>0</v>
      </c>
      <c r="BU13">
        <v>0</v>
      </c>
      <c r="BV13">
        <v>0.624</v>
      </c>
      <c r="BW13">
        <v>1</v>
      </c>
      <c r="CV13">
        <v>0</v>
      </c>
      <c r="CW13">
        <f>ROUND(Y13*Source!I68*DO13,7)</f>
        <v>0.624</v>
      </c>
      <c r="CX13">
        <f>ROUND(Y13*Source!I68,7)</f>
        <v>0.312</v>
      </c>
      <c r="CY13">
        <f>AB13</f>
        <v>5900.75</v>
      </c>
      <c r="CZ13">
        <f>AF13</f>
        <v>4758.67</v>
      </c>
      <c r="DA13">
        <f>AJ13</f>
        <v>1.24</v>
      </c>
      <c r="DB13">
        <f t="shared" si="1"/>
        <v>1484.7</v>
      </c>
      <c r="DC13">
        <f t="shared" si="2"/>
        <v>582.15599999999995</v>
      </c>
      <c r="DD13" t="s">
        <v>3</v>
      </c>
      <c r="DE13" t="s">
        <v>3</v>
      </c>
      <c r="DF13">
        <f t="shared" si="3"/>
        <v>0</v>
      </c>
      <c r="DG13">
        <f>ROUND(ROUND(AF13*AJ13,2)*CX13,2)</f>
        <v>1841.03</v>
      </c>
      <c r="DH13">
        <f t="shared" si="4"/>
        <v>582.16</v>
      </c>
      <c r="DI13">
        <f t="shared" si="5"/>
        <v>0</v>
      </c>
      <c r="DJ13">
        <f>DG13+DH13</f>
        <v>2423.19</v>
      </c>
      <c r="DK13">
        <v>0</v>
      </c>
      <c r="DL13" t="s">
        <v>333</v>
      </c>
      <c r="DM13">
        <v>5</v>
      </c>
      <c r="DN13" t="s">
        <v>326</v>
      </c>
      <c r="DO13">
        <v>2</v>
      </c>
    </row>
    <row r="14" spans="1:119" x14ac:dyDescent="0.25">
      <c r="A14">
        <f>ROW(Source!A69)</f>
        <v>69</v>
      </c>
      <c r="B14">
        <v>78005709</v>
      </c>
      <c r="C14">
        <v>78007024</v>
      </c>
      <c r="D14">
        <v>73586726</v>
      </c>
      <c r="E14">
        <v>117</v>
      </c>
      <c r="F14">
        <v>1</v>
      </c>
      <c r="G14">
        <v>1</v>
      </c>
      <c r="H14">
        <v>1</v>
      </c>
      <c r="I14" t="s">
        <v>344</v>
      </c>
      <c r="J14" t="s">
        <v>3</v>
      </c>
      <c r="K14" t="s">
        <v>345</v>
      </c>
      <c r="L14">
        <v>1191</v>
      </c>
      <c r="N14">
        <v>1013</v>
      </c>
      <c r="O14" t="s">
        <v>326</v>
      </c>
      <c r="P14" t="s">
        <v>326</v>
      </c>
      <c r="Q14">
        <v>1</v>
      </c>
      <c r="W14">
        <v>0</v>
      </c>
      <c r="X14">
        <v>1521243167</v>
      </c>
      <c r="Y14">
        <f t="shared" ref="Y14:Y41" si="6">AT14</f>
        <v>2.09</v>
      </c>
      <c r="AA14">
        <v>0</v>
      </c>
      <c r="AB14">
        <v>0</v>
      </c>
      <c r="AC14">
        <v>0</v>
      </c>
      <c r="AD14">
        <v>896.6</v>
      </c>
      <c r="AE14">
        <v>0</v>
      </c>
      <c r="AF14">
        <v>0</v>
      </c>
      <c r="AG14">
        <v>0</v>
      </c>
      <c r="AH14">
        <v>896.6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2.09</v>
      </c>
      <c r="AU14" t="s">
        <v>3</v>
      </c>
      <c r="AV14">
        <v>1</v>
      </c>
      <c r="AW14">
        <v>2</v>
      </c>
      <c r="AX14">
        <v>78007039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1873.894</v>
      </c>
      <c r="BN14">
        <v>2.09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1873.894</v>
      </c>
      <c r="BU14">
        <v>2.09</v>
      </c>
      <c r="BV14">
        <v>0</v>
      </c>
      <c r="BW14">
        <v>1</v>
      </c>
      <c r="CU14">
        <f>ROUND(AT14*Source!I69*AH14*AL14,2)</f>
        <v>104938.06</v>
      </c>
      <c r="CV14">
        <f>ROUND(Y14*Source!I69,7)</f>
        <v>117.04</v>
      </c>
      <c r="CW14">
        <v>0</v>
      </c>
      <c r="CX14">
        <f>ROUND(Y14*Source!I69,7)</f>
        <v>117.04</v>
      </c>
      <c r="CY14">
        <f>AD14</f>
        <v>896.6</v>
      </c>
      <c r="CZ14">
        <f>AH14</f>
        <v>896.6</v>
      </c>
      <c r="DA14">
        <f>AL14</f>
        <v>1</v>
      </c>
      <c r="DB14">
        <f t="shared" ref="DB14:DB41" si="7">ROUND(ROUND(AT14*CZ14,2),6)</f>
        <v>1873.89</v>
      </c>
      <c r="DC14">
        <f t="shared" ref="DC14:DC41" si="8">ROUND(ROUND(AT14*AG14,2),6)</f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104938.06</v>
      </c>
      <c r="DJ14">
        <f>DI14</f>
        <v>104938.06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ROW(Source!A69)</f>
        <v>69</v>
      </c>
      <c r="B15">
        <v>78005709</v>
      </c>
      <c r="C15">
        <v>78007024</v>
      </c>
      <c r="D15">
        <v>73586874</v>
      </c>
      <c r="E15">
        <v>117</v>
      </c>
      <c r="F15">
        <v>1</v>
      </c>
      <c r="G15">
        <v>1</v>
      </c>
      <c r="H15">
        <v>1</v>
      </c>
      <c r="I15" t="s">
        <v>327</v>
      </c>
      <c r="J15" t="s">
        <v>3</v>
      </c>
      <c r="K15" t="s">
        <v>328</v>
      </c>
      <c r="L15">
        <v>1191</v>
      </c>
      <c r="N15">
        <v>1013</v>
      </c>
      <c r="O15" t="s">
        <v>326</v>
      </c>
      <c r="P15" t="s">
        <v>326</v>
      </c>
      <c r="Q15">
        <v>1</v>
      </c>
      <c r="W15">
        <v>0</v>
      </c>
      <c r="X15">
        <v>-1417349443</v>
      </c>
      <c r="Y15">
        <f t="shared" si="6"/>
        <v>3.45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3.45</v>
      </c>
      <c r="AU15" t="s">
        <v>3</v>
      </c>
      <c r="AV15">
        <v>2</v>
      </c>
      <c r="AW15">
        <v>2</v>
      </c>
      <c r="AX15">
        <v>78007040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ROUND(Y15*Source!I69,7)</f>
        <v>193.2</v>
      </c>
      <c r="CY15">
        <f>AD15</f>
        <v>0</v>
      </c>
      <c r="CZ15">
        <f>AH15</f>
        <v>0</v>
      </c>
      <c r="DA15">
        <f>AL15</f>
        <v>1</v>
      </c>
      <c r="DB15">
        <f t="shared" si="7"/>
        <v>0</v>
      </c>
      <c r="DC15">
        <f t="shared" si="8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ROW(Source!A69)</f>
        <v>69</v>
      </c>
      <c r="B16">
        <v>78005709</v>
      </c>
      <c r="C16">
        <v>78007024</v>
      </c>
      <c r="D16">
        <v>73593293</v>
      </c>
      <c r="E16">
        <v>1</v>
      </c>
      <c r="F16">
        <v>1</v>
      </c>
      <c r="G16">
        <v>1</v>
      </c>
      <c r="H16">
        <v>2</v>
      </c>
      <c r="I16" t="s">
        <v>341</v>
      </c>
      <c r="J16" t="s">
        <v>342</v>
      </c>
      <c r="K16" t="s">
        <v>343</v>
      </c>
      <c r="L16">
        <v>1368</v>
      </c>
      <c r="N16">
        <v>1011</v>
      </c>
      <c r="O16" t="s">
        <v>332</v>
      </c>
      <c r="P16" t="s">
        <v>332</v>
      </c>
      <c r="Q16">
        <v>1</v>
      </c>
      <c r="W16">
        <v>0</v>
      </c>
      <c r="X16">
        <v>120049020</v>
      </c>
      <c r="Y16">
        <f t="shared" si="6"/>
        <v>0.94</v>
      </c>
      <c r="AA16">
        <v>0</v>
      </c>
      <c r="AB16">
        <v>5900.75</v>
      </c>
      <c r="AC16">
        <v>1865.9</v>
      </c>
      <c r="AD16">
        <v>0</v>
      </c>
      <c r="AE16">
        <v>0</v>
      </c>
      <c r="AF16">
        <v>4758.67</v>
      </c>
      <c r="AG16">
        <v>1865.9</v>
      </c>
      <c r="AH16">
        <v>0</v>
      </c>
      <c r="AI16">
        <v>1</v>
      </c>
      <c r="AJ16">
        <v>1.24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0.94</v>
      </c>
      <c r="AU16" t="s">
        <v>3</v>
      </c>
      <c r="AV16">
        <v>1</v>
      </c>
      <c r="AW16">
        <v>2</v>
      </c>
      <c r="AX16">
        <v>78007041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4473.1498000000001</v>
      </c>
      <c r="BL16">
        <v>1753.9459999999999</v>
      </c>
      <c r="BM16">
        <v>0</v>
      </c>
      <c r="BN16">
        <v>0</v>
      </c>
      <c r="BO16">
        <v>1.88</v>
      </c>
      <c r="BP16">
        <v>1</v>
      </c>
      <c r="BQ16">
        <v>0</v>
      </c>
      <c r="BR16">
        <v>4473.1498000000001</v>
      </c>
      <c r="BS16">
        <v>1753.9459999999999</v>
      </c>
      <c r="BT16">
        <v>0</v>
      </c>
      <c r="BU16">
        <v>0</v>
      </c>
      <c r="BV16">
        <v>1.88</v>
      </c>
      <c r="BW16">
        <v>1</v>
      </c>
      <c r="CV16">
        <v>0</v>
      </c>
      <c r="CW16">
        <f>ROUND(Y16*Source!I69*DO16,7)</f>
        <v>105.28</v>
      </c>
      <c r="CX16">
        <f>ROUND(Y16*Source!I69,7)</f>
        <v>52.64</v>
      </c>
      <c r="CY16">
        <f t="shared" ref="CY16:CY22" si="9">AB16</f>
        <v>5900.75</v>
      </c>
      <c r="CZ16">
        <f t="shared" ref="CZ16:CZ22" si="10">AF16</f>
        <v>4758.67</v>
      </c>
      <c r="DA16">
        <f t="shared" ref="DA16:DA22" si="11">AJ16</f>
        <v>1.24</v>
      </c>
      <c r="DB16">
        <f t="shared" si="7"/>
        <v>4473.1499999999996</v>
      </c>
      <c r="DC16">
        <f t="shared" si="8"/>
        <v>1753.95</v>
      </c>
      <c r="DD16" t="s">
        <v>3</v>
      </c>
      <c r="DE16" t="s">
        <v>3</v>
      </c>
      <c r="DF16">
        <f t="shared" si="3"/>
        <v>0</v>
      </c>
      <c r="DG16">
        <f>ROUND(ROUND(AF16*AJ16,2)*CX16,2)</f>
        <v>310615.48</v>
      </c>
      <c r="DH16">
        <f t="shared" si="4"/>
        <v>98220.98</v>
      </c>
      <c r="DI16">
        <f t="shared" si="5"/>
        <v>0</v>
      </c>
      <c r="DJ16">
        <f t="shared" ref="DJ16:DJ22" si="12">DG16+DH16</f>
        <v>408836.45999999996</v>
      </c>
      <c r="DK16">
        <v>0</v>
      </c>
      <c r="DL16" t="s">
        <v>333</v>
      </c>
      <c r="DM16">
        <v>5</v>
      </c>
      <c r="DN16" t="s">
        <v>326</v>
      </c>
      <c r="DO16">
        <v>2</v>
      </c>
    </row>
    <row r="17" spans="1:119" x14ac:dyDescent="0.25">
      <c r="A17">
        <f>ROW(Source!A69)</f>
        <v>69</v>
      </c>
      <c r="B17">
        <v>78005709</v>
      </c>
      <c r="C17">
        <v>78007024</v>
      </c>
      <c r="D17">
        <v>73593363</v>
      </c>
      <c r="E17">
        <v>1</v>
      </c>
      <c r="F17">
        <v>1</v>
      </c>
      <c r="G17">
        <v>1</v>
      </c>
      <c r="H17">
        <v>2</v>
      </c>
      <c r="I17" t="s">
        <v>346</v>
      </c>
      <c r="J17" t="s">
        <v>347</v>
      </c>
      <c r="K17" t="s">
        <v>348</v>
      </c>
      <c r="L17">
        <v>1368</v>
      </c>
      <c r="N17">
        <v>1011</v>
      </c>
      <c r="O17" t="s">
        <v>332</v>
      </c>
      <c r="P17" t="s">
        <v>332</v>
      </c>
      <c r="Q17">
        <v>1</v>
      </c>
      <c r="W17">
        <v>0</v>
      </c>
      <c r="X17">
        <v>639918019</v>
      </c>
      <c r="Y17">
        <f t="shared" si="6"/>
        <v>0.02</v>
      </c>
      <c r="AA17">
        <v>0</v>
      </c>
      <c r="AB17">
        <v>1626.29</v>
      </c>
      <c r="AC17">
        <v>1090.46</v>
      </c>
      <c r="AD17">
        <v>0</v>
      </c>
      <c r="AE17">
        <v>0</v>
      </c>
      <c r="AF17">
        <v>1626.29</v>
      </c>
      <c r="AG17">
        <v>1090.46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0.02</v>
      </c>
      <c r="AU17" t="s">
        <v>3</v>
      </c>
      <c r="AV17">
        <v>1</v>
      </c>
      <c r="AW17">
        <v>2</v>
      </c>
      <c r="AX17">
        <v>78007042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32.525799999999997</v>
      </c>
      <c r="BL17">
        <v>21.809200000000001</v>
      </c>
      <c r="BM17">
        <v>0</v>
      </c>
      <c r="BN17">
        <v>0</v>
      </c>
      <c r="BO17">
        <v>0.02</v>
      </c>
      <c r="BP17">
        <v>1</v>
      </c>
      <c r="BQ17">
        <v>0</v>
      </c>
      <c r="BR17">
        <v>32.525799999999997</v>
      </c>
      <c r="BS17">
        <v>21.809200000000001</v>
      </c>
      <c r="BT17">
        <v>0</v>
      </c>
      <c r="BU17">
        <v>0</v>
      </c>
      <c r="BV17">
        <v>0.02</v>
      </c>
      <c r="BW17">
        <v>1</v>
      </c>
      <c r="CV17">
        <v>0</v>
      </c>
      <c r="CW17">
        <f>ROUND(Y17*Source!I69*DO17,7)</f>
        <v>1.1200000000000001</v>
      </c>
      <c r="CX17">
        <f>ROUND(Y17*Source!I69,7)</f>
        <v>1.1200000000000001</v>
      </c>
      <c r="CY17">
        <f t="shared" si="9"/>
        <v>1626.29</v>
      </c>
      <c r="CZ17">
        <f t="shared" si="10"/>
        <v>1626.29</v>
      </c>
      <c r="DA17">
        <f t="shared" si="11"/>
        <v>1</v>
      </c>
      <c r="DB17">
        <f t="shared" si="7"/>
        <v>32.53</v>
      </c>
      <c r="DC17">
        <f t="shared" si="8"/>
        <v>21.81</v>
      </c>
      <c r="DD17" t="s">
        <v>3</v>
      </c>
      <c r="DE17" t="s">
        <v>3</v>
      </c>
      <c r="DF17">
        <f t="shared" si="3"/>
        <v>0</v>
      </c>
      <c r="DG17">
        <f>ROUND(ROUND(AF17,2)*CX17,2)</f>
        <v>1821.44</v>
      </c>
      <c r="DH17">
        <f t="shared" si="4"/>
        <v>1221.32</v>
      </c>
      <c r="DI17">
        <f t="shared" si="5"/>
        <v>0</v>
      </c>
      <c r="DJ17">
        <f t="shared" si="12"/>
        <v>3042.76</v>
      </c>
      <c r="DK17">
        <v>1</v>
      </c>
      <c r="DL17" t="s">
        <v>349</v>
      </c>
      <c r="DM17">
        <v>6</v>
      </c>
      <c r="DN17" t="s">
        <v>326</v>
      </c>
      <c r="DO17">
        <v>1</v>
      </c>
    </row>
    <row r="18" spans="1:119" x14ac:dyDescent="0.25">
      <c r="A18">
        <f>ROW(Source!A69)</f>
        <v>69</v>
      </c>
      <c r="B18">
        <v>78005709</v>
      </c>
      <c r="C18">
        <v>78007024</v>
      </c>
      <c r="D18">
        <v>73593634</v>
      </c>
      <c r="E18">
        <v>1</v>
      </c>
      <c r="F18">
        <v>1</v>
      </c>
      <c r="G18">
        <v>1</v>
      </c>
      <c r="H18">
        <v>2</v>
      </c>
      <c r="I18" t="s">
        <v>350</v>
      </c>
      <c r="J18" t="s">
        <v>351</v>
      </c>
      <c r="K18" t="s">
        <v>352</v>
      </c>
      <c r="L18">
        <v>1368</v>
      </c>
      <c r="N18">
        <v>1011</v>
      </c>
      <c r="O18" t="s">
        <v>332</v>
      </c>
      <c r="P18" t="s">
        <v>332</v>
      </c>
      <c r="Q18">
        <v>1</v>
      </c>
      <c r="W18">
        <v>0</v>
      </c>
      <c r="X18">
        <v>141249792</v>
      </c>
      <c r="Y18">
        <f t="shared" si="6"/>
        <v>0.94</v>
      </c>
      <c r="AA18">
        <v>0</v>
      </c>
      <c r="AB18">
        <v>1867.88</v>
      </c>
      <c r="AC18">
        <v>932.95</v>
      </c>
      <c r="AD18">
        <v>0</v>
      </c>
      <c r="AE18">
        <v>0</v>
      </c>
      <c r="AF18">
        <v>1459.28</v>
      </c>
      <c r="AG18">
        <v>932.95</v>
      </c>
      <c r="AH18">
        <v>0</v>
      </c>
      <c r="AI18">
        <v>1</v>
      </c>
      <c r="AJ18">
        <v>1.28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0.94</v>
      </c>
      <c r="AU18" t="s">
        <v>3</v>
      </c>
      <c r="AV18">
        <v>1</v>
      </c>
      <c r="AW18">
        <v>2</v>
      </c>
      <c r="AX18">
        <v>78007043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1371.7231999999999</v>
      </c>
      <c r="BL18">
        <v>876.97299999999996</v>
      </c>
      <c r="BM18">
        <v>0</v>
      </c>
      <c r="BN18">
        <v>0</v>
      </c>
      <c r="BO18">
        <v>0.94</v>
      </c>
      <c r="BP18">
        <v>1</v>
      </c>
      <c r="BQ18">
        <v>0</v>
      </c>
      <c r="BR18">
        <v>1371.7231999999999</v>
      </c>
      <c r="BS18">
        <v>876.97299999999996</v>
      </c>
      <c r="BT18">
        <v>0</v>
      </c>
      <c r="BU18">
        <v>0</v>
      </c>
      <c r="BV18">
        <v>0.94</v>
      </c>
      <c r="BW18">
        <v>1</v>
      </c>
      <c r="CV18">
        <v>0</v>
      </c>
      <c r="CW18">
        <f>ROUND(Y18*Source!I69*DO18,7)</f>
        <v>52.64</v>
      </c>
      <c r="CX18">
        <f>ROUND(Y18*Source!I69,7)</f>
        <v>52.64</v>
      </c>
      <c r="CY18">
        <f t="shared" si="9"/>
        <v>1867.88</v>
      </c>
      <c r="CZ18">
        <f t="shared" si="10"/>
        <v>1459.28</v>
      </c>
      <c r="DA18">
        <f t="shared" si="11"/>
        <v>1.28</v>
      </c>
      <c r="DB18">
        <f t="shared" si="7"/>
        <v>1371.72</v>
      </c>
      <c r="DC18">
        <f t="shared" si="8"/>
        <v>876.97</v>
      </c>
      <c r="DD18" t="s">
        <v>3</v>
      </c>
      <c r="DE18" t="s">
        <v>3</v>
      </c>
      <c r="DF18">
        <f t="shared" si="3"/>
        <v>0</v>
      </c>
      <c r="DG18">
        <f>ROUND(ROUND(AF18*AJ18,2)*CX18,2)</f>
        <v>98325.2</v>
      </c>
      <c r="DH18">
        <f t="shared" si="4"/>
        <v>49110.49</v>
      </c>
      <c r="DI18">
        <f t="shared" si="5"/>
        <v>0</v>
      </c>
      <c r="DJ18">
        <f t="shared" si="12"/>
        <v>147435.69</v>
      </c>
      <c r="DK18">
        <v>0</v>
      </c>
      <c r="DL18" t="s">
        <v>333</v>
      </c>
      <c r="DM18">
        <v>5</v>
      </c>
      <c r="DN18" t="s">
        <v>326</v>
      </c>
      <c r="DO18">
        <v>1</v>
      </c>
    </row>
    <row r="19" spans="1:119" x14ac:dyDescent="0.25">
      <c r="A19">
        <f>ROW(Source!A69)</f>
        <v>69</v>
      </c>
      <c r="B19">
        <v>78005709</v>
      </c>
      <c r="C19">
        <v>78007024</v>
      </c>
      <c r="D19">
        <v>73594008</v>
      </c>
      <c r="E19">
        <v>1</v>
      </c>
      <c r="F19">
        <v>1</v>
      </c>
      <c r="G19">
        <v>1</v>
      </c>
      <c r="H19">
        <v>2</v>
      </c>
      <c r="I19" t="s">
        <v>353</v>
      </c>
      <c r="J19" t="s">
        <v>354</v>
      </c>
      <c r="K19" t="s">
        <v>355</v>
      </c>
      <c r="L19">
        <v>1368</v>
      </c>
      <c r="N19">
        <v>1011</v>
      </c>
      <c r="O19" t="s">
        <v>332</v>
      </c>
      <c r="P19" t="s">
        <v>332</v>
      </c>
      <c r="Q19">
        <v>1</v>
      </c>
      <c r="W19">
        <v>0</v>
      </c>
      <c r="X19">
        <v>-1570822698</v>
      </c>
      <c r="Y19">
        <f t="shared" si="6"/>
        <v>0.34</v>
      </c>
      <c r="AA19">
        <v>0</v>
      </c>
      <c r="AB19">
        <v>1103.3499999999999</v>
      </c>
      <c r="AC19">
        <v>932.95</v>
      </c>
      <c r="AD19">
        <v>0</v>
      </c>
      <c r="AE19">
        <v>0</v>
      </c>
      <c r="AF19">
        <v>994.01</v>
      </c>
      <c r="AG19">
        <v>932.95</v>
      </c>
      <c r="AH19">
        <v>0</v>
      </c>
      <c r="AI19">
        <v>1</v>
      </c>
      <c r="AJ19">
        <v>1.1100000000000001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0.34</v>
      </c>
      <c r="AU19" t="s">
        <v>3</v>
      </c>
      <c r="AV19">
        <v>1</v>
      </c>
      <c r="AW19">
        <v>2</v>
      </c>
      <c r="AX19">
        <v>78007044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337.96340000000004</v>
      </c>
      <c r="BL19">
        <v>317.20300000000003</v>
      </c>
      <c r="BM19">
        <v>0</v>
      </c>
      <c r="BN19">
        <v>0</v>
      </c>
      <c r="BO19">
        <v>0.34</v>
      </c>
      <c r="BP19">
        <v>1</v>
      </c>
      <c r="BQ19">
        <v>0</v>
      </c>
      <c r="BR19">
        <v>337.96340000000004</v>
      </c>
      <c r="BS19">
        <v>317.20300000000003</v>
      </c>
      <c r="BT19">
        <v>0</v>
      </c>
      <c r="BU19">
        <v>0</v>
      </c>
      <c r="BV19">
        <v>0.34</v>
      </c>
      <c r="BW19">
        <v>1</v>
      </c>
      <c r="CV19">
        <v>0</v>
      </c>
      <c r="CW19">
        <f>ROUND(Y19*Source!I69*DO19,7)</f>
        <v>19.04</v>
      </c>
      <c r="CX19">
        <f>ROUND(Y19*Source!I69,7)</f>
        <v>19.04</v>
      </c>
      <c r="CY19">
        <f t="shared" si="9"/>
        <v>1103.3499999999999</v>
      </c>
      <c r="CZ19">
        <f t="shared" si="10"/>
        <v>994.01</v>
      </c>
      <c r="DA19">
        <f t="shared" si="11"/>
        <v>1.1100000000000001</v>
      </c>
      <c r="DB19">
        <f t="shared" si="7"/>
        <v>337.96</v>
      </c>
      <c r="DC19">
        <f t="shared" si="8"/>
        <v>317.2</v>
      </c>
      <c r="DD19" t="s">
        <v>3</v>
      </c>
      <c r="DE19" t="s">
        <v>3</v>
      </c>
      <c r="DF19">
        <f t="shared" si="3"/>
        <v>0</v>
      </c>
      <c r="DG19">
        <f>ROUND(ROUND(AF19*AJ19,2)*CX19,2)</f>
        <v>21007.78</v>
      </c>
      <c r="DH19">
        <f t="shared" si="4"/>
        <v>17763.37</v>
      </c>
      <c r="DI19">
        <f t="shared" si="5"/>
        <v>0</v>
      </c>
      <c r="DJ19">
        <f t="shared" si="12"/>
        <v>38771.149999999994</v>
      </c>
      <c r="DK19">
        <v>0</v>
      </c>
      <c r="DL19" t="s">
        <v>333</v>
      </c>
      <c r="DM19">
        <v>5</v>
      </c>
      <c r="DN19" t="s">
        <v>326</v>
      </c>
      <c r="DO19">
        <v>1</v>
      </c>
    </row>
    <row r="20" spans="1:119" x14ac:dyDescent="0.25">
      <c r="A20">
        <f>ROW(Source!A69)</f>
        <v>69</v>
      </c>
      <c r="B20">
        <v>78005709</v>
      </c>
      <c r="C20">
        <v>78007024</v>
      </c>
      <c r="D20">
        <v>73594228</v>
      </c>
      <c r="E20">
        <v>1</v>
      </c>
      <c r="F20">
        <v>1</v>
      </c>
      <c r="G20">
        <v>1</v>
      </c>
      <c r="H20">
        <v>2</v>
      </c>
      <c r="I20" t="s">
        <v>356</v>
      </c>
      <c r="J20" t="s">
        <v>357</v>
      </c>
      <c r="K20" t="s">
        <v>358</v>
      </c>
      <c r="L20">
        <v>1368</v>
      </c>
      <c r="N20">
        <v>1011</v>
      </c>
      <c r="O20" t="s">
        <v>332</v>
      </c>
      <c r="P20" t="s">
        <v>332</v>
      </c>
      <c r="Q20">
        <v>1</v>
      </c>
      <c r="W20">
        <v>0</v>
      </c>
      <c r="X20">
        <v>370140324</v>
      </c>
      <c r="Y20">
        <f t="shared" si="6"/>
        <v>0.16</v>
      </c>
      <c r="AA20">
        <v>0</v>
      </c>
      <c r="AB20">
        <v>1455.91</v>
      </c>
      <c r="AC20">
        <v>811.79</v>
      </c>
      <c r="AD20">
        <v>0</v>
      </c>
      <c r="AE20">
        <v>0</v>
      </c>
      <c r="AF20">
        <v>1455.91</v>
      </c>
      <c r="AG20">
        <v>811.79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0.16</v>
      </c>
      <c r="AU20" t="s">
        <v>3</v>
      </c>
      <c r="AV20">
        <v>1</v>
      </c>
      <c r="AW20">
        <v>2</v>
      </c>
      <c r="AX20">
        <v>78007045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232.94560000000001</v>
      </c>
      <c r="BL20">
        <v>129.88640000000001</v>
      </c>
      <c r="BM20">
        <v>0</v>
      </c>
      <c r="BN20">
        <v>0</v>
      </c>
      <c r="BO20">
        <v>0.16</v>
      </c>
      <c r="BP20">
        <v>1</v>
      </c>
      <c r="BQ20">
        <v>0</v>
      </c>
      <c r="BR20">
        <v>232.94560000000001</v>
      </c>
      <c r="BS20">
        <v>129.88640000000001</v>
      </c>
      <c r="BT20">
        <v>0</v>
      </c>
      <c r="BU20">
        <v>0</v>
      </c>
      <c r="BV20">
        <v>0.16</v>
      </c>
      <c r="BW20">
        <v>1</v>
      </c>
      <c r="CV20">
        <v>0</v>
      </c>
      <c r="CW20">
        <f>ROUND(Y20*Source!I69*DO20,7)</f>
        <v>8.9600000000000009</v>
      </c>
      <c r="CX20">
        <f>ROUND(Y20*Source!I69,7)</f>
        <v>8.9600000000000009</v>
      </c>
      <c r="CY20">
        <f t="shared" si="9"/>
        <v>1455.91</v>
      </c>
      <c r="CZ20">
        <f t="shared" si="10"/>
        <v>1455.91</v>
      </c>
      <c r="DA20">
        <f t="shared" si="11"/>
        <v>1</v>
      </c>
      <c r="DB20">
        <f t="shared" si="7"/>
        <v>232.95</v>
      </c>
      <c r="DC20">
        <f t="shared" si="8"/>
        <v>129.88999999999999</v>
      </c>
      <c r="DD20" t="s">
        <v>3</v>
      </c>
      <c r="DE20" t="s">
        <v>3</v>
      </c>
      <c r="DF20">
        <f t="shared" si="3"/>
        <v>0</v>
      </c>
      <c r="DG20">
        <f>ROUND(ROUND(AF20,2)*CX20,2)</f>
        <v>13044.95</v>
      </c>
      <c r="DH20">
        <f t="shared" si="4"/>
        <v>7273.64</v>
      </c>
      <c r="DI20">
        <f t="shared" si="5"/>
        <v>0</v>
      </c>
      <c r="DJ20">
        <f t="shared" si="12"/>
        <v>20318.59</v>
      </c>
      <c r="DK20">
        <v>1</v>
      </c>
      <c r="DL20" t="s">
        <v>359</v>
      </c>
      <c r="DM20">
        <v>4</v>
      </c>
      <c r="DN20" t="s">
        <v>326</v>
      </c>
      <c r="DO20">
        <v>1</v>
      </c>
    </row>
    <row r="21" spans="1:119" x14ac:dyDescent="0.25">
      <c r="A21">
        <f>ROW(Source!A69)</f>
        <v>69</v>
      </c>
      <c r="B21">
        <v>78005709</v>
      </c>
      <c r="C21">
        <v>78007024</v>
      </c>
      <c r="D21">
        <v>73594497</v>
      </c>
      <c r="E21">
        <v>1</v>
      </c>
      <c r="F21">
        <v>1</v>
      </c>
      <c r="G21">
        <v>1</v>
      </c>
      <c r="H21">
        <v>2</v>
      </c>
      <c r="I21" t="s">
        <v>360</v>
      </c>
      <c r="J21" t="s">
        <v>361</v>
      </c>
      <c r="K21" t="s">
        <v>362</v>
      </c>
      <c r="L21">
        <v>1368</v>
      </c>
      <c r="N21">
        <v>1011</v>
      </c>
      <c r="O21" t="s">
        <v>332</v>
      </c>
      <c r="P21" t="s">
        <v>332</v>
      </c>
      <c r="Q21">
        <v>1</v>
      </c>
      <c r="W21">
        <v>0</v>
      </c>
      <c r="X21">
        <v>-814683080</v>
      </c>
      <c r="Y21">
        <f t="shared" si="6"/>
        <v>0.11</v>
      </c>
      <c r="AA21">
        <v>0</v>
      </c>
      <c r="AB21">
        <v>1383.42</v>
      </c>
      <c r="AC21">
        <v>1090.46</v>
      </c>
      <c r="AD21">
        <v>0</v>
      </c>
      <c r="AE21">
        <v>0</v>
      </c>
      <c r="AF21">
        <v>1002.48</v>
      </c>
      <c r="AG21">
        <v>1090.46</v>
      </c>
      <c r="AH21">
        <v>0</v>
      </c>
      <c r="AI21">
        <v>1</v>
      </c>
      <c r="AJ21">
        <v>1.38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0.11</v>
      </c>
      <c r="AU21" t="s">
        <v>3</v>
      </c>
      <c r="AV21">
        <v>1</v>
      </c>
      <c r="AW21">
        <v>2</v>
      </c>
      <c r="AX21">
        <v>78007046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110.2728</v>
      </c>
      <c r="BL21">
        <v>119.95060000000001</v>
      </c>
      <c r="BM21">
        <v>0</v>
      </c>
      <c r="BN21">
        <v>0</v>
      </c>
      <c r="BO21">
        <v>0.11</v>
      </c>
      <c r="BP21">
        <v>1</v>
      </c>
      <c r="BQ21">
        <v>0</v>
      </c>
      <c r="BR21">
        <v>110.2728</v>
      </c>
      <c r="BS21">
        <v>119.95060000000001</v>
      </c>
      <c r="BT21">
        <v>0</v>
      </c>
      <c r="BU21">
        <v>0</v>
      </c>
      <c r="BV21">
        <v>0.11</v>
      </c>
      <c r="BW21">
        <v>1</v>
      </c>
      <c r="CV21">
        <v>0</v>
      </c>
      <c r="CW21">
        <f>ROUND(Y21*Source!I69*DO21,7)</f>
        <v>6.16</v>
      </c>
      <c r="CX21">
        <f>ROUND(Y21*Source!I69,7)</f>
        <v>6.16</v>
      </c>
      <c r="CY21">
        <f t="shared" si="9"/>
        <v>1383.42</v>
      </c>
      <c r="CZ21">
        <f t="shared" si="10"/>
        <v>1002.48</v>
      </c>
      <c r="DA21">
        <f t="shared" si="11"/>
        <v>1.38</v>
      </c>
      <c r="DB21">
        <f t="shared" si="7"/>
        <v>110.27</v>
      </c>
      <c r="DC21">
        <f t="shared" si="8"/>
        <v>119.95</v>
      </c>
      <c r="DD21" t="s">
        <v>3</v>
      </c>
      <c r="DE21" t="s">
        <v>3</v>
      </c>
      <c r="DF21">
        <f t="shared" si="3"/>
        <v>0</v>
      </c>
      <c r="DG21">
        <f>ROUND(ROUND(AF21*AJ21,2)*CX21,2)</f>
        <v>8521.8700000000008</v>
      </c>
      <c r="DH21">
        <f t="shared" si="4"/>
        <v>6717.23</v>
      </c>
      <c r="DI21">
        <f t="shared" si="5"/>
        <v>0</v>
      </c>
      <c r="DJ21">
        <f t="shared" si="12"/>
        <v>15239.1</v>
      </c>
      <c r="DK21">
        <v>0</v>
      </c>
      <c r="DL21" t="s">
        <v>349</v>
      </c>
      <c r="DM21">
        <v>6</v>
      </c>
      <c r="DN21" t="s">
        <v>326</v>
      </c>
      <c r="DO21">
        <v>1</v>
      </c>
    </row>
    <row r="22" spans="1:119" x14ac:dyDescent="0.25">
      <c r="A22">
        <f>ROW(Source!A69)</f>
        <v>69</v>
      </c>
      <c r="B22">
        <v>78005709</v>
      </c>
      <c r="C22">
        <v>78007024</v>
      </c>
      <c r="D22">
        <v>73594612</v>
      </c>
      <c r="E22">
        <v>1</v>
      </c>
      <c r="F22">
        <v>1</v>
      </c>
      <c r="G22">
        <v>1</v>
      </c>
      <c r="H22">
        <v>2</v>
      </c>
      <c r="I22" t="s">
        <v>363</v>
      </c>
      <c r="J22" t="s">
        <v>364</v>
      </c>
      <c r="K22" t="s">
        <v>365</v>
      </c>
      <c r="L22">
        <v>1368</v>
      </c>
      <c r="N22">
        <v>1011</v>
      </c>
      <c r="O22" t="s">
        <v>332</v>
      </c>
      <c r="P22" t="s">
        <v>332</v>
      </c>
      <c r="Q22">
        <v>1</v>
      </c>
      <c r="W22">
        <v>0</v>
      </c>
      <c r="X22">
        <v>-1839460643</v>
      </c>
      <c r="Y22">
        <f t="shared" si="6"/>
        <v>0.16</v>
      </c>
      <c r="AA22">
        <v>0</v>
      </c>
      <c r="AB22">
        <v>49.03</v>
      </c>
      <c r="AC22">
        <v>0</v>
      </c>
      <c r="AD22">
        <v>0</v>
      </c>
      <c r="AE22">
        <v>0</v>
      </c>
      <c r="AF22">
        <v>49.03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1</v>
      </c>
      <c r="AW22">
        <v>2</v>
      </c>
      <c r="AX22">
        <v>78007047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7.8448000000000002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7.8448000000000002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f>ROUND(Y22*Source!I69*DO22,7)</f>
        <v>0</v>
      </c>
      <c r="CX22">
        <f>ROUND(Y22*Source!I69,7)</f>
        <v>8.9600000000000009</v>
      </c>
      <c r="CY22">
        <f t="shared" si="9"/>
        <v>49.03</v>
      </c>
      <c r="CZ22">
        <f t="shared" si="10"/>
        <v>49.03</v>
      </c>
      <c r="DA22">
        <f t="shared" si="11"/>
        <v>1</v>
      </c>
      <c r="DB22">
        <f t="shared" si="7"/>
        <v>7.84</v>
      </c>
      <c r="DC22">
        <f t="shared" si="8"/>
        <v>0</v>
      </c>
      <c r="DD22" t="s">
        <v>3</v>
      </c>
      <c r="DE22" t="s">
        <v>3</v>
      </c>
      <c r="DF22">
        <f t="shared" si="3"/>
        <v>0</v>
      </c>
      <c r="DG22">
        <f t="shared" ref="DG22:DG29" si="13">ROUND(ROUND(AF22,2)*CX22,2)</f>
        <v>439.31</v>
      </c>
      <c r="DH22">
        <f t="shared" si="4"/>
        <v>0</v>
      </c>
      <c r="DI22">
        <f t="shared" si="5"/>
        <v>0</v>
      </c>
      <c r="DJ22">
        <f t="shared" si="12"/>
        <v>439.31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ROW(Source!A69)</f>
        <v>69</v>
      </c>
      <c r="B23">
        <v>78005709</v>
      </c>
      <c r="C23">
        <v>78007024</v>
      </c>
      <c r="D23">
        <v>73658977</v>
      </c>
      <c r="E23">
        <v>1</v>
      </c>
      <c r="F23">
        <v>1</v>
      </c>
      <c r="G23">
        <v>1</v>
      </c>
      <c r="H23">
        <v>3</v>
      </c>
      <c r="I23" t="s">
        <v>366</v>
      </c>
      <c r="J23" t="s">
        <v>367</v>
      </c>
      <c r="K23" t="s">
        <v>368</v>
      </c>
      <c r="L23">
        <v>1346</v>
      </c>
      <c r="N23">
        <v>1009</v>
      </c>
      <c r="O23" t="s">
        <v>125</v>
      </c>
      <c r="P23" t="s">
        <v>125</v>
      </c>
      <c r="Q23">
        <v>1</v>
      </c>
      <c r="W23">
        <v>0</v>
      </c>
      <c r="X23">
        <v>-1967798455</v>
      </c>
      <c r="Y23">
        <f t="shared" si="6"/>
        <v>7.6380000000000003E-2</v>
      </c>
      <c r="AA23">
        <v>794.26</v>
      </c>
      <c r="AB23">
        <v>0</v>
      </c>
      <c r="AC23">
        <v>0</v>
      </c>
      <c r="AD23">
        <v>0</v>
      </c>
      <c r="AE23">
        <v>496.41</v>
      </c>
      <c r="AF23">
        <v>0</v>
      </c>
      <c r="AG23">
        <v>0</v>
      </c>
      <c r="AH23">
        <v>0</v>
      </c>
      <c r="AI23">
        <v>1.6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7.6380000000000003E-2</v>
      </c>
      <c r="AU23" t="s">
        <v>3</v>
      </c>
      <c r="AV23">
        <v>0</v>
      </c>
      <c r="AW23">
        <v>2</v>
      </c>
      <c r="AX23">
        <v>78007048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37.915795800000005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37.915795800000005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ROUND(Y23*Source!I69,7)</f>
        <v>4.2772800000000002</v>
      </c>
      <c r="CY23">
        <f>AA23</f>
        <v>794.26</v>
      </c>
      <c r="CZ23">
        <f>AE23</f>
        <v>496.41</v>
      </c>
      <c r="DA23">
        <f>AI23</f>
        <v>1.6</v>
      </c>
      <c r="DB23">
        <f t="shared" si="7"/>
        <v>37.92</v>
      </c>
      <c r="DC23">
        <f t="shared" si="8"/>
        <v>0</v>
      </c>
      <c r="DD23" t="s">
        <v>3</v>
      </c>
      <c r="DE23" t="s">
        <v>3</v>
      </c>
      <c r="DF23">
        <f>ROUND(ROUND(AE23*AI23,2)*CX23,2)</f>
        <v>3397.27</v>
      </c>
      <c r="DG23">
        <f t="shared" si="13"/>
        <v>0</v>
      </c>
      <c r="DH23">
        <f t="shared" si="4"/>
        <v>0</v>
      </c>
      <c r="DI23">
        <f t="shared" si="5"/>
        <v>0</v>
      </c>
      <c r="DJ23">
        <f>DF23</f>
        <v>3397.27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ROW(Source!A69)</f>
        <v>69</v>
      </c>
      <c r="B24">
        <v>78005709</v>
      </c>
      <c r="C24">
        <v>78007024</v>
      </c>
      <c r="D24">
        <v>73659184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119</v>
      </c>
      <c r="P24" t="s">
        <v>119</v>
      </c>
      <c r="Q24">
        <v>1000</v>
      </c>
      <c r="W24">
        <v>0</v>
      </c>
      <c r="X24">
        <v>92720555</v>
      </c>
      <c r="Y24">
        <f t="shared" si="6"/>
        <v>1.6800000000000001E-3</v>
      </c>
      <c r="AA24">
        <v>43019.42</v>
      </c>
      <c r="AB24">
        <v>0</v>
      </c>
      <c r="AC24">
        <v>0</v>
      </c>
      <c r="AD24">
        <v>0</v>
      </c>
      <c r="AE24">
        <v>30083.51</v>
      </c>
      <c r="AF24">
        <v>0</v>
      </c>
      <c r="AG24">
        <v>0</v>
      </c>
      <c r="AH24">
        <v>0</v>
      </c>
      <c r="AI24">
        <v>1.43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1.6800000000000001E-3</v>
      </c>
      <c r="AU24" t="s">
        <v>3</v>
      </c>
      <c r="AV24">
        <v>0</v>
      </c>
      <c r="AW24">
        <v>2</v>
      </c>
      <c r="AX24">
        <v>78007049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50.5402968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50.5402968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ROUND(Y24*Source!I69,7)</f>
        <v>9.4079999999999997E-2</v>
      </c>
      <c r="CY24">
        <f>AA24</f>
        <v>43019.42</v>
      </c>
      <c r="CZ24">
        <f>AE24</f>
        <v>30083.51</v>
      </c>
      <c r="DA24">
        <f>AI24</f>
        <v>1.43</v>
      </c>
      <c r="DB24">
        <f t="shared" si="7"/>
        <v>50.54</v>
      </c>
      <c r="DC24">
        <f t="shared" si="8"/>
        <v>0</v>
      </c>
      <c r="DD24" t="s">
        <v>3</v>
      </c>
      <c r="DE24" t="s">
        <v>3</v>
      </c>
      <c r="DF24">
        <f>ROUND(ROUND(AE24*AI24,2)*CX24,2)</f>
        <v>4047.27</v>
      </c>
      <c r="DG24">
        <f t="shared" si="13"/>
        <v>0</v>
      </c>
      <c r="DH24">
        <f t="shared" si="4"/>
        <v>0</v>
      </c>
      <c r="DI24">
        <f t="shared" si="5"/>
        <v>0</v>
      </c>
      <c r="DJ24">
        <f>DF24</f>
        <v>4047.27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ROW(Source!A69)</f>
        <v>69</v>
      </c>
      <c r="B25">
        <v>78005709</v>
      </c>
      <c r="C25">
        <v>78007024</v>
      </c>
      <c r="D25">
        <v>73659477</v>
      </c>
      <c r="E25">
        <v>1</v>
      </c>
      <c r="F25">
        <v>1</v>
      </c>
      <c r="G25">
        <v>1</v>
      </c>
      <c r="H25">
        <v>3</v>
      </c>
      <c r="I25" t="s">
        <v>117</v>
      </c>
      <c r="J25" t="s">
        <v>120</v>
      </c>
      <c r="K25" t="s">
        <v>118</v>
      </c>
      <c r="L25">
        <v>1348</v>
      </c>
      <c r="N25">
        <v>1009</v>
      </c>
      <c r="O25" t="s">
        <v>119</v>
      </c>
      <c r="P25" t="s">
        <v>119</v>
      </c>
      <c r="Q25">
        <v>1000</v>
      </c>
      <c r="W25">
        <v>0</v>
      </c>
      <c r="X25">
        <v>-1591594887</v>
      </c>
      <c r="Y25">
        <f t="shared" si="6"/>
        <v>0.13200000000000001</v>
      </c>
      <c r="AA25">
        <v>14152.79</v>
      </c>
      <c r="AB25">
        <v>0</v>
      </c>
      <c r="AC25">
        <v>0</v>
      </c>
      <c r="AD25">
        <v>0</v>
      </c>
      <c r="AE25">
        <v>16456.73</v>
      </c>
      <c r="AF25">
        <v>0</v>
      </c>
      <c r="AG25">
        <v>0</v>
      </c>
      <c r="AH25">
        <v>0</v>
      </c>
      <c r="AI25">
        <v>0.86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0.13200000000000001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ROUND(Y25*Source!I69,7)</f>
        <v>7.3920000000000003</v>
      </c>
      <c r="CY25">
        <f>AA25</f>
        <v>14152.79</v>
      </c>
      <c r="CZ25">
        <f>AE25</f>
        <v>16456.73</v>
      </c>
      <c r="DA25">
        <f>AI25</f>
        <v>0.86</v>
      </c>
      <c r="DB25">
        <f t="shared" si="7"/>
        <v>2172.29</v>
      </c>
      <c r="DC25">
        <f t="shared" si="8"/>
        <v>0</v>
      </c>
      <c r="DD25" t="s">
        <v>3</v>
      </c>
      <c r="DE25" t="s">
        <v>3</v>
      </c>
      <c r="DF25">
        <f>ROUND(ROUND(AE25*AI25,2)*CX25,2)</f>
        <v>104617.42</v>
      </c>
      <c r="DG25">
        <f t="shared" si="13"/>
        <v>0</v>
      </c>
      <c r="DH25">
        <f t="shared" si="4"/>
        <v>0</v>
      </c>
      <c r="DI25">
        <f t="shared" si="5"/>
        <v>0</v>
      </c>
      <c r="DJ25">
        <f>DF25</f>
        <v>104617.42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ROW(Source!A69)</f>
        <v>69</v>
      </c>
      <c r="B26">
        <v>78005709</v>
      </c>
      <c r="C26">
        <v>78007024</v>
      </c>
      <c r="D26">
        <v>73659485</v>
      </c>
      <c r="E26">
        <v>1</v>
      </c>
      <c r="F26">
        <v>1</v>
      </c>
      <c r="G26">
        <v>1</v>
      </c>
      <c r="H26">
        <v>3</v>
      </c>
      <c r="I26" t="s">
        <v>121</v>
      </c>
      <c r="J26" t="s">
        <v>122</v>
      </c>
      <c r="K26" t="s">
        <v>488</v>
      </c>
      <c r="L26">
        <v>1348</v>
      </c>
      <c r="N26">
        <v>1009</v>
      </c>
      <c r="O26" t="s">
        <v>119</v>
      </c>
      <c r="P26" t="s">
        <v>119</v>
      </c>
      <c r="Q26">
        <v>1000</v>
      </c>
      <c r="W26">
        <v>0</v>
      </c>
      <c r="X26">
        <v>-288656221</v>
      </c>
      <c r="Y26">
        <f t="shared" si="6"/>
        <v>6.5799999999999999E-3</v>
      </c>
      <c r="AA26">
        <v>433598.8</v>
      </c>
      <c r="AB26">
        <v>0</v>
      </c>
      <c r="AC26">
        <v>0</v>
      </c>
      <c r="AD26">
        <v>0</v>
      </c>
      <c r="AE26">
        <v>409055.47</v>
      </c>
      <c r="AF26">
        <v>0</v>
      </c>
      <c r="AG26">
        <v>0</v>
      </c>
      <c r="AH26">
        <v>0</v>
      </c>
      <c r="AI26">
        <v>1.06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6.5799999999999999E-3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ROUND(Y26*Source!I69,7)</f>
        <v>0.36847999999999997</v>
      </c>
      <c r="CY26">
        <f>AA26</f>
        <v>433598.8</v>
      </c>
      <c r="CZ26">
        <f>AE26</f>
        <v>409055.47</v>
      </c>
      <c r="DA26">
        <f>AI26</f>
        <v>1.06</v>
      </c>
      <c r="DB26">
        <f t="shared" si="7"/>
        <v>2691.58</v>
      </c>
      <c r="DC26">
        <f t="shared" si="8"/>
        <v>0</v>
      </c>
      <c r="DD26" t="s">
        <v>3</v>
      </c>
      <c r="DE26" t="s">
        <v>3</v>
      </c>
      <c r="DF26">
        <f>ROUND(ROUND(AE26*AI26,2)*CX26,2)</f>
        <v>159772.49</v>
      </c>
      <c r="DG26">
        <f t="shared" si="13"/>
        <v>0</v>
      </c>
      <c r="DH26">
        <f t="shared" si="4"/>
        <v>0</v>
      </c>
      <c r="DI26">
        <f t="shared" si="5"/>
        <v>0</v>
      </c>
      <c r="DJ26">
        <f>DF26</f>
        <v>159772.49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ROW(Source!A69)</f>
        <v>69</v>
      </c>
      <c r="B27">
        <v>78005709</v>
      </c>
      <c r="C27">
        <v>78007024</v>
      </c>
      <c r="D27">
        <v>73661014</v>
      </c>
      <c r="E27">
        <v>1</v>
      </c>
      <c r="F27">
        <v>1</v>
      </c>
      <c r="G27">
        <v>1</v>
      </c>
      <c r="H27">
        <v>3</v>
      </c>
      <c r="I27" t="s">
        <v>372</v>
      </c>
      <c r="J27" t="s">
        <v>373</v>
      </c>
      <c r="K27" t="s">
        <v>374</v>
      </c>
      <c r="L27">
        <v>1339</v>
      </c>
      <c r="N27">
        <v>1007</v>
      </c>
      <c r="O27" t="s">
        <v>375</v>
      </c>
      <c r="P27" t="s">
        <v>375</v>
      </c>
      <c r="Q27">
        <v>1</v>
      </c>
      <c r="W27">
        <v>0</v>
      </c>
      <c r="X27">
        <v>1964556667</v>
      </c>
      <c r="Y27">
        <f t="shared" si="6"/>
        <v>2.16</v>
      </c>
      <c r="AA27">
        <v>31.78</v>
      </c>
      <c r="AB27">
        <v>0</v>
      </c>
      <c r="AC27">
        <v>0</v>
      </c>
      <c r="AD27">
        <v>0</v>
      </c>
      <c r="AE27">
        <v>35.71</v>
      </c>
      <c r="AF27">
        <v>0</v>
      </c>
      <c r="AG27">
        <v>0</v>
      </c>
      <c r="AH27">
        <v>0</v>
      </c>
      <c r="AI27">
        <v>0.89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2.16</v>
      </c>
      <c r="AU27" t="s">
        <v>3</v>
      </c>
      <c r="AV27">
        <v>0</v>
      </c>
      <c r="AW27">
        <v>2</v>
      </c>
      <c r="AX27">
        <v>78007052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77.133600000000001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77.133600000000001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ROUND(Y27*Source!I69,7)</f>
        <v>120.96</v>
      </c>
      <c r="CY27">
        <f>AA27</f>
        <v>31.78</v>
      </c>
      <c r="CZ27">
        <f>AE27</f>
        <v>35.71</v>
      </c>
      <c r="DA27">
        <f>AI27</f>
        <v>0.89</v>
      </c>
      <c r="DB27">
        <f t="shared" si="7"/>
        <v>77.13</v>
      </c>
      <c r="DC27">
        <f t="shared" si="8"/>
        <v>0</v>
      </c>
      <c r="DD27" t="s">
        <v>3</v>
      </c>
      <c r="DE27" t="s">
        <v>3</v>
      </c>
      <c r="DF27">
        <f>ROUND(ROUND(AE27*AI27,2)*CX27,2)</f>
        <v>3844.11</v>
      </c>
      <c r="DG27">
        <f t="shared" si="13"/>
        <v>0</v>
      </c>
      <c r="DH27">
        <f t="shared" si="4"/>
        <v>0</v>
      </c>
      <c r="DI27">
        <f t="shared" si="5"/>
        <v>0</v>
      </c>
      <c r="DJ27">
        <f>DF27</f>
        <v>3844.11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ROW(Source!A72)</f>
        <v>72</v>
      </c>
      <c r="B28">
        <v>78005709</v>
      </c>
      <c r="C28">
        <v>78007055</v>
      </c>
      <c r="D28">
        <v>73586726</v>
      </c>
      <c r="E28">
        <v>117</v>
      </c>
      <c r="F28">
        <v>1</v>
      </c>
      <c r="G28">
        <v>1</v>
      </c>
      <c r="H28">
        <v>1</v>
      </c>
      <c r="I28" t="s">
        <v>344</v>
      </c>
      <c r="J28" t="s">
        <v>3</v>
      </c>
      <c r="K28" t="s">
        <v>345</v>
      </c>
      <c r="L28">
        <v>1191</v>
      </c>
      <c r="N28">
        <v>1013</v>
      </c>
      <c r="O28" t="s">
        <v>326</v>
      </c>
      <c r="P28" t="s">
        <v>326</v>
      </c>
      <c r="Q28">
        <v>1</v>
      </c>
      <c r="W28">
        <v>0</v>
      </c>
      <c r="X28">
        <v>1521243167</v>
      </c>
      <c r="Y28">
        <f t="shared" si="6"/>
        <v>2.09</v>
      </c>
      <c r="AA28">
        <v>0</v>
      </c>
      <c r="AB28">
        <v>0</v>
      </c>
      <c r="AC28">
        <v>0</v>
      </c>
      <c r="AD28">
        <v>896.6</v>
      </c>
      <c r="AE28">
        <v>0</v>
      </c>
      <c r="AF28">
        <v>0</v>
      </c>
      <c r="AG28">
        <v>0</v>
      </c>
      <c r="AH28">
        <v>896.6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2.09</v>
      </c>
      <c r="AU28" t="s">
        <v>3</v>
      </c>
      <c r="AV28">
        <v>1</v>
      </c>
      <c r="AW28">
        <v>2</v>
      </c>
      <c r="AX28">
        <v>78007070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1873.894</v>
      </c>
      <c r="BN28">
        <v>2.09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1873.894</v>
      </c>
      <c r="BU28">
        <v>2.09</v>
      </c>
      <c r="BV28">
        <v>0</v>
      </c>
      <c r="BW28">
        <v>1</v>
      </c>
      <c r="CU28">
        <f>ROUND(AT28*Source!I72*AH28*AL28,2)</f>
        <v>104938.06</v>
      </c>
      <c r="CV28">
        <f>ROUND(Y28*Source!I72,7)</f>
        <v>117.04</v>
      </c>
      <c r="CW28">
        <v>0</v>
      </c>
      <c r="CX28">
        <f>ROUND(Y28*Source!I72,7)</f>
        <v>117.04</v>
      </c>
      <c r="CY28">
        <f>AD28</f>
        <v>896.6</v>
      </c>
      <c r="CZ28">
        <f>AH28</f>
        <v>896.6</v>
      </c>
      <c r="DA28">
        <f>AL28</f>
        <v>1</v>
      </c>
      <c r="DB28">
        <f t="shared" si="7"/>
        <v>1873.89</v>
      </c>
      <c r="DC28">
        <f t="shared" si="8"/>
        <v>0</v>
      </c>
      <c r="DD28" t="s">
        <v>3</v>
      </c>
      <c r="DE28" t="s">
        <v>3</v>
      </c>
      <c r="DF28">
        <f t="shared" ref="DF28:DF36" si="14">ROUND(ROUND(AE28,2)*CX28,2)</f>
        <v>0</v>
      </c>
      <c r="DG28">
        <f t="shared" si="13"/>
        <v>0</v>
      </c>
      <c r="DH28">
        <f t="shared" si="4"/>
        <v>0</v>
      </c>
      <c r="DI28">
        <f t="shared" si="5"/>
        <v>104938.06</v>
      </c>
      <c r="DJ28">
        <f>DI28</f>
        <v>104938.06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ROW(Source!A72)</f>
        <v>72</v>
      </c>
      <c r="B29">
        <v>78005709</v>
      </c>
      <c r="C29">
        <v>78007055</v>
      </c>
      <c r="D29">
        <v>73586874</v>
      </c>
      <c r="E29">
        <v>117</v>
      </c>
      <c r="F29">
        <v>1</v>
      </c>
      <c r="G29">
        <v>1</v>
      </c>
      <c r="H29">
        <v>1</v>
      </c>
      <c r="I29" t="s">
        <v>327</v>
      </c>
      <c r="J29" t="s">
        <v>3</v>
      </c>
      <c r="K29" t="s">
        <v>328</v>
      </c>
      <c r="L29">
        <v>1191</v>
      </c>
      <c r="N29">
        <v>1013</v>
      </c>
      <c r="O29" t="s">
        <v>326</v>
      </c>
      <c r="P29" t="s">
        <v>326</v>
      </c>
      <c r="Q29">
        <v>1</v>
      </c>
      <c r="W29">
        <v>0</v>
      </c>
      <c r="X29">
        <v>-1417349443</v>
      </c>
      <c r="Y29">
        <f t="shared" si="6"/>
        <v>3.45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3.45</v>
      </c>
      <c r="AU29" t="s">
        <v>3</v>
      </c>
      <c r="AV29">
        <v>2</v>
      </c>
      <c r="AW29">
        <v>2</v>
      </c>
      <c r="AX29">
        <v>78007071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ROUND(Y29*Source!I72,7)</f>
        <v>193.2</v>
      </c>
      <c r="CY29">
        <f>AD29</f>
        <v>0</v>
      </c>
      <c r="CZ29">
        <f>AH29</f>
        <v>0</v>
      </c>
      <c r="DA29">
        <f>AL29</f>
        <v>1</v>
      </c>
      <c r="DB29">
        <f t="shared" si="7"/>
        <v>0</v>
      </c>
      <c r="DC29">
        <f t="shared" si="8"/>
        <v>0</v>
      </c>
      <c r="DD29" t="s">
        <v>3</v>
      </c>
      <c r="DE29" t="s">
        <v>3</v>
      </c>
      <c r="DF29">
        <f t="shared" si="14"/>
        <v>0</v>
      </c>
      <c r="DG29">
        <f t="shared" si="13"/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ROW(Source!A72)</f>
        <v>72</v>
      </c>
      <c r="B30">
        <v>78005709</v>
      </c>
      <c r="C30">
        <v>78007055</v>
      </c>
      <c r="D30">
        <v>73593293</v>
      </c>
      <c r="E30">
        <v>1</v>
      </c>
      <c r="F30">
        <v>1</v>
      </c>
      <c r="G30">
        <v>1</v>
      </c>
      <c r="H30">
        <v>2</v>
      </c>
      <c r="I30" t="s">
        <v>341</v>
      </c>
      <c r="J30" t="s">
        <v>342</v>
      </c>
      <c r="K30" t="s">
        <v>343</v>
      </c>
      <c r="L30">
        <v>1368</v>
      </c>
      <c r="N30">
        <v>1011</v>
      </c>
      <c r="O30" t="s">
        <v>332</v>
      </c>
      <c r="P30" t="s">
        <v>332</v>
      </c>
      <c r="Q30">
        <v>1</v>
      </c>
      <c r="W30">
        <v>0</v>
      </c>
      <c r="X30">
        <v>120049020</v>
      </c>
      <c r="Y30">
        <f t="shared" si="6"/>
        <v>0.94</v>
      </c>
      <c r="AA30">
        <v>0</v>
      </c>
      <c r="AB30">
        <v>5900.75</v>
      </c>
      <c r="AC30">
        <v>1865.9</v>
      </c>
      <c r="AD30">
        <v>0</v>
      </c>
      <c r="AE30">
        <v>0</v>
      </c>
      <c r="AF30">
        <v>4758.67</v>
      </c>
      <c r="AG30">
        <v>1865.9</v>
      </c>
      <c r="AH30">
        <v>0</v>
      </c>
      <c r="AI30">
        <v>1</v>
      </c>
      <c r="AJ30">
        <v>1.24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0.94</v>
      </c>
      <c r="AU30" t="s">
        <v>3</v>
      </c>
      <c r="AV30">
        <v>1</v>
      </c>
      <c r="AW30">
        <v>2</v>
      </c>
      <c r="AX30">
        <v>78007072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4473.1498000000001</v>
      </c>
      <c r="BL30">
        <v>1753.9459999999999</v>
      </c>
      <c r="BM30">
        <v>0</v>
      </c>
      <c r="BN30">
        <v>0</v>
      </c>
      <c r="BO30">
        <v>1.88</v>
      </c>
      <c r="BP30">
        <v>1</v>
      </c>
      <c r="BQ30">
        <v>0</v>
      </c>
      <c r="BR30">
        <v>4473.1498000000001</v>
      </c>
      <c r="BS30">
        <v>1753.9459999999999</v>
      </c>
      <c r="BT30">
        <v>0</v>
      </c>
      <c r="BU30">
        <v>0</v>
      </c>
      <c r="BV30">
        <v>1.88</v>
      </c>
      <c r="BW30">
        <v>1</v>
      </c>
      <c r="CV30">
        <v>0</v>
      </c>
      <c r="CW30">
        <f>ROUND(Y30*Source!I72*DO30,7)</f>
        <v>105.28</v>
      </c>
      <c r="CX30">
        <f>ROUND(Y30*Source!I72,7)</f>
        <v>52.64</v>
      </c>
      <c r="CY30">
        <f t="shared" ref="CY30:CY36" si="15">AB30</f>
        <v>5900.75</v>
      </c>
      <c r="CZ30">
        <f t="shared" ref="CZ30:CZ36" si="16">AF30</f>
        <v>4758.67</v>
      </c>
      <c r="DA30">
        <f t="shared" ref="DA30:DA36" si="17">AJ30</f>
        <v>1.24</v>
      </c>
      <c r="DB30">
        <f t="shared" si="7"/>
        <v>4473.1499999999996</v>
      </c>
      <c r="DC30">
        <f t="shared" si="8"/>
        <v>1753.95</v>
      </c>
      <c r="DD30" t="s">
        <v>3</v>
      </c>
      <c r="DE30" t="s">
        <v>3</v>
      </c>
      <c r="DF30">
        <f t="shared" si="14"/>
        <v>0</v>
      </c>
      <c r="DG30">
        <f>ROUND(ROUND(AF30*AJ30,2)*CX30,2)</f>
        <v>310615.48</v>
      </c>
      <c r="DH30">
        <f t="shared" si="4"/>
        <v>98220.98</v>
      </c>
      <c r="DI30">
        <f t="shared" si="5"/>
        <v>0</v>
      </c>
      <c r="DJ30">
        <f t="shared" ref="DJ30:DJ36" si="18">DG30+DH30</f>
        <v>408836.45999999996</v>
      </c>
      <c r="DK30">
        <v>0</v>
      </c>
      <c r="DL30" t="s">
        <v>333</v>
      </c>
      <c r="DM30">
        <v>5</v>
      </c>
      <c r="DN30" t="s">
        <v>326</v>
      </c>
      <c r="DO30">
        <v>2</v>
      </c>
    </row>
    <row r="31" spans="1:119" x14ac:dyDescent="0.25">
      <c r="A31">
        <f>ROW(Source!A72)</f>
        <v>72</v>
      </c>
      <c r="B31">
        <v>78005709</v>
      </c>
      <c r="C31">
        <v>78007055</v>
      </c>
      <c r="D31">
        <v>73593363</v>
      </c>
      <c r="E31">
        <v>1</v>
      </c>
      <c r="F31">
        <v>1</v>
      </c>
      <c r="G31">
        <v>1</v>
      </c>
      <c r="H31">
        <v>2</v>
      </c>
      <c r="I31" t="s">
        <v>346</v>
      </c>
      <c r="J31" t="s">
        <v>347</v>
      </c>
      <c r="K31" t="s">
        <v>348</v>
      </c>
      <c r="L31">
        <v>1368</v>
      </c>
      <c r="N31">
        <v>1011</v>
      </c>
      <c r="O31" t="s">
        <v>332</v>
      </c>
      <c r="P31" t="s">
        <v>332</v>
      </c>
      <c r="Q31">
        <v>1</v>
      </c>
      <c r="W31">
        <v>0</v>
      </c>
      <c r="X31">
        <v>639918019</v>
      </c>
      <c r="Y31">
        <f t="shared" si="6"/>
        <v>0.02</v>
      </c>
      <c r="AA31">
        <v>0</v>
      </c>
      <c r="AB31">
        <v>1626.29</v>
      </c>
      <c r="AC31">
        <v>1090.46</v>
      </c>
      <c r="AD31">
        <v>0</v>
      </c>
      <c r="AE31">
        <v>0</v>
      </c>
      <c r="AF31">
        <v>1626.29</v>
      </c>
      <c r="AG31">
        <v>1090.46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0.02</v>
      </c>
      <c r="AU31" t="s">
        <v>3</v>
      </c>
      <c r="AV31">
        <v>1</v>
      </c>
      <c r="AW31">
        <v>2</v>
      </c>
      <c r="AX31">
        <v>78007073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32.525799999999997</v>
      </c>
      <c r="BL31">
        <v>21.809200000000001</v>
      </c>
      <c r="BM31">
        <v>0</v>
      </c>
      <c r="BN31">
        <v>0</v>
      </c>
      <c r="BO31">
        <v>0.02</v>
      </c>
      <c r="BP31">
        <v>1</v>
      </c>
      <c r="BQ31">
        <v>0</v>
      </c>
      <c r="BR31">
        <v>32.525799999999997</v>
      </c>
      <c r="BS31">
        <v>21.809200000000001</v>
      </c>
      <c r="BT31">
        <v>0</v>
      </c>
      <c r="BU31">
        <v>0</v>
      </c>
      <c r="BV31">
        <v>0.02</v>
      </c>
      <c r="BW31">
        <v>1</v>
      </c>
      <c r="CV31">
        <v>0</v>
      </c>
      <c r="CW31">
        <f>ROUND(Y31*Source!I72*DO31,7)</f>
        <v>1.1200000000000001</v>
      </c>
      <c r="CX31">
        <f>ROUND(Y31*Source!I72,7)</f>
        <v>1.1200000000000001</v>
      </c>
      <c r="CY31">
        <f t="shared" si="15"/>
        <v>1626.29</v>
      </c>
      <c r="CZ31">
        <f t="shared" si="16"/>
        <v>1626.29</v>
      </c>
      <c r="DA31">
        <f t="shared" si="17"/>
        <v>1</v>
      </c>
      <c r="DB31">
        <f t="shared" si="7"/>
        <v>32.53</v>
      </c>
      <c r="DC31">
        <f t="shared" si="8"/>
        <v>21.81</v>
      </c>
      <c r="DD31" t="s">
        <v>3</v>
      </c>
      <c r="DE31" t="s">
        <v>3</v>
      </c>
      <c r="DF31">
        <f t="shared" si="14"/>
        <v>0</v>
      </c>
      <c r="DG31">
        <f>ROUND(ROUND(AF31,2)*CX31,2)</f>
        <v>1821.44</v>
      </c>
      <c r="DH31">
        <f t="shared" si="4"/>
        <v>1221.32</v>
      </c>
      <c r="DI31">
        <f t="shared" si="5"/>
        <v>0</v>
      </c>
      <c r="DJ31">
        <f t="shared" si="18"/>
        <v>3042.76</v>
      </c>
      <c r="DK31">
        <v>1</v>
      </c>
      <c r="DL31" t="s">
        <v>349</v>
      </c>
      <c r="DM31">
        <v>6</v>
      </c>
      <c r="DN31" t="s">
        <v>326</v>
      </c>
      <c r="DO31">
        <v>1</v>
      </c>
    </row>
    <row r="32" spans="1:119" x14ac:dyDescent="0.25">
      <c r="A32">
        <f>ROW(Source!A72)</f>
        <v>72</v>
      </c>
      <c r="B32">
        <v>78005709</v>
      </c>
      <c r="C32">
        <v>78007055</v>
      </c>
      <c r="D32">
        <v>73593634</v>
      </c>
      <c r="E32">
        <v>1</v>
      </c>
      <c r="F32">
        <v>1</v>
      </c>
      <c r="G32">
        <v>1</v>
      </c>
      <c r="H32">
        <v>2</v>
      </c>
      <c r="I32" t="s">
        <v>350</v>
      </c>
      <c r="J32" t="s">
        <v>351</v>
      </c>
      <c r="K32" t="s">
        <v>352</v>
      </c>
      <c r="L32">
        <v>1368</v>
      </c>
      <c r="N32">
        <v>1011</v>
      </c>
      <c r="O32" t="s">
        <v>332</v>
      </c>
      <c r="P32" t="s">
        <v>332</v>
      </c>
      <c r="Q32">
        <v>1</v>
      </c>
      <c r="W32">
        <v>0</v>
      </c>
      <c r="X32">
        <v>141249792</v>
      </c>
      <c r="Y32">
        <f t="shared" si="6"/>
        <v>0.94</v>
      </c>
      <c r="AA32">
        <v>0</v>
      </c>
      <c r="AB32">
        <v>1867.88</v>
      </c>
      <c r="AC32">
        <v>932.95</v>
      </c>
      <c r="AD32">
        <v>0</v>
      </c>
      <c r="AE32">
        <v>0</v>
      </c>
      <c r="AF32">
        <v>1459.28</v>
      </c>
      <c r="AG32">
        <v>932.95</v>
      </c>
      <c r="AH32">
        <v>0</v>
      </c>
      <c r="AI32">
        <v>1</v>
      </c>
      <c r="AJ32">
        <v>1.28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0.94</v>
      </c>
      <c r="AU32" t="s">
        <v>3</v>
      </c>
      <c r="AV32">
        <v>1</v>
      </c>
      <c r="AW32">
        <v>2</v>
      </c>
      <c r="AX32">
        <v>78007074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1371.7231999999999</v>
      </c>
      <c r="BL32">
        <v>876.97299999999996</v>
      </c>
      <c r="BM32">
        <v>0</v>
      </c>
      <c r="BN32">
        <v>0</v>
      </c>
      <c r="BO32">
        <v>0.94</v>
      </c>
      <c r="BP32">
        <v>1</v>
      </c>
      <c r="BQ32">
        <v>0</v>
      </c>
      <c r="BR32">
        <v>1371.7231999999999</v>
      </c>
      <c r="BS32">
        <v>876.97299999999996</v>
      </c>
      <c r="BT32">
        <v>0</v>
      </c>
      <c r="BU32">
        <v>0</v>
      </c>
      <c r="BV32">
        <v>0.94</v>
      </c>
      <c r="BW32">
        <v>1</v>
      </c>
      <c r="CV32">
        <v>0</v>
      </c>
      <c r="CW32">
        <f>ROUND(Y32*Source!I72*DO32,7)</f>
        <v>52.64</v>
      </c>
      <c r="CX32">
        <f>ROUND(Y32*Source!I72,7)</f>
        <v>52.64</v>
      </c>
      <c r="CY32">
        <f t="shared" si="15"/>
        <v>1867.88</v>
      </c>
      <c r="CZ32">
        <f t="shared" si="16"/>
        <v>1459.28</v>
      </c>
      <c r="DA32">
        <f t="shared" si="17"/>
        <v>1.28</v>
      </c>
      <c r="DB32">
        <f t="shared" si="7"/>
        <v>1371.72</v>
      </c>
      <c r="DC32">
        <f t="shared" si="8"/>
        <v>876.97</v>
      </c>
      <c r="DD32" t="s">
        <v>3</v>
      </c>
      <c r="DE32" t="s">
        <v>3</v>
      </c>
      <c r="DF32">
        <f t="shared" si="14"/>
        <v>0</v>
      </c>
      <c r="DG32">
        <f>ROUND(ROUND(AF32*AJ32,2)*CX32,2)</f>
        <v>98325.2</v>
      </c>
      <c r="DH32">
        <f t="shared" si="4"/>
        <v>49110.49</v>
      </c>
      <c r="DI32">
        <f t="shared" si="5"/>
        <v>0</v>
      </c>
      <c r="DJ32">
        <f t="shared" si="18"/>
        <v>147435.69</v>
      </c>
      <c r="DK32">
        <v>0</v>
      </c>
      <c r="DL32" t="s">
        <v>333</v>
      </c>
      <c r="DM32">
        <v>5</v>
      </c>
      <c r="DN32" t="s">
        <v>326</v>
      </c>
      <c r="DO32">
        <v>1</v>
      </c>
    </row>
    <row r="33" spans="1:119" x14ac:dyDescent="0.25">
      <c r="A33">
        <f>ROW(Source!A72)</f>
        <v>72</v>
      </c>
      <c r="B33">
        <v>78005709</v>
      </c>
      <c r="C33">
        <v>78007055</v>
      </c>
      <c r="D33">
        <v>73594008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332</v>
      </c>
      <c r="P33" t="s">
        <v>332</v>
      </c>
      <c r="Q33">
        <v>1</v>
      </c>
      <c r="W33">
        <v>0</v>
      </c>
      <c r="X33">
        <v>-1570822698</v>
      </c>
      <c r="Y33">
        <f t="shared" si="6"/>
        <v>0.34</v>
      </c>
      <c r="AA33">
        <v>0</v>
      </c>
      <c r="AB33">
        <v>1103.3499999999999</v>
      </c>
      <c r="AC33">
        <v>932.95</v>
      </c>
      <c r="AD33">
        <v>0</v>
      </c>
      <c r="AE33">
        <v>0</v>
      </c>
      <c r="AF33">
        <v>994.01</v>
      </c>
      <c r="AG33">
        <v>932.95</v>
      </c>
      <c r="AH33">
        <v>0</v>
      </c>
      <c r="AI33">
        <v>1</v>
      </c>
      <c r="AJ33">
        <v>1.1100000000000001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0.34</v>
      </c>
      <c r="AU33" t="s">
        <v>3</v>
      </c>
      <c r="AV33">
        <v>1</v>
      </c>
      <c r="AW33">
        <v>2</v>
      </c>
      <c r="AX33">
        <v>78007075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337.96340000000004</v>
      </c>
      <c r="BL33">
        <v>317.20300000000003</v>
      </c>
      <c r="BM33">
        <v>0</v>
      </c>
      <c r="BN33">
        <v>0</v>
      </c>
      <c r="BO33">
        <v>0.34</v>
      </c>
      <c r="BP33">
        <v>1</v>
      </c>
      <c r="BQ33">
        <v>0</v>
      </c>
      <c r="BR33">
        <v>337.96340000000004</v>
      </c>
      <c r="BS33">
        <v>317.20300000000003</v>
      </c>
      <c r="BT33">
        <v>0</v>
      </c>
      <c r="BU33">
        <v>0</v>
      </c>
      <c r="BV33">
        <v>0.34</v>
      </c>
      <c r="BW33">
        <v>1</v>
      </c>
      <c r="CV33">
        <v>0</v>
      </c>
      <c r="CW33">
        <f>ROUND(Y33*Source!I72*DO33,7)</f>
        <v>19.04</v>
      </c>
      <c r="CX33">
        <f>ROUND(Y33*Source!I72,7)</f>
        <v>19.04</v>
      </c>
      <c r="CY33">
        <f t="shared" si="15"/>
        <v>1103.3499999999999</v>
      </c>
      <c r="CZ33">
        <f t="shared" si="16"/>
        <v>994.01</v>
      </c>
      <c r="DA33">
        <f t="shared" si="17"/>
        <v>1.1100000000000001</v>
      </c>
      <c r="DB33">
        <f t="shared" si="7"/>
        <v>337.96</v>
      </c>
      <c r="DC33">
        <f t="shared" si="8"/>
        <v>317.2</v>
      </c>
      <c r="DD33" t="s">
        <v>3</v>
      </c>
      <c r="DE33" t="s">
        <v>3</v>
      </c>
      <c r="DF33">
        <f t="shared" si="14"/>
        <v>0</v>
      </c>
      <c r="DG33">
        <f>ROUND(ROUND(AF33*AJ33,2)*CX33,2)</f>
        <v>21007.78</v>
      </c>
      <c r="DH33">
        <f t="shared" si="4"/>
        <v>17763.37</v>
      </c>
      <c r="DI33">
        <f t="shared" si="5"/>
        <v>0</v>
      </c>
      <c r="DJ33">
        <f t="shared" si="18"/>
        <v>38771.149999999994</v>
      </c>
      <c r="DK33">
        <v>0</v>
      </c>
      <c r="DL33" t="s">
        <v>333</v>
      </c>
      <c r="DM33">
        <v>5</v>
      </c>
      <c r="DN33" t="s">
        <v>326</v>
      </c>
      <c r="DO33">
        <v>1</v>
      </c>
    </row>
    <row r="34" spans="1:119" x14ac:dyDescent="0.25">
      <c r="A34">
        <f>ROW(Source!A72)</f>
        <v>72</v>
      </c>
      <c r="B34">
        <v>78005709</v>
      </c>
      <c r="C34">
        <v>78007055</v>
      </c>
      <c r="D34">
        <v>73594228</v>
      </c>
      <c r="E34">
        <v>1</v>
      </c>
      <c r="F34">
        <v>1</v>
      </c>
      <c r="G34">
        <v>1</v>
      </c>
      <c r="H34">
        <v>2</v>
      </c>
      <c r="I34" t="s">
        <v>356</v>
      </c>
      <c r="J34" t="s">
        <v>357</v>
      </c>
      <c r="K34" t="s">
        <v>358</v>
      </c>
      <c r="L34">
        <v>1368</v>
      </c>
      <c r="N34">
        <v>1011</v>
      </c>
      <c r="O34" t="s">
        <v>332</v>
      </c>
      <c r="P34" t="s">
        <v>332</v>
      </c>
      <c r="Q34">
        <v>1</v>
      </c>
      <c r="W34">
        <v>0</v>
      </c>
      <c r="X34">
        <v>370140324</v>
      </c>
      <c r="Y34">
        <f t="shared" si="6"/>
        <v>0.16</v>
      </c>
      <c r="AA34">
        <v>0</v>
      </c>
      <c r="AB34">
        <v>1455.91</v>
      </c>
      <c r="AC34">
        <v>811.79</v>
      </c>
      <c r="AD34">
        <v>0</v>
      </c>
      <c r="AE34">
        <v>0</v>
      </c>
      <c r="AF34">
        <v>1455.91</v>
      </c>
      <c r="AG34">
        <v>811.79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0.16</v>
      </c>
      <c r="AU34" t="s">
        <v>3</v>
      </c>
      <c r="AV34">
        <v>1</v>
      </c>
      <c r="AW34">
        <v>2</v>
      </c>
      <c r="AX34">
        <v>78007076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232.94560000000001</v>
      </c>
      <c r="BL34">
        <v>129.88640000000001</v>
      </c>
      <c r="BM34">
        <v>0</v>
      </c>
      <c r="BN34">
        <v>0</v>
      </c>
      <c r="BO34">
        <v>0.16</v>
      </c>
      <c r="BP34">
        <v>1</v>
      </c>
      <c r="BQ34">
        <v>0</v>
      </c>
      <c r="BR34">
        <v>232.94560000000001</v>
      </c>
      <c r="BS34">
        <v>129.88640000000001</v>
      </c>
      <c r="BT34">
        <v>0</v>
      </c>
      <c r="BU34">
        <v>0</v>
      </c>
      <c r="BV34">
        <v>0.16</v>
      </c>
      <c r="BW34">
        <v>1</v>
      </c>
      <c r="CV34">
        <v>0</v>
      </c>
      <c r="CW34">
        <f>ROUND(Y34*Source!I72*DO34,7)</f>
        <v>8.9600000000000009</v>
      </c>
      <c r="CX34">
        <f>ROUND(Y34*Source!I72,7)</f>
        <v>8.9600000000000009</v>
      </c>
      <c r="CY34">
        <f t="shared" si="15"/>
        <v>1455.91</v>
      </c>
      <c r="CZ34">
        <f t="shared" si="16"/>
        <v>1455.91</v>
      </c>
      <c r="DA34">
        <f t="shared" si="17"/>
        <v>1</v>
      </c>
      <c r="DB34">
        <f t="shared" si="7"/>
        <v>232.95</v>
      </c>
      <c r="DC34">
        <f t="shared" si="8"/>
        <v>129.88999999999999</v>
      </c>
      <c r="DD34" t="s">
        <v>3</v>
      </c>
      <c r="DE34" t="s">
        <v>3</v>
      </c>
      <c r="DF34">
        <f t="shared" si="14"/>
        <v>0</v>
      </c>
      <c r="DG34">
        <f>ROUND(ROUND(AF34,2)*CX34,2)</f>
        <v>13044.95</v>
      </c>
      <c r="DH34">
        <f t="shared" si="4"/>
        <v>7273.64</v>
      </c>
      <c r="DI34">
        <f t="shared" si="5"/>
        <v>0</v>
      </c>
      <c r="DJ34">
        <f t="shared" si="18"/>
        <v>20318.59</v>
      </c>
      <c r="DK34">
        <v>1</v>
      </c>
      <c r="DL34" t="s">
        <v>359</v>
      </c>
      <c r="DM34">
        <v>4</v>
      </c>
      <c r="DN34" t="s">
        <v>326</v>
      </c>
      <c r="DO34">
        <v>1</v>
      </c>
    </row>
    <row r="35" spans="1:119" x14ac:dyDescent="0.25">
      <c r="A35">
        <f>ROW(Source!A72)</f>
        <v>72</v>
      </c>
      <c r="B35">
        <v>78005709</v>
      </c>
      <c r="C35">
        <v>78007055</v>
      </c>
      <c r="D35">
        <v>73594497</v>
      </c>
      <c r="E35">
        <v>1</v>
      </c>
      <c r="F35">
        <v>1</v>
      </c>
      <c r="G35">
        <v>1</v>
      </c>
      <c r="H35">
        <v>2</v>
      </c>
      <c r="I35" t="s">
        <v>360</v>
      </c>
      <c r="J35" t="s">
        <v>361</v>
      </c>
      <c r="K35" t="s">
        <v>362</v>
      </c>
      <c r="L35">
        <v>1368</v>
      </c>
      <c r="N35">
        <v>1011</v>
      </c>
      <c r="O35" t="s">
        <v>332</v>
      </c>
      <c r="P35" t="s">
        <v>332</v>
      </c>
      <c r="Q35">
        <v>1</v>
      </c>
      <c r="W35">
        <v>0</v>
      </c>
      <c r="X35">
        <v>-814683080</v>
      </c>
      <c r="Y35">
        <f t="shared" si="6"/>
        <v>0.11</v>
      </c>
      <c r="AA35">
        <v>0</v>
      </c>
      <c r="AB35">
        <v>1383.42</v>
      </c>
      <c r="AC35">
        <v>1090.46</v>
      </c>
      <c r="AD35">
        <v>0</v>
      </c>
      <c r="AE35">
        <v>0</v>
      </c>
      <c r="AF35">
        <v>1002.48</v>
      </c>
      <c r="AG35">
        <v>1090.46</v>
      </c>
      <c r="AH35">
        <v>0</v>
      </c>
      <c r="AI35">
        <v>1</v>
      </c>
      <c r="AJ35">
        <v>1.38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0.11</v>
      </c>
      <c r="AU35" t="s">
        <v>3</v>
      </c>
      <c r="AV35">
        <v>1</v>
      </c>
      <c r="AW35">
        <v>2</v>
      </c>
      <c r="AX35">
        <v>78007077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110.2728</v>
      </c>
      <c r="BL35">
        <v>119.95060000000001</v>
      </c>
      <c r="BM35">
        <v>0</v>
      </c>
      <c r="BN35">
        <v>0</v>
      </c>
      <c r="BO35">
        <v>0.11</v>
      </c>
      <c r="BP35">
        <v>1</v>
      </c>
      <c r="BQ35">
        <v>0</v>
      </c>
      <c r="BR35">
        <v>110.2728</v>
      </c>
      <c r="BS35">
        <v>119.95060000000001</v>
      </c>
      <c r="BT35">
        <v>0</v>
      </c>
      <c r="BU35">
        <v>0</v>
      </c>
      <c r="BV35">
        <v>0.11</v>
      </c>
      <c r="BW35">
        <v>1</v>
      </c>
      <c r="CV35">
        <v>0</v>
      </c>
      <c r="CW35">
        <f>ROUND(Y35*Source!I72*DO35,7)</f>
        <v>6.16</v>
      </c>
      <c r="CX35">
        <f>ROUND(Y35*Source!I72,7)</f>
        <v>6.16</v>
      </c>
      <c r="CY35">
        <f t="shared" si="15"/>
        <v>1383.42</v>
      </c>
      <c r="CZ35">
        <f t="shared" si="16"/>
        <v>1002.48</v>
      </c>
      <c r="DA35">
        <f t="shared" si="17"/>
        <v>1.38</v>
      </c>
      <c r="DB35">
        <f t="shared" si="7"/>
        <v>110.27</v>
      </c>
      <c r="DC35">
        <f t="shared" si="8"/>
        <v>119.95</v>
      </c>
      <c r="DD35" t="s">
        <v>3</v>
      </c>
      <c r="DE35" t="s">
        <v>3</v>
      </c>
      <c r="DF35">
        <f t="shared" si="14"/>
        <v>0</v>
      </c>
      <c r="DG35">
        <f>ROUND(ROUND(AF35*AJ35,2)*CX35,2)</f>
        <v>8521.8700000000008</v>
      </c>
      <c r="DH35">
        <f t="shared" si="4"/>
        <v>6717.23</v>
      </c>
      <c r="DI35">
        <f t="shared" si="5"/>
        <v>0</v>
      </c>
      <c r="DJ35">
        <f t="shared" si="18"/>
        <v>15239.1</v>
      </c>
      <c r="DK35">
        <v>0</v>
      </c>
      <c r="DL35" t="s">
        <v>349</v>
      </c>
      <c r="DM35">
        <v>6</v>
      </c>
      <c r="DN35" t="s">
        <v>326</v>
      </c>
      <c r="DO35">
        <v>1</v>
      </c>
    </row>
    <row r="36" spans="1:119" x14ac:dyDescent="0.25">
      <c r="A36">
        <f>ROW(Source!A72)</f>
        <v>72</v>
      </c>
      <c r="B36">
        <v>78005709</v>
      </c>
      <c r="C36">
        <v>78007055</v>
      </c>
      <c r="D36">
        <v>73594612</v>
      </c>
      <c r="E36">
        <v>1</v>
      </c>
      <c r="F36">
        <v>1</v>
      </c>
      <c r="G36">
        <v>1</v>
      </c>
      <c r="H36">
        <v>2</v>
      </c>
      <c r="I36" t="s">
        <v>363</v>
      </c>
      <c r="J36" t="s">
        <v>364</v>
      </c>
      <c r="K36" t="s">
        <v>365</v>
      </c>
      <c r="L36">
        <v>1368</v>
      </c>
      <c r="N36">
        <v>1011</v>
      </c>
      <c r="O36" t="s">
        <v>332</v>
      </c>
      <c r="P36" t="s">
        <v>332</v>
      </c>
      <c r="Q36">
        <v>1</v>
      </c>
      <c r="W36">
        <v>0</v>
      </c>
      <c r="X36">
        <v>-1839460643</v>
      </c>
      <c r="Y36">
        <f t="shared" si="6"/>
        <v>0.16</v>
      </c>
      <c r="AA36">
        <v>0</v>
      </c>
      <c r="AB36">
        <v>49.03</v>
      </c>
      <c r="AC36">
        <v>0</v>
      </c>
      <c r="AD36">
        <v>0</v>
      </c>
      <c r="AE36">
        <v>0</v>
      </c>
      <c r="AF36">
        <v>49.03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0.16</v>
      </c>
      <c r="AU36" t="s">
        <v>3</v>
      </c>
      <c r="AV36">
        <v>1</v>
      </c>
      <c r="AW36">
        <v>2</v>
      </c>
      <c r="AX36">
        <v>78007078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7.8448000000000002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7.8448000000000002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f>ROUND(Y36*Source!I72*DO36,7)</f>
        <v>0</v>
      </c>
      <c r="CX36">
        <f>ROUND(Y36*Source!I72,7)</f>
        <v>8.9600000000000009</v>
      </c>
      <c r="CY36">
        <f t="shared" si="15"/>
        <v>49.03</v>
      </c>
      <c r="CZ36">
        <f t="shared" si="16"/>
        <v>49.03</v>
      </c>
      <c r="DA36">
        <f t="shared" si="17"/>
        <v>1</v>
      </c>
      <c r="DB36">
        <f t="shared" si="7"/>
        <v>7.84</v>
      </c>
      <c r="DC36">
        <f t="shared" si="8"/>
        <v>0</v>
      </c>
      <c r="DD36" t="s">
        <v>3</v>
      </c>
      <c r="DE36" t="s">
        <v>3</v>
      </c>
      <c r="DF36">
        <f t="shared" si="14"/>
        <v>0</v>
      </c>
      <c r="DG36">
        <f t="shared" ref="DG36:DG42" si="19">ROUND(ROUND(AF36,2)*CX36,2)</f>
        <v>439.31</v>
      </c>
      <c r="DH36">
        <f t="shared" si="4"/>
        <v>0</v>
      </c>
      <c r="DI36">
        <f t="shared" si="5"/>
        <v>0</v>
      </c>
      <c r="DJ36">
        <f t="shared" si="18"/>
        <v>439.31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ROW(Source!A72)</f>
        <v>72</v>
      </c>
      <c r="B37">
        <v>78005709</v>
      </c>
      <c r="C37">
        <v>78007055</v>
      </c>
      <c r="D37">
        <v>73658977</v>
      </c>
      <c r="E37">
        <v>1</v>
      </c>
      <c r="F37">
        <v>1</v>
      </c>
      <c r="G37">
        <v>1</v>
      </c>
      <c r="H37">
        <v>3</v>
      </c>
      <c r="I37" t="s">
        <v>366</v>
      </c>
      <c r="J37" t="s">
        <v>367</v>
      </c>
      <c r="K37" t="s">
        <v>368</v>
      </c>
      <c r="L37">
        <v>1346</v>
      </c>
      <c r="N37">
        <v>1009</v>
      </c>
      <c r="O37" t="s">
        <v>125</v>
      </c>
      <c r="P37" t="s">
        <v>125</v>
      </c>
      <c r="Q37">
        <v>1</v>
      </c>
      <c r="W37">
        <v>0</v>
      </c>
      <c r="X37">
        <v>-1967798455</v>
      </c>
      <c r="Y37">
        <f t="shared" si="6"/>
        <v>7.6380000000000003E-2</v>
      </c>
      <c r="AA37">
        <v>794.26</v>
      </c>
      <c r="AB37">
        <v>0</v>
      </c>
      <c r="AC37">
        <v>0</v>
      </c>
      <c r="AD37">
        <v>0</v>
      </c>
      <c r="AE37">
        <v>496.41</v>
      </c>
      <c r="AF37">
        <v>0</v>
      </c>
      <c r="AG37">
        <v>0</v>
      </c>
      <c r="AH37">
        <v>0</v>
      </c>
      <c r="AI37">
        <v>1.6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7.6380000000000003E-2</v>
      </c>
      <c r="AU37" t="s">
        <v>3</v>
      </c>
      <c r="AV37">
        <v>0</v>
      </c>
      <c r="AW37">
        <v>2</v>
      </c>
      <c r="AX37">
        <v>78007079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37.915795800000005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37.915795800000005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ROUND(Y37*Source!I72,7)</f>
        <v>4.2772800000000002</v>
      </c>
      <c r="CY37">
        <f>AA37</f>
        <v>794.26</v>
      </c>
      <c r="CZ37">
        <f>AE37</f>
        <v>496.41</v>
      </c>
      <c r="DA37">
        <f>AI37</f>
        <v>1.6</v>
      </c>
      <c r="DB37">
        <f t="shared" si="7"/>
        <v>37.92</v>
      </c>
      <c r="DC37">
        <f t="shared" si="8"/>
        <v>0</v>
      </c>
      <c r="DD37" t="s">
        <v>3</v>
      </c>
      <c r="DE37" t="s">
        <v>3</v>
      </c>
      <c r="DF37">
        <f>ROUND(ROUND(AE37*AI37,2)*CX37,2)</f>
        <v>3397.27</v>
      </c>
      <c r="DG37">
        <f t="shared" si="19"/>
        <v>0</v>
      </c>
      <c r="DH37">
        <f t="shared" si="4"/>
        <v>0</v>
      </c>
      <c r="DI37">
        <f t="shared" si="5"/>
        <v>0</v>
      </c>
      <c r="DJ37">
        <f>DF37</f>
        <v>3397.27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ROW(Source!A72)</f>
        <v>72</v>
      </c>
      <c r="B38">
        <v>78005709</v>
      </c>
      <c r="C38">
        <v>78007055</v>
      </c>
      <c r="D38">
        <v>73659184</v>
      </c>
      <c r="E38">
        <v>1</v>
      </c>
      <c r="F38">
        <v>1</v>
      </c>
      <c r="G38">
        <v>1</v>
      </c>
      <c r="H38">
        <v>3</v>
      </c>
      <c r="I38" t="s">
        <v>369</v>
      </c>
      <c r="J38" t="s">
        <v>370</v>
      </c>
      <c r="K38" t="s">
        <v>371</v>
      </c>
      <c r="L38">
        <v>1348</v>
      </c>
      <c r="N38">
        <v>1009</v>
      </c>
      <c r="O38" t="s">
        <v>119</v>
      </c>
      <c r="P38" t="s">
        <v>119</v>
      </c>
      <c r="Q38">
        <v>1000</v>
      </c>
      <c r="W38">
        <v>0</v>
      </c>
      <c r="X38">
        <v>92720555</v>
      </c>
      <c r="Y38">
        <f t="shared" si="6"/>
        <v>1.6800000000000001E-3</v>
      </c>
      <c r="AA38">
        <v>43019.42</v>
      </c>
      <c r="AB38">
        <v>0</v>
      </c>
      <c r="AC38">
        <v>0</v>
      </c>
      <c r="AD38">
        <v>0</v>
      </c>
      <c r="AE38">
        <v>30083.51</v>
      </c>
      <c r="AF38">
        <v>0</v>
      </c>
      <c r="AG38">
        <v>0</v>
      </c>
      <c r="AH38">
        <v>0</v>
      </c>
      <c r="AI38">
        <v>1.43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1.6800000000000001E-3</v>
      </c>
      <c r="AU38" t="s">
        <v>3</v>
      </c>
      <c r="AV38">
        <v>0</v>
      </c>
      <c r="AW38">
        <v>2</v>
      </c>
      <c r="AX38">
        <v>78007080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50.5402968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50.5402968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ROUND(Y38*Source!I72,7)</f>
        <v>9.4079999999999997E-2</v>
      </c>
      <c r="CY38">
        <f>AA38</f>
        <v>43019.42</v>
      </c>
      <c r="CZ38">
        <f>AE38</f>
        <v>30083.51</v>
      </c>
      <c r="DA38">
        <f>AI38</f>
        <v>1.43</v>
      </c>
      <c r="DB38">
        <f t="shared" si="7"/>
        <v>50.54</v>
      </c>
      <c r="DC38">
        <f t="shared" si="8"/>
        <v>0</v>
      </c>
      <c r="DD38" t="s">
        <v>3</v>
      </c>
      <c r="DE38" t="s">
        <v>3</v>
      </c>
      <c r="DF38">
        <f>ROUND(ROUND(AE38*AI38,2)*CX38,2)</f>
        <v>4047.27</v>
      </c>
      <c r="DG38">
        <f t="shared" si="19"/>
        <v>0</v>
      </c>
      <c r="DH38">
        <f t="shared" si="4"/>
        <v>0</v>
      </c>
      <c r="DI38">
        <f t="shared" si="5"/>
        <v>0</v>
      </c>
      <c r="DJ38">
        <f>DF38</f>
        <v>4047.27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ROW(Source!A72)</f>
        <v>72</v>
      </c>
      <c r="B39">
        <v>78005709</v>
      </c>
      <c r="C39">
        <v>78007055</v>
      </c>
      <c r="D39">
        <v>73659477</v>
      </c>
      <c r="E39">
        <v>1</v>
      </c>
      <c r="F39">
        <v>1</v>
      </c>
      <c r="G39">
        <v>1</v>
      </c>
      <c r="H39">
        <v>3</v>
      </c>
      <c r="I39" t="s">
        <v>117</v>
      </c>
      <c r="J39" t="s">
        <v>120</v>
      </c>
      <c r="K39" t="s">
        <v>118</v>
      </c>
      <c r="L39">
        <v>1348</v>
      </c>
      <c r="N39">
        <v>1009</v>
      </c>
      <c r="O39" t="s">
        <v>119</v>
      </c>
      <c r="P39" t="s">
        <v>119</v>
      </c>
      <c r="Q39">
        <v>1000</v>
      </c>
      <c r="W39">
        <v>0</v>
      </c>
      <c r="X39">
        <v>-1591594887</v>
      </c>
      <c r="Y39">
        <f t="shared" si="6"/>
        <v>0.13200000000000001</v>
      </c>
      <c r="AA39">
        <v>14152.79</v>
      </c>
      <c r="AB39">
        <v>0</v>
      </c>
      <c r="AC39">
        <v>0</v>
      </c>
      <c r="AD39">
        <v>0</v>
      </c>
      <c r="AE39">
        <v>16456.73</v>
      </c>
      <c r="AF39">
        <v>0</v>
      </c>
      <c r="AG39">
        <v>0</v>
      </c>
      <c r="AH39">
        <v>0</v>
      </c>
      <c r="AI39">
        <v>0.86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0.13200000000000001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ROUND(Y39*Source!I72,7)</f>
        <v>7.3920000000000003</v>
      </c>
      <c r="CY39">
        <f>AA39</f>
        <v>14152.79</v>
      </c>
      <c r="CZ39">
        <f>AE39</f>
        <v>16456.73</v>
      </c>
      <c r="DA39">
        <f>AI39</f>
        <v>0.86</v>
      </c>
      <c r="DB39">
        <f t="shared" si="7"/>
        <v>2172.29</v>
      </c>
      <c r="DC39">
        <f t="shared" si="8"/>
        <v>0</v>
      </c>
      <c r="DD39" t="s">
        <v>3</v>
      </c>
      <c r="DE39" t="s">
        <v>3</v>
      </c>
      <c r="DF39">
        <f>ROUND(ROUND(AE39*AI39,2)*CX39,2)</f>
        <v>104617.42</v>
      </c>
      <c r="DG39">
        <f t="shared" si="19"/>
        <v>0</v>
      </c>
      <c r="DH39">
        <f t="shared" si="4"/>
        <v>0</v>
      </c>
      <c r="DI39">
        <f t="shared" si="5"/>
        <v>0</v>
      </c>
      <c r="DJ39">
        <f>DF39</f>
        <v>104617.42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ROW(Source!A72)</f>
        <v>72</v>
      </c>
      <c r="B40">
        <v>78005709</v>
      </c>
      <c r="C40">
        <v>78007055</v>
      </c>
      <c r="D40">
        <v>73659489</v>
      </c>
      <c r="E40">
        <v>1</v>
      </c>
      <c r="F40">
        <v>1</v>
      </c>
      <c r="G40">
        <v>1</v>
      </c>
      <c r="H40">
        <v>3</v>
      </c>
      <c r="I40" t="s">
        <v>123</v>
      </c>
      <c r="J40" t="s">
        <v>126</v>
      </c>
      <c r="K40" t="s">
        <v>124</v>
      </c>
      <c r="L40">
        <v>1346</v>
      </c>
      <c r="N40">
        <v>1009</v>
      </c>
      <c r="O40" t="s">
        <v>125</v>
      </c>
      <c r="P40" t="s">
        <v>125</v>
      </c>
      <c r="Q40">
        <v>1</v>
      </c>
      <c r="W40">
        <v>0</v>
      </c>
      <c r="X40">
        <v>-715723481</v>
      </c>
      <c r="Y40">
        <f t="shared" si="6"/>
        <v>6.58</v>
      </c>
      <c r="AA40">
        <v>736.86</v>
      </c>
      <c r="AB40">
        <v>0</v>
      </c>
      <c r="AC40">
        <v>0</v>
      </c>
      <c r="AD40">
        <v>0</v>
      </c>
      <c r="AE40">
        <v>695.15</v>
      </c>
      <c r="AF40">
        <v>0</v>
      </c>
      <c r="AG40">
        <v>0</v>
      </c>
      <c r="AH40">
        <v>0</v>
      </c>
      <c r="AI40">
        <v>1.06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6.58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ROUND(Y40*Source!I72,7)</f>
        <v>368.48</v>
      </c>
      <c r="CY40">
        <f>AA40</f>
        <v>736.86</v>
      </c>
      <c r="CZ40">
        <f>AE40</f>
        <v>695.15</v>
      </c>
      <c r="DA40">
        <f>AI40</f>
        <v>1.06</v>
      </c>
      <c r="DB40">
        <f t="shared" si="7"/>
        <v>4574.09</v>
      </c>
      <c r="DC40">
        <f t="shared" si="8"/>
        <v>0</v>
      </c>
      <c r="DD40" t="s">
        <v>3</v>
      </c>
      <c r="DE40" t="s">
        <v>3</v>
      </c>
      <c r="DF40">
        <f>ROUND(ROUND(AE40*AI40,2)*CX40,2)</f>
        <v>271518.17</v>
      </c>
      <c r="DG40">
        <f t="shared" si="19"/>
        <v>0</v>
      </c>
      <c r="DH40">
        <f t="shared" si="4"/>
        <v>0</v>
      </c>
      <c r="DI40">
        <f t="shared" si="5"/>
        <v>0</v>
      </c>
      <c r="DJ40">
        <f>DF40</f>
        <v>271518.17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ROW(Source!A72)</f>
        <v>72</v>
      </c>
      <c r="B41">
        <v>78005709</v>
      </c>
      <c r="C41">
        <v>78007055</v>
      </c>
      <c r="D41">
        <v>73661014</v>
      </c>
      <c r="E41">
        <v>1</v>
      </c>
      <c r="F41">
        <v>1</v>
      </c>
      <c r="G41">
        <v>1</v>
      </c>
      <c r="H41">
        <v>3</v>
      </c>
      <c r="I41" t="s">
        <v>372</v>
      </c>
      <c r="J41" t="s">
        <v>373</v>
      </c>
      <c r="K41" t="s">
        <v>374</v>
      </c>
      <c r="L41">
        <v>1339</v>
      </c>
      <c r="N41">
        <v>1007</v>
      </c>
      <c r="O41" t="s">
        <v>375</v>
      </c>
      <c r="P41" t="s">
        <v>375</v>
      </c>
      <c r="Q41">
        <v>1</v>
      </c>
      <c r="W41">
        <v>0</v>
      </c>
      <c r="X41">
        <v>1964556667</v>
      </c>
      <c r="Y41">
        <f t="shared" si="6"/>
        <v>2.16</v>
      </c>
      <c r="AA41">
        <v>31.78</v>
      </c>
      <c r="AB41">
        <v>0</v>
      </c>
      <c r="AC41">
        <v>0</v>
      </c>
      <c r="AD41">
        <v>0</v>
      </c>
      <c r="AE41">
        <v>35.71</v>
      </c>
      <c r="AF41">
        <v>0</v>
      </c>
      <c r="AG41">
        <v>0</v>
      </c>
      <c r="AH41">
        <v>0</v>
      </c>
      <c r="AI41">
        <v>0.89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2.16</v>
      </c>
      <c r="AU41" t="s">
        <v>3</v>
      </c>
      <c r="AV41">
        <v>0</v>
      </c>
      <c r="AW41">
        <v>2</v>
      </c>
      <c r="AX41">
        <v>78007083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77.133600000000001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77.133600000000001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ROUND(Y41*Source!I72,7)</f>
        <v>120.96</v>
      </c>
      <c r="CY41">
        <f>AA41</f>
        <v>31.78</v>
      </c>
      <c r="CZ41">
        <f>AE41</f>
        <v>35.71</v>
      </c>
      <c r="DA41">
        <f>AI41</f>
        <v>0.89</v>
      </c>
      <c r="DB41">
        <f t="shared" si="7"/>
        <v>77.13</v>
      </c>
      <c r="DC41">
        <f t="shared" si="8"/>
        <v>0</v>
      </c>
      <c r="DD41" t="s">
        <v>3</v>
      </c>
      <c r="DE41" t="s">
        <v>3</v>
      </c>
      <c r="DF41">
        <f>ROUND(ROUND(AE41*AI41,2)*CX41,2)</f>
        <v>3844.11</v>
      </c>
      <c r="DG41">
        <f t="shared" si="19"/>
        <v>0</v>
      </c>
      <c r="DH41">
        <f t="shared" si="4"/>
        <v>0</v>
      </c>
      <c r="DI41">
        <f t="shared" si="5"/>
        <v>0</v>
      </c>
      <c r="DJ41">
        <f>DF41</f>
        <v>3844.11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ROW(Source!A76)</f>
        <v>76</v>
      </c>
      <c r="B42">
        <v>78005709</v>
      </c>
      <c r="C42">
        <v>78007091</v>
      </c>
      <c r="D42">
        <v>73586692</v>
      </c>
      <c r="E42">
        <v>117</v>
      </c>
      <c r="F42">
        <v>1</v>
      </c>
      <c r="G42">
        <v>1</v>
      </c>
      <c r="H42">
        <v>1</v>
      </c>
      <c r="I42" t="s">
        <v>376</v>
      </c>
      <c r="J42" t="s">
        <v>3</v>
      </c>
      <c r="K42" t="s">
        <v>377</v>
      </c>
      <c r="L42">
        <v>1191</v>
      </c>
      <c r="N42">
        <v>1013</v>
      </c>
      <c r="O42" t="s">
        <v>326</v>
      </c>
      <c r="P42" t="s">
        <v>326</v>
      </c>
      <c r="Q42">
        <v>1</v>
      </c>
      <c r="W42">
        <v>0</v>
      </c>
      <c r="X42">
        <v>1733635447</v>
      </c>
      <c r="Y42">
        <f>(AT42*ROUND((0.2+1),7))</f>
        <v>1.08</v>
      </c>
      <c r="AA42">
        <v>0</v>
      </c>
      <c r="AB42">
        <v>0</v>
      </c>
      <c r="AC42">
        <v>0</v>
      </c>
      <c r="AD42">
        <v>775.44</v>
      </c>
      <c r="AE42">
        <v>0</v>
      </c>
      <c r="AF42">
        <v>0</v>
      </c>
      <c r="AG42">
        <v>0</v>
      </c>
      <c r="AH42">
        <v>775.44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0.9</v>
      </c>
      <c r="AU42" t="s">
        <v>24</v>
      </c>
      <c r="AV42">
        <v>1</v>
      </c>
      <c r="AW42">
        <v>2</v>
      </c>
      <c r="AX42">
        <v>78007096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697.89600000000007</v>
      </c>
      <c r="BN42">
        <v>0.9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837.47520000000009</v>
      </c>
      <c r="BU42">
        <v>1.08</v>
      </c>
      <c r="BV42">
        <v>0</v>
      </c>
      <c r="BW42">
        <v>1</v>
      </c>
      <c r="CU42">
        <f>ROUND(AT42*Source!I76*AH42*AL42,2)</f>
        <v>5583.17</v>
      </c>
      <c r="CV42">
        <f>ROUND(Y42*Source!I76,7)</f>
        <v>8.64</v>
      </c>
      <c r="CW42">
        <v>0</v>
      </c>
      <c r="CX42">
        <f>ROUND(Y42*Source!I76,7)</f>
        <v>8.64</v>
      </c>
      <c r="CY42">
        <f>AD42</f>
        <v>775.44</v>
      </c>
      <c r="CZ42">
        <f>AH42</f>
        <v>775.44</v>
      </c>
      <c r="DA42">
        <f>AL42</f>
        <v>1</v>
      </c>
      <c r="DB42">
        <f>ROUND((ROUND(AT42*CZ42,2)*ROUND((0.2+1),7)),6)</f>
        <v>837.48</v>
      </c>
      <c r="DC42">
        <f>ROUND((ROUND(AT42*AG42,2)*ROUND((0.2+1),7)),6)</f>
        <v>0</v>
      </c>
      <c r="DD42" t="s">
        <v>3</v>
      </c>
      <c r="DE42" t="s">
        <v>3</v>
      </c>
      <c r="DF42">
        <f>ROUND(ROUND(AE42,2)*CX42,2)</f>
        <v>0</v>
      </c>
      <c r="DG42">
        <f t="shared" si="19"/>
        <v>0</v>
      </c>
      <c r="DH42">
        <f t="shared" si="4"/>
        <v>0</v>
      </c>
      <c r="DI42">
        <f t="shared" si="5"/>
        <v>6699.8</v>
      </c>
      <c r="DJ42">
        <f>DI42</f>
        <v>6699.8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ROW(Source!A76)</f>
        <v>76</v>
      </c>
      <c r="B43">
        <v>78005709</v>
      </c>
      <c r="C43">
        <v>78007091</v>
      </c>
      <c r="D43">
        <v>73594426</v>
      </c>
      <c r="E43">
        <v>1</v>
      </c>
      <c r="F43">
        <v>1</v>
      </c>
      <c r="G43">
        <v>1</v>
      </c>
      <c r="H43">
        <v>2</v>
      </c>
      <c r="I43" t="s">
        <v>378</v>
      </c>
      <c r="J43" t="s">
        <v>379</v>
      </c>
      <c r="K43" t="s">
        <v>380</v>
      </c>
      <c r="L43">
        <v>1368</v>
      </c>
      <c r="N43">
        <v>1011</v>
      </c>
      <c r="O43" t="s">
        <v>332</v>
      </c>
      <c r="P43" t="s">
        <v>332</v>
      </c>
      <c r="Q43">
        <v>1</v>
      </c>
      <c r="W43">
        <v>0</v>
      </c>
      <c r="X43">
        <v>-1737699040</v>
      </c>
      <c r="Y43">
        <f>(AT43*ROUND((0.2+1),7))</f>
        <v>0.97199999999999998</v>
      </c>
      <c r="AA43">
        <v>0</v>
      </c>
      <c r="AB43">
        <v>75.650000000000006</v>
      </c>
      <c r="AC43">
        <v>0</v>
      </c>
      <c r="AD43">
        <v>0</v>
      </c>
      <c r="AE43">
        <v>0</v>
      </c>
      <c r="AF43">
        <v>50.77</v>
      </c>
      <c r="AG43">
        <v>0</v>
      </c>
      <c r="AH43">
        <v>0</v>
      </c>
      <c r="AI43">
        <v>1</v>
      </c>
      <c r="AJ43">
        <v>1.49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0.81</v>
      </c>
      <c r="AU43" t="s">
        <v>24</v>
      </c>
      <c r="AV43">
        <v>1</v>
      </c>
      <c r="AW43">
        <v>2</v>
      </c>
      <c r="AX43">
        <v>78007097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41.123700000000007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49.348440000000004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ROUND(Y43*Source!I76*DO43,7)</f>
        <v>0</v>
      </c>
      <c r="CX43">
        <f>ROUND(Y43*Source!I76,7)</f>
        <v>7.7759999999999998</v>
      </c>
      <c r="CY43">
        <f>AB43</f>
        <v>75.650000000000006</v>
      </c>
      <c r="CZ43">
        <f>AF43</f>
        <v>50.77</v>
      </c>
      <c r="DA43">
        <f>AJ43</f>
        <v>1.49</v>
      </c>
      <c r="DB43">
        <f>ROUND((ROUND(AT43*CZ43,2)*ROUND((0.2+1),7)),6)</f>
        <v>49.344000000000001</v>
      </c>
      <c r="DC43">
        <f>ROUND((ROUND(AT43*AG43,2)*ROUND((0.2+1),7)),6)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588.25</v>
      </c>
      <c r="DH43">
        <f t="shared" si="4"/>
        <v>0</v>
      </c>
      <c r="DI43">
        <f t="shared" si="5"/>
        <v>0</v>
      </c>
      <c r="DJ43">
        <f>DG43+DH43</f>
        <v>588.25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ROW(Source!A76)</f>
        <v>76</v>
      </c>
      <c r="B44">
        <v>78005709</v>
      </c>
      <c r="C44">
        <v>78007091</v>
      </c>
      <c r="D44">
        <v>73658998</v>
      </c>
      <c r="E44">
        <v>1</v>
      </c>
      <c r="F44">
        <v>1</v>
      </c>
      <c r="G44">
        <v>1</v>
      </c>
      <c r="H44">
        <v>3</v>
      </c>
      <c r="I44" t="s">
        <v>381</v>
      </c>
      <c r="J44" t="s">
        <v>382</v>
      </c>
      <c r="K44" t="s">
        <v>383</v>
      </c>
      <c r="L44">
        <v>1346</v>
      </c>
      <c r="N44">
        <v>1009</v>
      </c>
      <c r="O44" t="s">
        <v>125</v>
      </c>
      <c r="P44" t="s">
        <v>125</v>
      </c>
      <c r="Q44">
        <v>1</v>
      </c>
      <c r="W44">
        <v>0</v>
      </c>
      <c r="X44">
        <v>1359853592</v>
      </c>
      <c r="Y44">
        <f>AT44</f>
        <v>3.0000000000000001E-3</v>
      </c>
      <c r="AA44">
        <v>853.44</v>
      </c>
      <c r="AB44">
        <v>0</v>
      </c>
      <c r="AC44">
        <v>0</v>
      </c>
      <c r="AD44">
        <v>0</v>
      </c>
      <c r="AE44">
        <v>596.80999999999995</v>
      </c>
      <c r="AF44">
        <v>0</v>
      </c>
      <c r="AG44">
        <v>0</v>
      </c>
      <c r="AH44">
        <v>0</v>
      </c>
      <c r="AI44">
        <v>1.43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3.0000000000000001E-3</v>
      </c>
      <c r="AU44" t="s">
        <v>3</v>
      </c>
      <c r="AV44">
        <v>0</v>
      </c>
      <c r="AW44">
        <v>2</v>
      </c>
      <c r="AX44">
        <v>78007098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1.79043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1.79043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ROUND(Y44*Source!I76,7)</f>
        <v>2.4E-2</v>
      </c>
      <c r="CY44">
        <f>AA44</f>
        <v>853.44</v>
      </c>
      <c r="CZ44">
        <f>AE44</f>
        <v>596.80999999999995</v>
      </c>
      <c r="DA44">
        <f>AI44</f>
        <v>1.43</v>
      </c>
      <c r="DB44">
        <f>ROUND(ROUND(AT44*CZ44,2),6)</f>
        <v>1.79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20.48</v>
      </c>
      <c r="DG44">
        <f t="shared" ref="DG44:DG51" si="20">ROUND(ROUND(AF44,2)*CX44,2)</f>
        <v>0</v>
      </c>
      <c r="DH44">
        <f t="shared" si="4"/>
        <v>0</v>
      </c>
      <c r="DI44">
        <f t="shared" si="5"/>
        <v>0</v>
      </c>
      <c r="DJ44">
        <f>DF44</f>
        <v>20.48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ROW(Source!A76)</f>
        <v>76</v>
      </c>
      <c r="B45">
        <v>78005709</v>
      </c>
      <c r="C45">
        <v>78007091</v>
      </c>
      <c r="D45">
        <v>73663674</v>
      </c>
      <c r="E45">
        <v>1</v>
      </c>
      <c r="F45">
        <v>1</v>
      </c>
      <c r="G45">
        <v>1</v>
      </c>
      <c r="H45">
        <v>3</v>
      </c>
      <c r="I45" t="s">
        <v>384</v>
      </c>
      <c r="J45" t="s">
        <v>385</v>
      </c>
      <c r="K45" t="s">
        <v>386</v>
      </c>
      <c r="L45">
        <v>1346</v>
      </c>
      <c r="N45">
        <v>1009</v>
      </c>
      <c r="O45" t="s">
        <v>125</v>
      </c>
      <c r="P45" t="s">
        <v>125</v>
      </c>
      <c r="Q45">
        <v>1</v>
      </c>
      <c r="W45">
        <v>0</v>
      </c>
      <c r="X45">
        <v>-373327139</v>
      </c>
      <c r="Y45">
        <f>AT45</f>
        <v>5.0000000000000001E-4</v>
      </c>
      <c r="AA45">
        <v>86.41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1.54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5.0000000000000001E-4</v>
      </c>
      <c r="AU45" t="s">
        <v>3</v>
      </c>
      <c r="AV45">
        <v>0</v>
      </c>
      <c r="AW45">
        <v>2</v>
      </c>
      <c r="AX45">
        <v>78007099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2.8055E-2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2.8055E-2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ROUND(Y45*Source!I76,7)</f>
        <v>4.0000000000000001E-3</v>
      </c>
      <c r="CY45">
        <f>AA45</f>
        <v>86.41</v>
      </c>
      <c r="CZ45">
        <f>AE45</f>
        <v>56.11</v>
      </c>
      <c r="DA45">
        <f>AI45</f>
        <v>1.54</v>
      </c>
      <c r="DB45">
        <f>ROUND(ROUND(AT45*CZ45,2),6)</f>
        <v>0.03</v>
      </c>
      <c r="DC45">
        <f>ROUND(ROUND(AT45*AG45,2),6)</f>
        <v>0</v>
      </c>
      <c r="DD45" t="s">
        <v>3</v>
      </c>
      <c r="DE45" t="s">
        <v>3</v>
      </c>
      <c r="DF45">
        <f>ROUND(ROUND(AE45*AI45,2)*CX45,2)</f>
        <v>0.35</v>
      </c>
      <c r="DG45">
        <f t="shared" si="20"/>
        <v>0</v>
      </c>
      <c r="DH45">
        <f t="shared" si="4"/>
        <v>0</v>
      </c>
      <c r="DI45">
        <f t="shared" si="5"/>
        <v>0</v>
      </c>
      <c r="DJ45">
        <f>DF45</f>
        <v>0.35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ROW(Source!A77)</f>
        <v>77</v>
      </c>
      <c r="B46">
        <v>78005709</v>
      </c>
      <c r="C46">
        <v>78007100</v>
      </c>
      <c r="D46">
        <v>73586704</v>
      </c>
      <c r="E46">
        <v>117</v>
      </c>
      <c r="F46">
        <v>1</v>
      </c>
      <c r="G46">
        <v>1</v>
      </c>
      <c r="H46">
        <v>1</v>
      </c>
      <c r="I46" t="s">
        <v>339</v>
      </c>
      <c r="J46" t="s">
        <v>3</v>
      </c>
      <c r="K46" t="s">
        <v>340</v>
      </c>
      <c r="L46">
        <v>1191</v>
      </c>
      <c r="N46">
        <v>1013</v>
      </c>
      <c r="O46" t="s">
        <v>326</v>
      </c>
      <c r="P46" t="s">
        <v>326</v>
      </c>
      <c r="Q46">
        <v>1</v>
      </c>
      <c r="W46">
        <v>0</v>
      </c>
      <c r="X46">
        <v>888410196</v>
      </c>
      <c r="Y46">
        <f>(AT46*ROUND((0.2+1),7))</f>
        <v>0.12</v>
      </c>
      <c r="AA46">
        <v>0</v>
      </c>
      <c r="AB46">
        <v>0</v>
      </c>
      <c r="AC46">
        <v>0</v>
      </c>
      <c r="AD46">
        <v>811.79</v>
      </c>
      <c r="AE46">
        <v>0</v>
      </c>
      <c r="AF46">
        <v>0</v>
      </c>
      <c r="AG46">
        <v>0</v>
      </c>
      <c r="AH46">
        <v>811.79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24</v>
      </c>
      <c r="AV46">
        <v>1</v>
      </c>
      <c r="AW46">
        <v>2</v>
      </c>
      <c r="AX46">
        <v>78007105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81.179000000000002</v>
      </c>
      <c r="BN46">
        <v>0.1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97.414799999999985</v>
      </c>
      <c r="BU46">
        <v>0.12</v>
      </c>
      <c r="BV46">
        <v>0</v>
      </c>
      <c r="BW46">
        <v>1</v>
      </c>
      <c r="CU46">
        <f>ROUND(AT46*Source!I77*AH46*AL46,2)</f>
        <v>81.180000000000007</v>
      </c>
      <c r="CV46">
        <f>ROUND(Y46*Source!I77,7)</f>
        <v>0.12</v>
      </c>
      <c r="CW46">
        <v>0</v>
      </c>
      <c r="CX46">
        <f>ROUND(Y46*Source!I77,7)</f>
        <v>0.12</v>
      </c>
      <c r="CY46">
        <f>AD46</f>
        <v>811.79</v>
      </c>
      <c r="CZ46">
        <f>AH46</f>
        <v>811.79</v>
      </c>
      <c r="DA46">
        <f>AL46</f>
        <v>1</v>
      </c>
      <c r="DB46">
        <f>ROUND((ROUND(AT46*CZ46,2)*ROUND((0.2+1),7)),6)</f>
        <v>97.415999999999997</v>
      </c>
      <c r="DC46">
        <f>ROUND((ROUND(AT46*AG46,2)*ROUND((0.2+1),7)),6)</f>
        <v>0</v>
      </c>
      <c r="DD46" t="s">
        <v>3</v>
      </c>
      <c r="DE46" t="s">
        <v>3</v>
      </c>
      <c r="DF46">
        <f>ROUND(ROUND(AE46,2)*CX46,2)</f>
        <v>0</v>
      </c>
      <c r="DG46">
        <f t="shared" si="20"/>
        <v>0</v>
      </c>
      <c r="DH46">
        <f t="shared" si="4"/>
        <v>0</v>
      </c>
      <c r="DI46">
        <f t="shared" si="5"/>
        <v>97.41</v>
      </c>
      <c r="DJ46">
        <f>DI46</f>
        <v>97.41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ROW(Source!A77)</f>
        <v>77</v>
      </c>
      <c r="B47">
        <v>78005709</v>
      </c>
      <c r="C47">
        <v>78007100</v>
      </c>
      <c r="D47">
        <v>73662190</v>
      </c>
      <c r="E47">
        <v>1</v>
      </c>
      <c r="F47">
        <v>1</v>
      </c>
      <c r="G47">
        <v>1</v>
      </c>
      <c r="H47">
        <v>3</v>
      </c>
      <c r="I47" t="s">
        <v>148</v>
      </c>
      <c r="J47" t="s">
        <v>150</v>
      </c>
      <c r="K47" t="s">
        <v>149</v>
      </c>
      <c r="L47">
        <v>1371</v>
      </c>
      <c r="N47">
        <v>1013</v>
      </c>
      <c r="O47" t="s">
        <v>103</v>
      </c>
      <c r="P47" t="s">
        <v>105</v>
      </c>
      <c r="Q47">
        <v>1</v>
      </c>
      <c r="W47">
        <v>0</v>
      </c>
      <c r="X47">
        <v>-1706756297</v>
      </c>
      <c r="Y47">
        <f>AT47</f>
        <v>3.0769999999999999E-2</v>
      </c>
      <c r="AA47">
        <v>248.59</v>
      </c>
      <c r="AB47">
        <v>0</v>
      </c>
      <c r="AC47">
        <v>0</v>
      </c>
      <c r="AD47">
        <v>0</v>
      </c>
      <c r="AE47">
        <v>241.35</v>
      </c>
      <c r="AF47">
        <v>0</v>
      </c>
      <c r="AG47">
        <v>0</v>
      </c>
      <c r="AH47">
        <v>0</v>
      </c>
      <c r="AI47">
        <v>1.03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3.0769999999999999E-2</v>
      </c>
      <c r="AU47" t="s">
        <v>3</v>
      </c>
      <c r="AV47">
        <v>0</v>
      </c>
      <c r="AW47">
        <v>2</v>
      </c>
      <c r="AX47">
        <v>78007106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7.4263394999999992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7.4263394999999992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ROUND(Y47*Source!I77,7)</f>
        <v>3.0769999999999999E-2</v>
      </c>
      <c r="CY47">
        <f>AA47</f>
        <v>248.59</v>
      </c>
      <c r="CZ47">
        <f>AE47</f>
        <v>241.35</v>
      </c>
      <c r="DA47">
        <f>AI47</f>
        <v>1.03</v>
      </c>
      <c r="DB47">
        <f>ROUND(ROUND(AT47*CZ47,2),6)</f>
        <v>7.43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7.65</v>
      </c>
      <c r="DG47">
        <f t="shared" si="20"/>
        <v>0</v>
      </c>
      <c r="DH47">
        <f t="shared" si="4"/>
        <v>0</v>
      </c>
      <c r="DI47">
        <f t="shared" si="5"/>
        <v>0</v>
      </c>
      <c r="DJ47">
        <f>DF47</f>
        <v>7.65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ROW(Source!A77)</f>
        <v>77</v>
      </c>
      <c r="B48">
        <v>78005709</v>
      </c>
      <c r="C48">
        <v>78007100</v>
      </c>
      <c r="D48">
        <v>73662190</v>
      </c>
      <c r="E48">
        <v>1</v>
      </c>
      <c r="F48">
        <v>1</v>
      </c>
      <c r="G48">
        <v>1</v>
      </c>
      <c r="H48">
        <v>3</v>
      </c>
      <c r="I48" t="s">
        <v>148</v>
      </c>
      <c r="J48" t="s">
        <v>150</v>
      </c>
      <c r="K48" t="s">
        <v>149</v>
      </c>
      <c r="L48">
        <v>1371</v>
      </c>
      <c r="N48">
        <v>1013</v>
      </c>
      <c r="O48" t="s">
        <v>103</v>
      </c>
      <c r="P48" t="s">
        <v>105</v>
      </c>
      <c r="Q48">
        <v>1</v>
      </c>
      <c r="W48">
        <v>0</v>
      </c>
      <c r="X48">
        <v>-1706756297</v>
      </c>
      <c r="Y48">
        <f>AT48</f>
        <v>-3.0769999999999999E-2</v>
      </c>
      <c r="AA48">
        <v>248.59</v>
      </c>
      <c r="AB48">
        <v>0</v>
      </c>
      <c r="AC48">
        <v>0</v>
      </c>
      <c r="AD48">
        <v>0</v>
      </c>
      <c r="AE48">
        <v>241.35</v>
      </c>
      <c r="AF48">
        <v>0</v>
      </c>
      <c r="AG48">
        <v>0</v>
      </c>
      <c r="AH48">
        <v>0</v>
      </c>
      <c r="AI48">
        <v>1.03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-3.0769999999999999E-2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ROUND(Y48*Source!I77,7)</f>
        <v>-3.0769999999999999E-2</v>
      </c>
      <c r="CY48">
        <f>AA48</f>
        <v>248.59</v>
      </c>
      <c r="CZ48">
        <f>AE48</f>
        <v>241.35</v>
      </c>
      <c r="DA48">
        <f>AI48</f>
        <v>1.03</v>
      </c>
      <c r="DB48">
        <f>ROUND(ROUND(AT48*CZ48,2),6)</f>
        <v>-7.43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-7.65</v>
      </c>
      <c r="DG48">
        <f t="shared" si="20"/>
        <v>0</v>
      </c>
      <c r="DH48">
        <f t="shared" si="4"/>
        <v>0</v>
      </c>
      <c r="DI48">
        <f t="shared" si="5"/>
        <v>0</v>
      </c>
      <c r="DJ48">
        <f>DF48</f>
        <v>-7.65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ROW(Source!A77)</f>
        <v>77</v>
      </c>
      <c r="B49">
        <v>78005709</v>
      </c>
      <c r="C49">
        <v>78007100</v>
      </c>
      <c r="D49">
        <v>73592708</v>
      </c>
      <c r="E49">
        <v>117</v>
      </c>
      <c r="F49">
        <v>1</v>
      </c>
      <c r="G49">
        <v>1</v>
      </c>
      <c r="H49">
        <v>3</v>
      </c>
      <c r="I49" t="s">
        <v>151</v>
      </c>
      <c r="J49" t="s">
        <v>3</v>
      </c>
      <c r="K49" t="s">
        <v>152</v>
      </c>
      <c r="L49">
        <v>3277935</v>
      </c>
      <c r="N49">
        <v>1013</v>
      </c>
      <c r="O49" t="s">
        <v>153</v>
      </c>
      <c r="P49" t="s">
        <v>153</v>
      </c>
      <c r="Q49">
        <v>1</v>
      </c>
      <c r="W49">
        <v>0</v>
      </c>
      <c r="X49">
        <v>274903907</v>
      </c>
      <c r="Y49">
        <f>AT49</f>
        <v>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</v>
      </c>
      <c r="AU49" t="s">
        <v>3</v>
      </c>
      <c r="AV49">
        <v>0</v>
      </c>
      <c r="AW49">
        <v>2</v>
      </c>
      <c r="AX49">
        <v>78007107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ROUND(Y49*Source!I77,7)</f>
        <v>2</v>
      </c>
      <c r="CY49">
        <f>AA49</f>
        <v>0</v>
      </c>
      <c r="CZ49">
        <f>AE49</f>
        <v>0</v>
      </c>
      <c r="DA49">
        <f>AI49</f>
        <v>1</v>
      </c>
      <c r="DB49">
        <f>ROUND(ROUND(AT49*CZ49,2),6)</f>
        <v>0</v>
      </c>
      <c r="DC49">
        <f>ROUND(ROUND(AT49*AG49,2),6)</f>
        <v>0</v>
      </c>
      <c r="DD49" t="s">
        <v>3</v>
      </c>
      <c r="DE49" t="s">
        <v>3</v>
      </c>
      <c r="DF49">
        <f t="shared" ref="DF49:DF64" si="21">ROUND(ROUND(AE49,2)*CX49,2)</f>
        <v>0</v>
      </c>
      <c r="DG49">
        <f t="shared" si="20"/>
        <v>0</v>
      </c>
      <c r="DH49">
        <f t="shared" si="4"/>
        <v>0</v>
      </c>
      <c r="DI49">
        <f t="shared" si="5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ROW(Source!A116)</f>
        <v>116</v>
      </c>
      <c r="B50">
        <v>78005709</v>
      </c>
      <c r="C50">
        <v>78007111</v>
      </c>
      <c r="D50">
        <v>73586704</v>
      </c>
      <c r="E50">
        <v>117</v>
      </c>
      <c r="F50">
        <v>1</v>
      </c>
      <c r="G50">
        <v>1</v>
      </c>
      <c r="H50">
        <v>1</v>
      </c>
      <c r="I50" t="s">
        <v>339</v>
      </c>
      <c r="J50" t="s">
        <v>3</v>
      </c>
      <c r="K50" t="s">
        <v>340</v>
      </c>
      <c r="L50">
        <v>1191</v>
      </c>
      <c r="N50">
        <v>1013</v>
      </c>
      <c r="O50" t="s">
        <v>326</v>
      </c>
      <c r="P50" t="s">
        <v>326</v>
      </c>
      <c r="Q50">
        <v>1</v>
      </c>
      <c r="W50">
        <v>0</v>
      </c>
      <c r="X50">
        <v>888410196</v>
      </c>
      <c r="Y50">
        <f t="shared" ref="Y50:Y55" si="22">(AT50*ROUND((0.2+1),7))</f>
        <v>0.32400000000000001</v>
      </c>
      <c r="AA50">
        <v>0</v>
      </c>
      <c r="AB50">
        <v>0</v>
      </c>
      <c r="AC50">
        <v>0</v>
      </c>
      <c r="AD50">
        <v>811.79</v>
      </c>
      <c r="AE50">
        <v>0</v>
      </c>
      <c r="AF50">
        <v>0</v>
      </c>
      <c r="AG50">
        <v>0</v>
      </c>
      <c r="AH50">
        <v>811.79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0.27</v>
      </c>
      <c r="AU50" t="s">
        <v>24</v>
      </c>
      <c r="AV50">
        <v>1</v>
      </c>
      <c r="AW50">
        <v>2</v>
      </c>
      <c r="AX50">
        <v>78007115</v>
      </c>
      <c r="AY50">
        <v>1</v>
      </c>
      <c r="AZ50">
        <v>0</v>
      </c>
      <c r="BA50">
        <v>49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219.1833</v>
      </c>
      <c r="BN50">
        <v>0.27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263.01995999999997</v>
      </c>
      <c r="BU50">
        <v>0.32400000000000001</v>
      </c>
      <c r="BV50">
        <v>0</v>
      </c>
      <c r="BW50">
        <v>1</v>
      </c>
      <c r="CU50">
        <f>ROUND(AT50*Source!I116*AH50*AL50,2)</f>
        <v>219.18</v>
      </c>
      <c r="CV50">
        <f>ROUND(Y50*Source!I116,7)</f>
        <v>0.32400000000000001</v>
      </c>
      <c r="CW50">
        <v>0</v>
      </c>
      <c r="CX50">
        <f>ROUND(Y50*Source!I116,7)</f>
        <v>0.32400000000000001</v>
      </c>
      <c r="CY50">
        <f>AD50</f>
        <v>811.79</v>
      </c>
      <c r="CZ50">
        <f>AH50</f>
        <v>811.79</v>
      </c>
      <c r="DA50">
        <f>AL50</f>
        <v>1</v>
      </c>
      <c r="DB50">
        <f t="shared" ref="DB50:DB55" si="23">ROUND((ROUND(AT50*CZ50,2)*ROUND((0.2+1),7)),6)</f>
        <v>263.01600000000002</v>
      </c>
      <c r="DC50">
        <f t="shared" ref="DC50:DC55" si="24">ROUND((ROUND(AT50*AG50,2)*ROUND((0.2+1),7)),6)</f>
        <v>0</v>
      </c>
      <c r="DD50" t="s">
        <v>3</v>
      </c>
      <c r="DE50" t="s">
        <v>3</v>
      </c>
      <c r="DF50">
        <f t="shared" si="21"/>
        <v>0</v>
      </c>
      <c r="DG50">
        <f t="shared" si="20"/>
        <v>0</v>
      </c>
      <c r="DH50">
        <f t="shared" si="4"/>
        <v>0</v>
      </c>
      <c r="DI50">
        <f t="shared" si="5"/>
        <v>263.02</v>
      </c>
      <c r="DJ50">
        <f>DI50</f>
        <v>263.02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ROW(Source!A116)</f>
        <v>116</v>
      </c>
      <c r="B51">
        <v>78005709</v>
      </c>
      <c r="C51">
        <v>78007111</v>
      </c>
      <c r="D51">
        <v>73586874</v>
      </c>
      <c r="E51">
        <v>117</v>
      </c>
      <c r="F51">
        <v>1</v>
      </c>
      <c r="G51">
        <v>1</v>
      </c>
      <c r="H51">
        <v>1</v>
      </c>
      <c r="I51" t="s">
        <v>327</v>
      </c>
      <c r="J51" t="s">
        <v>3</v>
      </c>
      <c r="K51" t="s">
        <v>328</v>
      </c>
      <c r="L51">
        <v>1191</v>
      </c>
      <c r="N51">
        <v>1013</v>
      </c>
      <c r="O51" t="s">
        <v>326</v>
      </c>
      <c r="P51" t="s">
        <v>326</v>
      </c>
      <c r="Q51">
        <v>1</v>
      </c>
      <c r="W51">
        <v>0</v>
      </c>
      <c r="X51">
        <v>-1417349443</v>
      </c>
      <c r="Y51">
        <f t="shared" si="22"/>
        <v>0.67200000000000004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0.56000000000000005</v>
      </c>
      <c r="AU51" t="s">
        <v>24</v>
      </c>
      <c r="AV51">
        <v>2</v>
      </c>
      <c r="AW51">
        <v>2</v>
      </c>
      <c r="AX51">
        <v>78007116</v>
      </c>
      <c r="AY51">
        <v>1</v>
      </c>
      <c r="AZ51">
        <v>0</v>
      </c>
      <c r="BA51">
        <v>50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ROUND(Y51*Source!I116,7)</f>
        <v>0.67200000000000004</v>
      </c>
      <c r="CY51">
        <f>AD51</f>
        <v>0</v>
      </c>
      <c r="CZ51">
        <f>AH51</f>
        <v>0</v>
      </c>
      <c r="DA51">
        <f>AL51</f>
        <v>1</v>
      </c>
      <c r="DB51">
        <f t="shared" si="23"/>
        <v>0</v>
      </c>
      <c r="DC51">
        <f t="shared" si="24"/>
        <v>0</v>
      </c>
      <c r="DD51" t="s">
        <v>3</v>
      </c>
      <c r="DE51" t="s">
        <v>3</v>
      </c>
      <c r="DF51">
        <f t="shared" si="21"/>
        <v>0</v>
      </c>
      <c r="DG51">
        <f t="shared" si="20"/>
        <v>0</v>
      </c>
      <c r="DH51">
        <f t="shared" si="4"/>
        <v>0</v>
      </c>
      <c r="DI51">
        <f t="shared" si="5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ROW(Source!A116)</f>
        <v>116</v>
      </c>
      <c r="B52">
        <v>78005709</v>
      </c>
      <c r="C52">
        <v>78007111</v>
      </c>
      <c r="D52">
        <v>73593293</v>
      </c>
      <c r="E52">
        <v>1</v>
      </c>
      <c r="F52">
        <v>1</v>
      </c>
      <c r="G52">
        <v>1</v>
      </c>
      <c r="H52">
        <v>2</v>
      </c>
      <c r="I52" t="s">
        <v>341</v>
      </c>
      <c r="J52" t="s">
        <v>342</v>
      </c>
      <c r="K52" t="s">
        <v>343</v>
      </c>
      <c r="L52">
        <v>1368</v>
      </c>
      <c r="N52">
        <v>1011</v>
      </c>
      <c r="O52" t="s">
        <v>332</v>
      </c>
      <c r="P52" t="s">
        <v>332</v>
      </c>
      <c r="Q52">
        <v>1</v>
      </c>
      <c r="W52">
        <v>0</v>
      </c>
      <c r="X52">
        <v>120049020</v>
      </c>
      <c r="Y52">
        <f t="shared" si="22"/>
        <v>0.33600000000000002</v>
      </c>
      <c r="AA52">
        <v>0</v>
      </c>
      <c r="AB52">
        <v>5900.75</v>
      </c>
      <c r="AC52">
        <v>1865.9</v>
      </c>
      <c r="AD52">
        <v>0</v>
      </c>
      <c r="AE52">
        <v>0</v>
      </c>
      <c r="AF52">
        <v>4758.67</v>
      </c>
      <c r="AG52">
        <v>1865.9</v>
      </c>
      <c r="AH52">
        <v>0</v>
      </c>
      <c r="AI52">
        <v>1</v>
      </c>
      <c r="AJ52">
        <v>1.24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0.28000000000000003</v>
      </c>
      <c r="AU52" t="s">
        <v>24</v>
      </c>
      <c r="AV52">
        <v>1</v>
      </c>
      <c r="AW52">
        <v>2</v>
      </c>
      <c r="AX52">
        <v>78007117</v>
      </c>
      <c r="AY52">
        <v>1</v>
      </c>
      <c r="AZ52">
        <v>0</v>
      </c>
      <c r="BA52">
        <v>51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1332.4276000000002</v>
      </c>
      <c r="BL52">
        <v>522.45200000000011</v>
      </c>
      <c r="BM52">
        <v>0</v>
      </c>
      <c r="BN52">
        <v>0</v>
      </c>
      <c r="BO52">
        <v>0.56000000000000005</v>
      </c>
      <c r="BP52">
        <v>1</v>
      </c>
      <c r="BQ52">
        <v>0</v>
      </c>
      <c r="BR52">
        <v>1598.9131200000002</v>
      </c>
      <c r="BS52">
        <v>626.94240000000002</v>
      </c>
      <c r="BT52">
        <v>0</v>
      </c>
      <c r="BU52">
        <v>0</v>
      </c>
      <c r="BV52">
        <v>0.67200000000000004</v>
      </c>
      <c r="BW52">
        <v>1</v>
      </c>
      <c r="CV52">
        <v>0</v>
      </c>
      <c r="CW52">
        <f>ROUND(Y52*Source!I116*DO52,7)</f>
        <v>0.67200000000000004</v>
      </c>
      <c r="CX52">
        <f>ROUND(Y52*Source!I116,7)</f>
        <v>0.33600000000000002</v>
      </c>
      <c r="CY52">
        <f>AB52</f>
        <v>5900.75</v>
      </c>
      <c r="CZ52">
        <f>AF52</f>
        <v>4758.67</v>
      </c>
      <c r="DA52">
        <f>AJ52</f>
        <v>1.24</v>
      </c>
      <c r="DB52">
        <f t="shared" si="23"/>
        <v>1598.9159999999999</v>
      </c>
      <c r="DC52">
        <f t="shared" si="24"/>
        <v>626.94000000000005</v>
      </c>
      <c r="DD52" t="s">
        <v>3</v>
      </c>
      <c r="DE52" t="s">
        <v>3</v>
      </c>
      <c r="DF52">
        <f t="shared" si="21"/>
        <v>0</v>
      </c>
      <c r="DG52">
        <f>ROUND(ROUND(AF52*AJ52,2)*CX52,2)</f>
        <v>1982.65</v>
      </c>
      <c r="DH52">
        <f t="shared" si="4"/>
        <v>626.94000000000005</v>
      </c>
      <c r="DI52">
        <f t="shared" si="5"/>
        <v>0</v>
      </c>
      <c r="DJ52">
        <f>DG52+DH52</f>
        <v>2609.59</v>
      </c>
      <c r="DK52">
        <v>0</v>
      </c>
      <c r="DL52" t="s">
        <v>333</v>
      </c>
      <c r="DM52">
        <v>5</v>
      </c>
      <c r="DN52" t="s">
        <v>326</v>
      </c>
      <c r="DO52">
        <v>2</v>
      </c>
    </row>
    <row r="53" spans="1:119" x14ac:dyDescent="0.25">
      <c r="A53">
        <f>ROW(Source!A117)</f>
        <v>117</v>
      </c>
      <c r="B53">
        <v>78005709</v>
      </c>
      <c r="C53">
        <v>78007118</v>
      </c>
      <c r="D53">
        <v>73586704</v>
      </c>
      <c r="E53">
        <v>117</v>
      </c>
      <c r="F53">
        <v>1</v>
      </c>
      <c r="G53">
        <v>1</v>
      </c>
      <c r="H53">
        <v>1</v>
      </c>
      <c r="I53" t="s">
        <v>339</v>
      </c>
      <c r="J53" t="s">
        <v>3</v>
      </c>
      <c r="K53" t="s">
        <v>340</v>
      </c>
      <c r="L53">
        <v>1191</v>
      </c>
      <c r="N53">
        <v>1013</v>
      </c>
      <c r="O53" t="s">
        <v>326</v>
      </c>
      <c r="P53" t="s">
        <v>326</v>
      </c>
      <c r="Q53">
        <v>1</v>
      </c>
      <c r="W53">
        <v>0</v>
      </c>
      <c r="X53">
        <v>888410196</v>
      </c>
      <c r="Y53">
        <f t="shared" si="22"/>
        <v>0.312</v>
      </c>
      <c r="AA53">
        <v>0</v>
      </c>
      <c r="AB53">
        <v>0</v>
      </c>
      <c r="AC53">
        <v>0</v>
      </c>
      <c r="AD53">
        <v>811.79</v>
      </c>
      <c r="AE53">
        <v>0</v>
      </c>
      <c r="AF53">
        <v>0</v>
      </c>
      <c r="AG53">
        <v>0</v>
      </c>
      <c r="AH53">
        <v>811.79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0.26</v>
      </c>
      <c r="AU53" t="s">
        <v>24</v>
      </c>
      <c r="AV53">
        <v>1</v>
      </c>
      <c r="AW53">
        <v>2</v>
      </c>
      <c r="AX53">
        <v>78007122</v>
      </c>
      <c r="AY53">
        <v>1</v>
      </c>
      <c r="AZ53">
        <v>0</v>
      </c>
      <c r="BA53">
        <v>52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211.06540000000001</v>
      </c>
      <c r="BN53">
        <v>0.26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253.27848</v>
      </c>
      <c r="BU53">
        <v>0.312</v>
      </c>
      <c r="BV53">
        <v>0</v>
      </c>
      <c r="BW53">
        <v>1</v>
      </c>
      <c r="CU53">
        <f>ROUND(AT53*Source!I117*AH53*AL53,2)</f>
        <v>211.07</v>
      </c>
      <c r="CV53">
        <f>ROUND(Y53*Source!I117,7)</f>
        <v>0.312</v>
      </c>
      <c r="CW53">
        <v>0</v>
      </c>
      <c r="CX53">
        <f>ROUND(Y53*Source!I117,7)</f>
        <v>0.312</v>
      </c>
      <c r="CY53">
        <f>AD53</f>
        <v>811.79</v>
      </c>
      <c r="CZ53">
        <f>AH53</f>
        <v>811.79</v>
      </c>
      <c r="DA53">
        <f>AL53</f>
        <v>1</v>
      </c>
      <c r="DB53">
        <f t="shared" si="23"/>
        <v>253.28399999999999</v>
      </c>
      <c r="DC53">
        <f t="shared" si="24"/>
        <v>0</v>
      </c>
      <c r="DD53" t="s">
        <v>3</v>
      </c>
      <c r="DE53" t="s">
        <v>3</v>
      </c>
      <c r="DF53">
        <f t="shared" si="21"/>
        <v>0</v>
      </c>
      <c r="DG53">
        <f>ROUND(ROUND(AF53,2)*CX53,2)</f>
        <v>0</v>
      </c>
      <c r="DH53">
        <f t="shared" si="4"/>
        <v>0</v>
      </c>
      <c r="DI53">
        <f t="shared" si="5"/>
        <v>253.28</v>
      </c>
      <c r="DJ53">
        <f>DI53</f>
        <v>253.28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ROW(Source!A117)</f>
        <v>117</v>
      </c>
      <c r="B54">
        <v>78005709</v>
      </c>
      <c r="C54">
        <v>78007118</v>
      </c>
      <c r="D54">
        <v>73586874</v>
      </c>
      <c r="E54">
        <v>117</v>
      </c>
      <c r="F54">
        <v>1</v>
      </c>
      <c r="G54">
        <v>1</v>
      </c>
      <c r="H54">
        <v>1</v>
      </c>
      <c r="I54" t="s">
        <v>327</v>
      </c>
      <c r="J54" t="s">
        <v>3</v>
      </c>
      <c r="K54" t="s">
        <v>328</v>
      </c>
      <c r="L54">
        <v>1191</v>
      </c>
      <c r="N54">
        <v>1013</v>
      </c>
      <c r="O54" t="s">
        <v>326</v>
      </c>
      <c r="P54" t="s">
        <v>326</v>
      </c>
      <c r="Q54">
        <v>1</v>
      </c>
      <c r="W54">
        <v>0</v>
      </c>
      <c r="X54">
        <v>-1417349443</v>
      </c>
      <c r="Y54">
        <f t="shared" si="22"/>
        <v>0.624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0.52</v>
      </c>
      <c r="AU54" t="s">
        <v>24</v>
      </c>
      <c r="AV54">
        <v>2</v>
      </c>
      <c r="AW54">
        <v>2</v>
      </c>
      <c r="AX54">
        <v>78007123</v>
      </c>
      <c r="AY54">
        <v>1</v>
      </c>
      <c r="AZ54">
        <v>0</v>
      </c>
      <c r="BA54">
        <v>53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ROUND(Y54*Source!I117,7)</f>
        <v>0.624</v>
      </c>
      <c r="CY54">
        <f>AD54</f>
        <v>0</v>
      </c>
      <c r="CZ54">
        <f>AH54</f>
        <v>0</v>
      </c>
      <c r="DA54">
        <f>AL54</f>
        <v>1</v>
      </c>
      <c r="DB54">
        <f t="shared" si="23"/>
        <v>0</v>
      </c>
      <c r="DC54">
        <f t="shared" si="24"/>
        <v>0</v>
      </c>
      <c r="DD54" t="s">
        <v>3</v>
      </c>
      <c r="DE54" t="s">
        <v>3</v>
      </c>
      <c r="DF54">
        <f t="shared" si="21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ROW(Source!A117)</f>
        <v>117</v>
      </c>
      <c r="B55">
        <v>78005709</v>
      </c>
      <c r="C55">
        <v>78007118</v>
      </c>
      <c r="D55">
        <v>73593293</v>
      </c>
      <c r="E55">
        <v>1</v>
      </c>
      <c r="F55">
        <v>1</v>
      </c>
      <c r="G55">
        <v>1</v>
      </c>
      <c r="H55">
        <v>2</v>
      </c>
      <c r="I55" t="s">
        <v>341</v>
      </c>
      <c r="J55" t="s">
        <v>342</v>
      </c>
      <c r="K55" t="s">
        <v>343</v>
      </c>
      <c r="L55">
        <v>1368</v>
      </c>
      <c r="N55">
        <v>1011</v>
      </c>
      <c r="O55" t="s">
        <v>332</v>
      </c>
      <c r="P55" t="s">
        <v>332</v>
      </c>
      <c r="Q55">
        <v>1</v>
      </c>
      <c r="W55">
        <v>0</v>
      </c>
      <c r="X55">
        <v>120049020</v>
      </c>
      <c r="Y55">
        <f t="shared" si="22"/>
        <v>0.312</v>
      </c>
      <c r="AA55">
        <v>0</v>
      </c>
      <c r="AB55">
        <v>5900.75</v>
      </c>
      <c r="AC55">
        <v>1865.9</v>
      </c>
      <c r="AD55">
        <v>0</v>
      </c>
      <c r="AE55">
        <v>0</v>
      </c>
      <c r="AF55">
        <v>4758.67</v>
      </c>
      <c r="AG55">
        <v>1865.9</v>
      </c>
      <c r="AH55">
        <v>0</v>
      </c>
      <c r="AI55">
        <v>1</v>
      </c>
      <c r="AJ55">
        <v>1.24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0.26</v>
      </c>
      <c r="AU55" t="s">
        <v>24</v>
      </c>
      <c r="AV55">
        <v>1</v>
      </c>
      <c r="AW55">
        <v>2</v>
      </c>
      <c r="AX55">
        <v>78007124</v>
      </c>
      <c r="AY55">
        <v>1</v>
      </c>
      <c r="AZ55">
        <v>0</v>
      </c>
      <c r="BA55">
        <v>54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1237.2542000000001</v>
      </c>
      <c r="BL55">
        <v>485.13400000000001</v>
      </c>
      <c r="BM55">
        <v>0</v>
      </c>
      <c r="BN55">
        <v>0</v>
      </c>
      <c r="BO55">
        <v>0.52</v>
      </c>
      <c r="BP55">
        <v>1</v>
      </c>
      <c r="BQ55">
        <v>0</v>
      </c>
      <c r="BR55">
        <v>1484.7050400000001</v>
      </c>
      <c r="BS55">
        <v>582.16079999999999</v>
      </c>
      <c r="BT55">
        <v>0</v>
      </c>
      <c r="BU55">
        <v>0</v>
      </c>
      <c r="BV55">
        <v>0.624</v>
      </c>
      <c r="BW55">
        <v>1</v>
      </c>
      <c r="CV55">
        <v>0</v>
      </c>
      <c r="CW55">
        <f>ROUND(Y55*Source!I117*DO55,7)</f>
        <v>0.624</v>
      </c>
      <c r="CX55">
        <f>ROUND(Y55*Source!I117,7)</f>
        <v>0.312</v>
      </c>
      <c r="CY55">
        <f>AB55</f>
        <v>5900.75</v>
      </c>
      <c r="CZ55">
        <f>AF55</f>
        <v>4758.67</v>
      </c>
      <c r="DA55">
        <f>AJ55</f>
        <v>1.24</v>
      </c>
      <c r="DB55">
        <f t="shared" si="23"/>
        <v>1484.7</v>
      </c>
      <c r="DC55">
        <f t="shared" si="24"/>
        <v>582.15599999999995</v>
      </c>
      <c r="DD55" t="s">
        <v>3</v>
      </c>
      <c r="DE55" t="s">
        <v>3</v>
      </c>
      <c r="DF55">
        <f t="shared" si="21"/>
        <v>0</v>
      </c>
      <c r="DG55">
        <f>ROUND(ROUND(AF55*AJ55,2)*CX55,2)</f>
        <v>1841.03</v>
      </c>
      <c r="DH55">
        <f t="shared" si="4"/>
        <v>582.16</v>
      </c>
      <c r="DI55">
        <f t="shared" si="5"/>
        <v>0</v>
      </c>
      <c r="DJ55">
        <f>DG55+DH55</f>
        <v>2423.19</v>
      </c>
      <c r="DK55">
        <v>0</v>
      </c>
      <c r="DL55" t="s">
        <v>333</v>
      </c>
      <c r="DM55">
        <v>5</v>
      </c>
      <c r="DN55" t="s">
        <v>326</v>
      </c>
      <c r="DO55">
        <v>2</v>
      </c>
    </row>
    <row r="56" spans="1:119" x14ac:dyDescent="0.25">
      <c r="A56">
        <f>ROW(Source!A118)</f>
        <v>118</v>
      </c>
      <c r="B56">
        <v>78005709</v>
      </c>
      <c r="C56">
        <v>78007125</v>
      </c>
      <c r="D56">
        <v>73586726</v>
      </c>
      <c r="E56">
        <v>117</v>
      </c>
      <c r="F56">
        <v>1</v>
      </c>
      <c r="G56">
        <v>1</v>
      </c>
      <c r="H56">
        <v>1</v>
      </c>
      <c r="I56" t="s">
        <v>344</v>
      </c>
      <c r="J56" t="s">
        <v>3</v>
      </c>
      <c r="K56" t="s">
        <v>345</v>
      </c>
      <c r="L56">
        <v>1191</v>
      </c>
      <c r="N56">
        <v>1013</v>
      </c>
      <c r="O56" t="s">
        <v>326</v>
      </c>
      <c r="P56" t="s">
        <v>326</v>
      </c>
      <c r="Q56">
        <v>1</v>
      </c>
      <c r="W56">
        <v>0</v>
      </c>
      <c r="X56">
        <v>1521243167</v>
      </c>
      <c r="Y56">
        <f t="shared" ref="Y56:Y83" si="25">AT56</f>
        <v>2.09</v>
      </c>
      <c r="AA56">
        <v>0</v>
      </c>
      <c r="AB56">
        <v>0</v>
      </c>
      <c r="AC56">
        <v>0</v>
      </c>
      <c r="AD56">
        <v>896.6</v>
      </c>
      <c r="AE56">
        <v>0</v>
      </c>
      <c r="AF56">
        <v>0</v>
      </c>
      <c r="AG56">
        <v>0</v>
      </c>
      <c r="AH56">
        <v>896.6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2.09</v>
      </c>
      <c r="AU56" t="s">
        <v>3</v>
      </c>
      <c r="AV56">
        <v>1</v>
      </c>
      <c r="AW56">
        <v>2</v>
      </c>
      <c r="AX56">
        <v>78007140</v>
      </c>
      <c r="AY56">
        <v>1</v>
      </c>
      <c r="AZ56">
        <v>0</v>
      </c>
      <c r="BA56">
        <v>55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1873.894</v>
      </c>
      <c r="BN56">
        <v>2.09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1873.894</v>
      </c>
      <c r="BU56">
        <v>2.09</v>
      </c>
      <c r="BV56">
        <v>0</v>
      </c>
      <c r="BW56">
        <v>1</v>
      </c>
      <c r="CU56">
        <f>ROUND(AT56*Source!I118*AH56*AL56,2)</f>
        <v>52469.03</v>
      </c>
      <c r="CV56">
        <f>ROUND(Y56*Source!I118,7)</f>
        <v>58.52</v>
      </c>
      <c r="CW56">
        <v>0</v>
      </c>
      <c r="CX56">
        <f>ROUND(Y56*Source!I118,7)</f>
        <v>58.52</v>
      </c>
      <c r="CY56">
        <f>AD56</f>
        <v>896.6</v>
      </c>
      <c r="CZ56">
        <f>AH56</f>
        <v>896.6</v>
      </c>
      <c r="DA56">
        <f>AL56</f>
        <v>1</v>
      </c>
      <c r="DB56">
        <f t="shared" ref="DB56:DB83" si="26">ROUND(ROUND(AT56*CZ56,2),6)</f>
        <v>1873.89</v>
      </c>
      <c r="DC56">
        <f t="shared" ref="DC56:DC83" si="27">ROUND(ROUND(AT56*AG56,2),6)</f>
        <v>0</v>
      </c>
      <c r="DD56" t="s">
        <v>3</v>
      </c>
      <c r="DE56" t="s">
        <v>3</v>
      </c>
      <c r="DF56">
        <f t="shared" si="21"/>
        <v>0</v>
      </c>
      <c r="DG56">
        <f>ROUND(ROUND(AF56,2)*CX56,2)</f>
        <v>0</v>
      </c>
      <c r="DH56">
        <f t="shared" si="4"/>
        <v>0</v>
      </c>
      <c r="DI56">
        <f t="shared" si="5"/>
        <v>52469.03</v>
      </c>
      <c r="DJ56">
        <f>DI56</f>
        <v>52469.03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ROW(Source!A118)</f>
        <v>118</v>
      </c>
      <c r="B57">
        <v>78005709</v>
      </c>
      <c r="C57">
        <v>78007125</v>
      </c>
      <c r="D57">
        <v>73586874</v>
      </c>
      <c r="E57">
        <v>117</v>
      </c>
      <c r="F57">
        <v>1</v>
      </c>
      <c r="G57">
        <v>1</v>
      </c>
      <c r="H57">
        <v>1</v>
      </c>
      <c r="I57" t="s">
        <v>327</v>
      </c>
      <c r="J57" t="s">
        <v>3</v>
      </c>
      <c r="K57" t="s">
        <v>328</v>
      </c>
      <c r="L57">
        <v>1191</v>
      </c>
      <c r="N57">
        <v>1013</v>
      </c>
      <c r="O57" t="s">
        <v>326</v>
      </c>
      <c r="P57" t="s">
        <v>326</v>
      </c>
      <c r="Q57">
        <v>1</v>
      </c>
      <c r="W57">
        <v>0</v>
      </c>
      <c r="X57">
        <v>-1417349443</v>
      </c>
      <c r="Y57">
        <f t="shared" si="25"/>
        <v>3.45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3.45</v>
      </c>
      <c r="AU57" t="s">
        <v>3</v>
      </c>
      <c r="AV57">
        <v>2</v>
      </c>
      <c r="AW57">
        <v>2</v>
      </c>
      <c r="AX57">
        <v>78007141</v>
      </c>
      <c r="AY57">
        <v>1</v>
      </c>
      <c r="AZ57">
        <v>0</v>
      </c>
      <c r="BA57">
        <v>56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ROUND(Y57*Source!I118,7)</f>
        <v>96.6</v>
      </c>
      <c r="CY57">
        <f>AD57</f>
        <v>0</v>
      </c>
      <c r="CZ57">
        <f>AH57</f>
        <v>0</v>
      </c>
      <c r="DA57">
        <f>AL57</f>
        <v>1</v>
      </c>
      <c r="DB57">
        <f t="shared" si="26"/>
        <v>0</v>
      </c>
      <c r="DC57">
        <f t="shared" si="27"/>
        <v>0</v>
      </c>
      <c r="DD57" t="s">
        <v>3</v>
      </c>
      <c r="DE57" t="s">
        <v>3</v>
      </c>
      <c r="DF57">
        <f t="shared" si="21"/>
        <v>0</v>
      </c>
      <c r="DG57">
        <f>ROUND(ROUND(AF57,2)*CX57,2)</f>
        <v>0</v>
      </c>
      <c r="DH57">
        <f t="shared" si="4"/>
        <v>0</v>
      </c>
      <c r="DI57">
        <f t="shared" si="5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ROW(Source!A118)</f>
        <v>118</v>
      </c>
      <c r="B58">
        <v>78005709</v>
      </c>
      <c r="C58">
        <v>78007125</v>
      </c>
      <c r="D58">
        <v>73593293</v>
      </c>
      <c r="E58">
        <v>1</v>
      </c>
      <c r="F58">
        <v>1</v>
      </c>
      <c r="G58">
        <v>1</v>
      </c>
      <c r="H58">
        <v>2</v>
      </c>
      <c r="I58" t="s">
        <v>341</v>
      </c>
      <c r="J58" t="s">
        <v>342</v>
      </c>
      <c r="K58" t="s">
        <v>343</v>
      </c>
      <c r="L58">
        <v>1368</v>
      </c>
      <c r="N58">
        <v>1011</v>
      </c>
      <c r="O58" t="s">
        <v>332</v>
      </c>
      <c r="P58" t="s">
        <v>332</v>
      </c>
      <c r="Q58">
        <v>1</v>
      </c>
      <c r="W58">
        <v>0</v>
      </c>
      <c r="X58">
        <v>120049020</v>
      </c>
      <c r="Y58">
        <f t="shared" si="25"/>
        <v>0.94</v>
      </c>
      <c r="AA58">
        <v>0</v>
      </c>
      <c r="AB58">
        <v>5900.75</v>
      </c>
      <c r="AC58">
        <v>1865.9</v>
      </c>
      <c r="AD58">
        <v>0</v>
      </c>
      <c r="AE58">
        <v>0</v>
      </c>
      <c r="AF58">
        <v>4758.67</v>
      </c>
      <c r="AG58">
        <v>1865.9</v>
      </c>
      <c r="AH58">
        <v>0</v>
      </c>
      <c r="AI58">
        <v>1</v>
      </c>
      <c r="AJ58">
        <v>1.24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0.94</v>
      </c>
      <c r="AU58" t="s">
        <v>3</v>
      </c>
      <c r="AV58">
        <v>1</v>
      </c>
      <c r="AW58">
        <v>2</v>
      </c>
      <c r="AX58">
        <v>78007142</v>
      </c>
      <c r="AY58">
        <v>1</v>
      </c>
      <c r="AZ58">
        <v>0</v>
      </c>
      <c r="BA58">
        <v>57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4473.1498000000001</v>
      </c>
      <c r="BL58">
        <v>1753.9459999999999</v>
      </c>
      <c r="BM58">
        <v>0</v>
      </c>
      <c r="BN58">
        <v>0</v>
      </c>
      <c r="BO58">
        <v>1.88</v>
      </c>
      <c r="BP58">
        <v>1</v>
      </c>
      <c r="BQ58">
        <v>0</v>
      </c>
      <c r="BR58">
        <v>4473.1498000000001</v>
      </c>
      <c r="BS58">
        <v>1753.9459999999999</v>
      </c>
      <c r="BT58">
        <v>0</v>
      </c>
      <c r="BU58">
        <v>0</v>
      </c>
      <c r="BV58">
        <v>1.88</v>
      </c>
      <c r="BW58">
        <v>1</v>
      </c>
      <c r="CV58">
        <v>0</v>
      </c>
      <c r="CW58">
        <f>ROUND(Y58*Source!I118*DO58,7)</f>
        <v>52.64</v>
      </c>
      <c r="CX58">
        <f>ROUND(Y58*Source!I118,7)</f>
        <v>26.32</v>
      </c>
      <c r="CY58">
        <f t="shared" ref="CY58:CY64" si="28">AB58</f>
        <v>5900.75</v>
      </c>
      <c r="CZ58">
        <f t="shared" ref="CZ58:CZ64" si="29">AF58</f>
        <v>4758.67</v>
      </c>
      <c r="DA58">
        <f t="shared" ref="DA58:DA64" si="30">AJ58</f>
        <v>1.24</v>
      </c>
      <c r="DB58">
        <f t="shared" si="26"/>
        <v>4473.1499999999996</v>
      </c>
      <c r="DC58">
        <f t="shared" si="27"/>
        <v>1753.95</v>
      </c>
      <c r="DD58" t="s">
        <v>3</v>
      </c>
      <c r="DE58" t="s">
        <v>3</v>
      </c>
      <c r="DF58">
        <f t="shared" si="21"/>
        <v>0</v>
      </c>
      <c r="DG58">
        <f>ROUND(ROUND(AF58*AJ58,2)*CX58,2)</f>
        <v>155307.74</v>
      </c>
      <c r="DH58">
        <f t="shared" si="4"/>
        <v>49110.49</v>
      </c>
      <c r="DI58">
        <f t="shared" si="5"/>
        <v>0</v>
      </c>
      <c r="DJ58">
        <f t="shared" ref="DJ58:DJ64" si="31">DG58+DH58</f>
        <v>204418.22999999998</v>
      </c>
      <c r="DK58">
        <v>0</v>
      </c>
      <c r="DL58" t="s">
        <v>333</v>
      </c>
      <c r="DM58">
        <v>5</v>
      </c>
      <c r="DN58" t="s">
        <v>326</v>
      </c>
      <c r="DO58">
        <v>2</v>
      </c>
    </row>
    <row r="59" spans="1:119" x14ac:dyDescent="0.25">
      <c r="A59">
        <f>ROW(Source!A118)</f>
        <v>118</v>
      </c>
      <c r="B59">
        <v>78005709</v>
      </c>
      <c r="C59">
        <v>78007125</v>
      </c>
      <c r="D59">
        <v>73593363</v>
      </c>
      <c r="E59">
        <v>1</v>
      </c>
      <c r="F59">
        <v>1</v>
      </c>
      <c r="G59">
        <v>1</v>
      </c>
      <c r="H59">
        <v>2</v>
      </c>
      <c r="I59" t="s">
        <v>346</v>
      </c>
      <c r="J59" t="s">
        <v>347</v>
      </c>
      <c r="K59" t="s">
        <v>348</v>
      </c>
      <c r="L59">
        <v>1368</v>
      </c>
      <c r="N59">
        <v>1011</v>
      </c>
      <c r="O59" t="s">
        <v>332</v>
      </c>
      <c r="P59" t="s">
        <v>332</v>
      </c>
      <c r="Q59">
        <v>1</v>
      </c>
      <c r="W59">
        <v>0</v>
      </c>
      <c r="X59">
        <v>639918019</v>
      </c>
      <c r="Y59">
        <f t="shared" si="25"/>
        <v>0.02</v>
      </c>
      <c r="AA59">
        <v>0</v>
      </c>
      <c r="AB59">
        <v>1626.29</v>
      </c>
      <c r="AC59">
        <v>1090.46</v>
      </c>
      <c r="AD59">
        <v>0</v>
      </c>
      <c r="AE59">
        <v>0</v>
      </c>
      <c r="AF59">
        <v>1626.29</v>
      </c>
      <c r="AG59">
        <v>1090.46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0.02</v>
      </c>
      <c r="AU59" t="s">
        <v>3</v>
      </c>
      <c r="AV59">
        <v>1</v>
      </c>
      <c r="AW59">
        <v>2</v>
      </c>
      <c r="AX59">
        <v>78007143</v>
      </c>
      <c r="AY59">
        <v>1</v>
      </c>
      <c r="AZ59">
        <v>0</v>
      </c>
      <c r="BA59">
        <v>58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32.525799999999997</v>
      </c>
      <c r="BL59">
        <v>21.809200000000001</v>
      </c>
      <c r="BM59">
        <v>0</v>
      </c>
      <c r="BN59">
        <v>0</v>
      </c>
      <c r="BO59">
        <v>0.02</v>
      </c>
      <c r="BP59">
        <v>1</v>
      </c>
      <c r="BQ59">
        <v>0</v>
      </c>
      <c r="BR59">
        <v>32.525799999999997</v>
      </c>
      <c r="BS59">
        <v>21.809200000000001</v>
      </c>
      <c r="BT59">
        <v>0</v>
      </c>
      <c r="BU59">
        <v>0</v>
      </c>
      <c r="BV59">
        <v>0.02</v>
      </c>
      <c r="BW59">
        <v>1</v>
      </c>
      <c r="CV59">
        <v>0</v>
      </c>
      <c r="CW59">
        <f>ROUND(Y59*Source!I118*DO59,7)</f>
        <v>0.56000000000000005</v>
      </c>
      <c r="CX59">
        <f>ROUND(Y59*Source!I118,7)</f>
        <v>0.56000000000000005</v>
      </c>
      <c r="CY59">
        <f t="shared" si="28"/>
        <v>1626.29</v>
      </c>
      <c r="CZ59">
        <f t="shared" si="29"/>
        <v>1626.29</v>
      </c>
      <c r="DA59">
        <f t="shared" si="30"/>
        <v>1</v>
      </c>
      <c r="DB59">
        <f t="shared" si="26"/>
        <v>32.53</v>
      </c>
      <c r="DC59">
        <f t="shared" si="27"/>
        <v>21.81</v>
      </c>
      <c r="DD59" t="s">
        <v>3</v>
      </c>
      <c r="DE59" t="s">
        <v>3</v>
      </c>
      <c r="DF59">
        <f t="shared" si="21"/>
        <v>0</v>
      </c>
      <c r="DG59">
        <f>ROUND(ROUND(AF59,2)*CX59,2)</f>
        <v>910.72</v>
      </c>
      <c r="DH59">
        <f t="shared" si="4"/>
        <v>610.66</v>
      </c>
      <c r="DI59">
        <f t="shared" si="5"/>
        <v>0</v>
      </c>
      <c r="DJ59">
        <f t="shared" si="31"/>
        <v>1521.38</v>
      </c>
      <c r="DK59">
        <v>1</v>
      </c>
      <c r="DL59" t="s">
        <v>349</v>
      </c>
      <c r="DM59">
        <v>6</v>
      </c>
      <c r="DN59" t="s">
        <v>326</v>
      </c>
      <c r="DO59">
        <v>1</v>
      </c>
    </row>
    <row r="60" spans="1:119" x14ac:dyDescent="0.25">
      <c r="A60">
        <f>ROW(Source!A118)</f>
        <v>118</v>
      </c>
      <c r="B60">
        <v>78005709</v>
      </c>
      <c r="C60">
        <v>78007125</v>
      </c>
      <c r="D60">
        <v>73593634</v>
      </c>
      <c r="E60">
        <v>1</v>
      </c>
      <c r="F60">
        <v>1</v>
      </c>
      <c r="G60">
        <v>1</v>
      </c>
      <c r="H60">
        <v>2</v>
      </c>
      <c r="I60" t="s">
        <v>350</v>
      </c>
      <c r="J60" t="s">
        <v>351</v>
      </c>
      <c r="K60" t="s">
        <v>352</v>
      </c>
      <c r="L60">
        <v>1368</v>
      </c>
      <c r="N60">
        <v>1011</v>
      </c>
      <c r="O60" t="s">
        <v>332</v>
      </c>
      <c r="P60" t="s">
        <v>332</v>
      </c>
      <c r="Q60">
        <v>1</v>
      </c>
      <c r="W60">
        <v>0</v>
      </c>
      <c r="X60">
        <v>141249792</v>
      </c>
      <c r="Y60">
        <f t="shared" si="25"/>
        <v>0.94</v>
      </c>
      <c r="AA60">
        <v>0</v>
      </c>
      <c r="AB60">
        <v>1867.88</v>
      </c>
      <c r="AC60">
        <v>932.95</v>
      </c>
      <c r="AD60">
        <v>0</v>
      </c>
      <c r="AE60">
        <v>0</v>
      </c>
      <c r="AF60">
        <v>1459.28</v>
      </c>
      <c r="AG60">
        <v>932.95</v>
      </c>
      <c r="AH60">
        <v>0</v>
      </c>
      <c r="AI60">
        <v>1</v>
      </c>
      <c r="AJ60">
        <v>1.28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0.94</v>
      </c>
      <c r="AU60" t="s">
        <v>3</v>
      </c>
      <c r="AV60">
        <v>1</v>
      </c>
      <c r="AW60">
        <v>2</v>
      </c>
      <c r="AX60">
        <v>78007144</v>
      </c>
      <c r="AY60">
        <v>1</v>
      </c>
      <c r="AZ60">
        <v>0</v>
      </c>
      <c r="BA60">
        <v>59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1371.7231999999999</v>
      </c>
      <c r="BL60">
        <v>876.97299999999996</v>
      </c>
      <c r="BM60">
        <v>0</v>
      </c>
      <c r="BN60">
        <v>0</v>
      </c>
      <c r="BO60">
        <v>0.94</v>
      </c>
      <c r="BP60">
        <v>1</v>
      </c>
      <c r="BQ60">
        <v>0</v>
      </c>
      <c r="BR60">
        <v>1371.7231999999999</v>
      </c>
      <c r="BS60">
        <v>876.97299999999996</v>
      </c>
      <c r="BT60">
        <v>0</v>
      </c>
      <c r="BU60">
        <v>0</v>
      </c>
      <c r="BV60">
        <v>0.94</v>
      </c>
      <c r="BW60">
        <v>1</v>
      </c>
      <c r="CV60">
        <v>0</v>
      </c>
      <c r="CW60">
        <f>ROUND(Y60*Source!I118*DO60,7)</f>
        <v>26.32</v>
      </c>
      <c r="CX60">
        <f>ROUND(Y60*Source!I118,7)</f>
        <v>26.32</v>
      </c>
      <c r="CY60">
        <f t="shared" si="28"/>
        <v>1867.88</v>
      </c>
      <c r="CZ60">
        <f t="shared" si="29"/>
        <v>1459.28</v>
      </c>
      <c r="DA60">
        <f t="shared" si="30"/>
        <v>1.28</v>
      </c>
      <c r="DB60">
        <f t="shared" si="26"/>
        <v>1371.72</v>
      </c>
      <c r="DC60">
        <f t="shared" si="27"/>
        <v>876.97</v>
      </c>
      <c r="DD60" t="s">
        <v>3</v>
      </c>
      <c r="DE60" t="s">
        <v>3</v>
      </c>
      <c r="DF60">
        <f t="shared" si="21"/>
        <v>0</v>
      </c>
      <c r="DG60">
        <f>ROUND(ROUND(AF60*AJ60,2)*CX60,2)</f>
        <v>49162.6</v>
      </c>
      <c r="DH60">
        <f t="shared" si="4"/>
        <v>24555.24</v>
      </c>
      <c r="DI60">
        <f t="shared" si="5"/>
        <v>0</v>
      </c>
      <c r="DJ60">
        <f t="shared" si="31"/>
        <v>73717.84</v>
      </c>
      <c r="DK60">
        <v>0</v>
      </c>
      <c r="DL60" t="s">
        <v>333</v>
      </c>
      <c r="DM60">
        <v>5</v>
      </c>
      <c r="DN60" t="s">
        <v>326</v>
      </c>
      <c r="DO60">
        <v>1</v>
      </c>
    </row>
    <row r="61" spans="1:119" x14ac:dyDescent="0.25">
      <c r="A61">
        <f>ROW(Source!A118)</f>
        <v>118</v>
      </c>
      <c r="B61">
        <v>78005709</v>
      </c>
      <c r="C61">
        <v>78007125</v>
      </c>
      <c r="D61">
        <v>73594008</v>
      </c>
      <c r="E61">
        <v>1</v>
      </c>
      <c r="F61">
        <v>1</v>
      </c>
      <c r="G61">
        <v>1</v>
      </c>
      <c r="H61">
        <v>2</v>
      </c>
      <c r="I61" t="s">
        <v>353</v>
      </c>
      <c r="J61" t="s">
        <v>354</v>
      </c>
      <c r="K61" t="s">
        <v>355</v>
      </c>
      <c r="L61">
        <v>1368</v>
      </c>
      <c r="N61">
        <v>1011</v>
      </c>
      <c r="O61" t="s">
        <v>332</v>
      </c>
      <c r="P61" t="s">
        <v>332</v>
      </c>
      <c r="Q61">
        <v>1</v>
      </c>
      <c r="W61">
        <v>0</v>
      </c>
      <c r="X61">
        <v>-1570822698</v>
      </c>
      <c r="Y61">
        <f t="shared" si="25"/>
        <v>0.34</v>
      </c>
      <c r="AA61">
        <v>0</v>
      </c>
      <c r="AB61">
        <v>1103.3499999999999</v>
      </c>
      <c r="AC61">
        <v>932.95</v>
      </c>
      <c r="AD61">
        <v>0</v>
      </c>
      <c r="AE61">
        <v>0</v>
      </c>
      <c r="AF61">
        <v>994.01</v>
      </c>
      <c r="AG61">
        <v>932.95</v>
      </c>
      <c r="AH61">
        <v>0</v>
      </c>
      <c r="AI61">
        <v>1</v>
      </c>
      <c r="AJ61">
        <v>1.1100000000000001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0.34</v>
      </c>
      <c r="AU61" t="s">
        <v>3</v>
      </c>
      <c r="AV61">
        <v>1</v>
      </c>
      <c r="AW61">
        <v>2</v>
      </c>
      <c r="AX61">
        <v>78007145</v>
      </c>
      <c r="AY61">
        <v>1</v>
      </c>
      <c r="AZ61">
        <v>0</v>
      </c>
      <c r="BA61">
        <v>60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337.96340000000004</v>
      </c>
      <c r="BL61">
        <v>317.20300000000003</v>
      </c>
      <c r="BM61">
        <v>0</v>
      </c>
      <c r="BN61">
        <v>0</v>
      </c>
      <c r="BO61">
        <v>0.34</v>
      </c>
      <c r="BP61">
        <v>1</v>
      </c>
      <c r="BQ61">
        <v>0</v>
      </c>
      <c r="BR61">
        <v>337.96340000000004</v>
      </c>
      <c r="BS61">
        <v>317.20300000000003</v>
      </c>
      <c r="BT61">
        <v>0</v>
      </c>
      <c r="BU61">
        <v>0</v>
      </c>
      <c r="BV61">
        <v>0.34</v>
      </c>
      <c r="BW61">
        <v>1</v>
      </c>
      <c r="CV61">
        <v>0</v>
      </c>
      <c r="CW61">
        <f>ROUND(Y61*Source!I118*DO61,7)</f>
        <v>9.52</v>
      </c>
      <c r="CX61">
        <f>ROUND(Y61*Source!I118,7)</f>
        <v>9.52</v>
      </c>
      <c r="CY61">
        <f t="shared" si="28"/>
        <v>1103.3499999999999</v>
      </c>
      <c r="CZ61">
        <f t="shared" si="29"/>
        <v>994.01</v>
      </c>
      <c r="DA61">
        <f t="shared" si="30"/>
        <v>1.1100000000000001</v>
      </c>
      <c r="DB61">
        <f t="shared" si="26"/>
        <v>337.96</v>
      </c>
      <c r="DC61">
        <f t="shared" si="27"/>
        <v>317.2</v>
      </c>
      <c r="DD61" t="s">
        <v>3</v>
      </c>
      <c r="DE61" t="s">
        <v>3</v>
      </c>
      <c r="DF61">
        <f t="shared" si="21"/>
        <v>0</v>
      </c>
      <c r="DG61">
        <f>ROUND(ROUND(AF61*AJ61,2)*CX61,2)</f>
        <v>10503.89</v>
      </c>
      <c r="DH61">
        <f t="shared" si="4"/>
        <v>8881.68</v>
      </c>
      <c r="DI61">
        <f t="shared" si="5"/>
        <v>0</v>
      </c>
      <c r="DJ61">
        <f t="shared" si="31"/>
        <v>19385.57</v>
      </c>
      <c r="DK61">
        <v>0</v>
      </c>
      <c r="DL61" t="s">
        <v>333</v>
      </c>
      <c r="DM61">
        <v>5</v>
      </c>
      <c r="DN61" t="s">
        <v>326</v>
      </c>
      <c r="DO61">
        <v>1</v>
      </c>
    </row>
    <row r="62" spans="1:119" x14ac:dyDescent="0.25">
      <c r="A62">
        <f>ROW(Source!A118)</f>
        <v>118</v>
      </c>
      <c r="B62">
        <v>78005709</v>
      </c>
      <c r="C62">
        <v>78007125</v>
      </c>
      <c r="D62">
        <v>73594228</v>
      </c>
      <c r="E62">
        <v>1</v>
      </c>
      <c r="F62">
        <v>1</v>
      </c>
      <c r="G62">
        <v>1</v>
      </c>
      <c r="H62">
        <v>2</v>
      </c>
      <c r="I62" t="s">
        <v>356</v>
      </c>
      <c r="J62" t="s">
        <v>357</v>
      </c>
      <c r="K62" t="s">
        <v>358</v>
      </c>
      <c r="L62">
        <v>1368</v>
      </c>
      <c r="N62">
        <v>1011</v>
      </c>
      <c r="O62" t="s">
        <v>332</v>
      </c>
      <c r="P62" t="s">
        <v>332</v>
      </c>
      <c r="Q62">
        <v>1</v>
      </c>
      <c r="W62">
        <v>0</v>
      </c>
      <c r="X62">
        <v>370140324</v>
      </c>
      <c r="Y62">
        <f t="shared" si="25"/>
        <v>0.16</v>
      </c>
      <c r="AA62">
        <v>0</v>
      </c>
      <c r="AB62">
        <v>1455.91</v>
      </c>
      <c r="AC62">
        <v>811.79</v>
      </c>
      <c r="AD62">
        <v>0</v>
      </c>
      <c r="AE62">
        <v>0</v>
      </c>
      <c r="AF62">
        <v>1455.91</v>
      </c>
      <c r="AG62">
        <v>811.79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0.16</v>
      </c>
      <c r="AU62" t="s">
        <v>3</v>
      </c>
      <c r="AV62">
        <v>1</v>
      </c>
      <c r="AW62">
        <v>2</v>
      </c>
      <c r="AX62">
        <v>78007146</v>
      </c>
      <c r="AY62">
        <v>1</v>
      </c>
      <c r="AZ62">
        <v>0</v>
      </c>
      <c r="BA62">
        <v>61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232.94560000000001</v>
      </c>
      <c r="BL62">
        <v>129.88640000000001</v>
      </c>
      <c r="BM62">
        <v>0</v>
      </c>
      <c r="BN62">
        <v>0</v>
      </c>
      <c r="BO62">
        <v>0.16</v>
      </c>
      <c r="BP62">
        <v>1</v>
      </c>
      <c r="BQ62">
        <v>0</v>
      </c>
      <c r="BR62">
        <v>232.94560000000001</v>
      </c>
      <c r="BS62">
        <v>129.88640000000001</v>
      </c>
      <c r="BT62">
        <v>0</v>
      </c>
      <c r="BU62">
        <v>0</v>
      </c>
      <c r="BV62">
        <v>0.16</v>
      </c>
      <c r="BW62">
        <v>1</v>
      </c>
      <c r="CV62">
        <v>0</v>
      </c>
      <c r="CW62">
        <f>ROUND(Y62*Source!I118*DO62,7)</f>
        <v>4.4800000000000004</v>
      </c>
      <c r="CX62">
        <f>ROUND(Y62*Source!I118,7)</f>
        <v>4.4800000000000004</v>
      </c>
      <c r="CY62">
        <f t="shared" si="28"/>
        <v>1455.91</v>
      </c>
      <c r="CZ62">
        <f t="shared" si="29"/>
        <v>1455.91</v>
      </c>
      <c r="DA62">
        <f t="shared" si="30"/>
        <v>1</v>
      </c>
      <c r="DB62">
        <f t="shared" si="26"/>
        <v>232.95</v>
      </c>
      <c r="DC62">
        <f t="shared" si="27"/>
        <v>129.88999999999999</v>
      </c>
      <c r="DD62" t="s">
        <v>3</v>
      </c>
      <c r="DE62" t="s">
        <v>3</v>
      </c>
      <c r="DF62">
        <f t="shared" si="21"/>
        <v>0</v>
      </c>
      <c r="DG62">
        <f>ROUND(ROUND(AF62,2)*CX62,2)</f>
        <v>6522.48</v>
      </c>
      <c r="DH62">
        <f t="shared" si="4"/>
        <v>3636.82</v>
      </c>
      <c r="DI62">
        <f t="shared" si="5"/>
        <v>0</v>
      </c>
      <c r="DJ62">
        <f t="shared" si="31"/>
        <v>10159.299999999999</v>
      </c>
      <c r="DK62">
        <v>1</v>
      </c>
      <c r="DL62" t="s">
        <v>359</v>
      </c>
      <c r="DM62">
        <v>4</v>
      </c>
      <c r="DN62" t="s">
        <v>326</v>
      </c>
      <c r="DO62">
        <v>1</v>
      </c>
    </row>
    <row r="63" spans="1:119" x14ac:dyDescent="0.25">
      <c r="A63">
        <f>ROW(Source!A118)</f>
        <v>118</v>
      </c>
      <c r="B63">
        <v>78005709</v>
      </c>
      <c r="C63">
        <v>78007125</v>
      </c>
      <c r="D63">
        <v>73594497</v>
      </c>
      <c r="E63">
        <v>1</v>
      </c>
      <c r="F63">
        <v>1</v>
      </c>
      <c r="G63">
        <v>1</v>
      </c>
      <c r="H63">
        <v>2</v>
      </c>
      <c r="I63" t="s">
        <v>360</v>
      </c>
      <c r="J63" t="s">
        <v>361</v>
      </c>
      <c r="K63" t="s">
        <v>362</v>
      </c>
      <c r="L63">
        <v>1368</v>
      </c>
      <c r="N63">
        <v>1011</v>
      </c>
      <c r="O63" t="s">
        <v>332</v>
      </c>
      <c r="P63" t="s">
        <v>332</v>
      </c>
      <c r="Q63">
        <v>1</v>
      </c>
      <c r="W63">
        <v>0</v>
      </c>
      <c r="X63">
        <v>-814683080</v>
      </c>
      <c r="Y63">
        <f t="shared" si="25"/>
        <v>0.11</v>
      </c>
      <c r="AA63">
        <v>0</v>
      </c>
      <c r="AB63">
        <v>1383.42</v>
      </c>
      <c r="AC63">
        <v>1090.46</v>
      </c>
      <c r="AD63">
        <v>0</v>
      </c>
      <c r="AE63">
        <v>0</v>
      </c>
      <c r="AF63">
        <v>1002.48</v>
      </c>
      <c r="AG63">
        <v>1090.46</v>
      </c>
      <c r="AH63">
        <v>0</v>
      </c>
      <c r="AI63">
        <v>1</v>
      </c>
      <c r="AJ63">
        <v>1.38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0.11</v>
      </c>
      <c r="AU63" t="s">
        <v>3</v>
      </c>
      <c r="AV63">
        <v>1</v>
      </c>
      <c r="AW63">
        <v>2</v>
      </c>
      <c r="AX63">
        <v>78007147</v>
      </c>
      <c r="AY63">
        <v>1</v>
      </c>
      <c r="AZ63">
        <v>0</v>
      </c>
      <c r="BA63">
        <v>62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110.2728</v>
      </c>
      <c r="BL63">
        <v>119.95060000000001</v>
      </c>
      <c r="BM63">
        <v>0</v>
      </c>
      <c r="BN63">
        <v>0</v>
      </c>
      <c r="BO63">
        <v>0.11</v>
      </c>
      <c r="BP63">
        <v>1</v>
      </c>
      <c r="BQ63">
        <v>0</v>
      </c>
      <c r="BR63">
        <v>110.2728</v>
      </c>
      <c r="BS63">
        <v>119.95060000000001</v>
      </c>
      <c r="BT63">
        <v>0</v>
      </c>
      <c r="BU63">
        <v>0</v>
      </c>
      <c r="BV63">
        <v>0.11</v>
      </c>
      <c r="BW63">
        <v>1</v>
      </c>
      <c r="CV63">
        <v>0</v>
      </c>
      <c r="CW63">
        <f>ROUND(Y63*Source!I118*DO63,7)</f>
        <v>3.08</v>
      </c>
      <c r="CX63">
        <f>ROUND(Y63*Source!I118,7)</f>
        <v>3.08</v>
      </c>
      <c r="CY63">
        <f t="shared" si="28"/>
        <v>1383.42</v>
      </c>
      <c r="CZ63">
        <f t="shared" si="29"/>
        <v>1002.48</v>
      </c>
      <c r="DA63">
        <f t="shared" si="30"/>
        <v>1.38</v>
      </c>
      <c r="DB63">
        <f t="shared" si="26"/>
        <v>110.27</v>
      </c>
      <c r="DC63">
        <f t="shared" si="27"/>
        <v>119.95</v>
      </c>
      <c r="DD63" t="s">
        <v>3</v>
      </c>
      <c r="DE63" t="s">
        <v>3</v>
      </c>
      <c r="DF63">
        <f t="shared" si="21"/>
        <v>0</v>
      </c>
      <c r="DG63">
        <f>ROUND(ROUND(AF63*AJ63,2)*CX63,2)</f>
        <v>4260.93</v>
      </c>
      <c r="DH63">
        <f t="shared" si="4"/>
        <v>3358.62</v>
      </c>
      <c r="DI63">
        <f t="shared" si="5"/>
        <v>0</v>
      </c>
      <c r="DJ63">
        <f t="shared" si="31"/>
        <v>7619.55</v>
      </c>
      <c r="DK63">
        <v>0</v>
      </c>
      <c r="DL63" t="s">
        <v>349</v>
      </c>
      <c r="DM63">
        <v>6</v>
      </c>
      <c r="DN63" t="s">
        <v>326</v>
      </c>
      <c r="DO63">
        <v>1</v>
      </c>
    </row>
    <row r="64" spans="1:119" x14ac:dyDescent="0.25">
      <c r="A64">
        <f>ROW(Source!A118)</f>
        <v>118</v>
      </c>
      <c r="B64">
        <v>78005709</v>
      </c>
      <c r="C64">
        <v>78007125</v>
      </c>
      <c r="D64">
        <v>73594612</v>
      </c>
      <c r="E64">
        <v>1</v>
      </c>
      <c r="F64">
        <v>1</v>
      </c>
      <c r="G64">
        <v>1</v>
      </c>
      <c r="H64">
        <v>2</v>
      </c>
      <c r="I64" t="s">
        <v>363</v>
      </c>
      <c r="J64" t="s">
        <v>364</v>
      </c>
      <c r="K64" t="s">
        <v>365</v>
      </c>
      <c r="L64">
        <v>1368</v>
      </c>
      <c r="N64">
        <v>1011</v>
      </c>
      <c r="O64" t="s">
        <v>332</v>
      </c>
      <c r="P64" t="s">
        <v>332</v>
      </c>
      <c r="Q64">
        <v>1</v>
      </c>
      <c r="W64">
        <v>0</v>
      </c>
      <c r="X64">
        <v>-1839460643</v>
      </c>
      <c r="Y64">
        <f t="shared" si="25"/>
        <v>0.16</v>
      </c>
      <c r="AA64">
        <v>0</v>
      </c>
      <c r="AB64">
        <v>49.03</v>
      </c>
      <c r="AC64">
        <v>0</v>
      </c>
      <c r="AD64">
        <v>0</v>
      </c>
      <c r="AE64">
        <v>0</v>
      </c>
      <c r="AF64">
        <v>49.03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0.16</v>
      </c>
      <c r="AU64" t="s">
        <v>3</v>
      </c>
      <c r="AV64">
        <v>1</v>
      </c>
      <c r="AW64">
        <v>2</v>
      </c>
      <c r="AX64">
        <v>78007148</v>
      </c>
      <c r="AY64">
        <v>1</v>
      </c>
      <c r="AZ64">
        <v>0</v>
      </c>
      <c r="BA64">
        <v>63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7.8448000000000002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7.8448000000000002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f>ROUND(Y64*Source!I118*DO64,7)</f>
        <v>0</v>
      </c>
      <c r="CX64">
        <f>ROUND(Y64*Source!I118,7)</f>
        <v>4.4800000000000004</v>
      </c>
      <c r="CY64">
        <f t="shared" si="28"/>
        <v>49.03</v>
      </c>
      <c r="CZ64">
        <f t="shared" si="29"/>
        <v>49.03</v>
      </c>
      <c r="DA64">
        <f t="shared" si="30"/>
        <v>1</v>
      </c>
      <c r="DB64">
        <f t="shared" si="26"/>
        <v>7.84</v>
      </c>
      <c r="DC64">
        <f t="shared" si="27"/>
        <v>0</v>
      </c>
      <c r="DD64" t="s">
        <v>3</v>
      </c>
      <c r="DE64" t="s">
        <v>3</v>
      </c>
      <c r="DF64">
        <f t="shared" si="21"/>
        <v>0</v>
      </c>
      <c r="DG64">
        <f t="shared" ref="DG64:DG71" si="32">ROUND(ROUND(AF64,2)*CX64,2)</f>
        <v>219.65</v>
      </c>
      <c r="DH64">
        <f t="shared" si="4"/>
        <v>0</v>
      </c>
      <c r="DI64">
        <f t="shared" si="5"/>
        <v>0</v>
      </c>
      <c r="DJ64">
        <f t="shared" si="31"/>
        <v>219.65</v>
      </c>
      <c r="DK64">
        <v>1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ROW(Source!A118)</f>
        <v>118</v>
      </c>
      <c r="B65">
        <v>78005709</v>
      </c>
      <c r="C65">
        <v>78007125</v>
      </c>
      <c r="D65">
        <v>73658977</v>
      </c>
      <c r="E65">
        <v>1</v>
      </c>
      <c r="F65">
        <v>1</v>
      </c>
      <c r="G65">
        <v>1</v>
      </c>
      <c r="H65">
        <v>3</v>
      </c>
      <c r="I65" t="s">
        <v>366</v>
      </c>
      <c r="J65" t="s">
        <v>367</v>
      </c>
      <c r="K65" t="s">
        <v>368</v>
      </c>
      <c r="L65">
        <v>1346</v>
      </c>
      <c r="N65">
        <v>1009</v>
      </c>
      <c r="O65" t="s">
        <v>125</v>
      </c>
      <c r="P65" t="s">
        <v>125</v>
      </c>
      <c r="Q65">
        <v>1</v>
      </c>
      <c r="W65">
        <v>0</v>
      </c>
      <c r="X65">
        <v>-1967798455</v>
      </c>
      <c r="Y65">
        <f t="shared" si="25"/>
        <v>7.6380000000000003E-2</v>
      </c>
      <c r="AA65">
        <v>794.26</v>
      </c>
      <c r="AB65">
        <v>0</v>
      </c>
      <c r="AC65">
        <v>0</v>
      </c>
      <c r="AD65">
        <v>0</v>
      </c>
      <c r="AE65">
        <v>496.41</v>
      </c>
      <c r="AF65">
        <v>0</v>
      </c>
      <c r="AG65">
        <v>0</v>
      </c>
      <c r="AH65">
        <v>0</v>
      </c>
      <c r="AI65">
        <v>1.6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7.6380000000000003E-2</v>
      </c>
      <c r="AU65" t="s">
        <v>3</v>
      </c>
      <c r="AV65">
        <v>0</v>
      </c>
      <c r="AW65">
        <v>2</v>
      </c>
      <c r="AX65">
        <v>78007149</v>
      </c>
      <c r="AY65">
        <v>1</v>
      </c>
      <c r="AZ65">
        <v>0</v>
      </c>
      <c r="BA65">
        <v>64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37.915795800000005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37.915795800000005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ROUND(Y65*Source!I118,7)</f>
        <v>2.1386400000000001</v>
      </c>
      <c r="CY65">
        <f>AA65</f>
        <v>794.26</v>
      </c>
      <c r="CZ65">
        <f>AE65</f>
        <v>496.41</v>
      </c>
      <c r="DA65">
        <f>AI65</f>
        <v>1.6</v>
      </c>
      <c r="DB65">
        <f t="shared" si="26"/>
        <v>37.92</v>
      </c>
      <c r="DC65">
        <f t="shared" si="27"/>
        <v>0</v>
      </c>
      <c r="DD65" t="s">
        <v>3</v>
      </c>
      <c r="DE65" t="s">
        <v>3</v>
      </c>
      <c r="DF65">
        <f>ROUND(ROUND(AE65*AI65,2)*CX65,2)</f>
        <v>1698.64</v>
      </c>
      <c r="DG65">
        <f t="shared" si="32"/>
        <v>0</v>
      </c>
      <c r="DH65">
        <f t="shared" ref="DH65:DH128" si="33">ROUND(ROUND(AG65,2)*CX65,2)</f>
        <v>0</v>
      </c>
      <c r="DI65">
        <f t="shared" ref="DI65:DI128" si="34">ROUND(ROUND(AH65,2)*CX65,2)</f>
        <v>0</v>
      </c>
      <c r="DJ65">
        <f>DF65</f>
        <v>1698.64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ROW(Source!A118)</f>
        <v>118</v>
      </c>
      <c r="B66">
        <v>78005709</v>
      </c>
      <c r="C66">
        <v>78007125</v>
      </c>
      <c r="D66">
        <v>73659184</v>
      </c>
      <c r="E66">
        <v>1</v>
      </c>
      <c r="F66">
        <v>1</v>
      </c>
      <c r="G66">
        <v>1</v>
      </c>
      <c r="H66">
        <v>3</v>
      </c>
      <c r="I66" t="s">
        <v>369</v>
      </c>
      <c r="J66" t="s">
        <v>370</v>
      </c>
      <c r="K66" t="s">
        <v>371</v>
      </c>
      <c r="L66">
        <v>1348</v>
      </c>
      <c r="N66">
        <v>1009</v>
      </c>
      <c r="O66" t="s">
        <v>119</v>
      </c>
      <c r="P66" t="s">
        <v>119</v>
      </c>
      <c r="Q66">
        <v>1000</v>
      </c>
      <c r="W66">
        <v>0</v>
      </c>
      <c r="X66">
        <v>92720555</v>
      </c>
      <c r="Y66">
        <f t="shared" si="25"/>
        <v>1.6800000000000001E-3</v>
      </c>
      <c r="AA66">
        <v>43019.42</v>
      </c>
      <c r="AB66">
        <v>0</v>
      </c>
      <c r="AC66">
        <v>0</v>
      </c>
      <c r="AD66">
        <v>0</v>
      </c>
      <c r="AE66">
        <v>30083.51</v>
      </c>
      <c r="AF66">
        <v>0</v>
      </c>
      <c r="AG66">
        <v>0</v>
      </c>
      <c r="AH66">
        <v>0</v>
      </c>
      <c r="AI66">
        <v>1.43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1.6800000000000001E-3</v>
      </c>
      <c r="AU66" t="s">
        <v>3</v>
      </c>
      <c r="AV66">
        <v>0</v>
      </c>
      <c r="AW66">
        <v>2</v>
      </c>
      <c r="AX66">
        <v>78007150</v>
      </c>
      <c r="AY66">
        <v>1</v>
      </c>
      <c r="AZ66">
        <v>0</v>
      </c>
      <c r="BA66">
        <v>65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50.5402968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50.5402968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ROUND(Y66*Source!I118,7)</f>
        <v>4.7039999999999998E-2</v>
      </c>
      <c r="CY66">
        <f>AA66</f>
        <v>43019.42</v>
      </c>
      <c r="CZ66">
        <f>AE66</f>
        <v>30083.51</v>
      </c>
      <c r="DA66">
        <f>AI66</f>
        <v>1.43</v>
      </c>
      <c r="DB66">
        <f t="shared" si="26"/>
        <v>50.54</v>
      </c>
      <c r="DC66">
        <f t="shared" si="27"/>
        <v>0</v>
      </c>
      <c r="DD66" t="s">
        <v>3</v>
      </c>
      <c r="DE66" t="s">
        <v>3</v>
      </c>
      <c r="DF66">
        <f>ROUND(ROUND(AE66*AI66,2)*CX66,2)</f>
        <v>2023.63</v>
      </c>
      <c r="DG66">
        <f t="shared" si="32"/>
        <v>0</v>
      </c>
      <c r="DH66">
        <f t="shared" si="33"/>
        <v>0</v>
      </c>
      <c r="DI66">
        <f t="shared" si="34"/>
        <v>0</v>
      </c>
      <c r="DJ66">
        <f>DF66</f>
        <v>2023.63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ROW(Source!A118)</f>
        <v>118</v>
      </c>
      <c r="B67">
        <v>78005709</v>
      </c>
      <c r="C67">
        <v>78007125</v>
      </c>
      <c r="D67">
        <v>73659477</v>
      </c>
      <c r="E67">
        <v>1</v>
      </c>
      <c r="F67">
        <v>1</v>
      </c>
      <c r="G67">
        <v>1</v>
      </c>
      <c r="H67">
        <v>3</v>
      </c>
      <c r="I67" t="s">
        <v>117</v>
      </c>
      <c r="J67" t="s">
        <v>120</v>
      </c>
      <c r="K67" t="s">
        <v>118</v>
      </c>
      <c r="L67">
        <v>1348</v>
      </c>
      <c r="N67">
        <v>1009</v>
      </c>
      <c r="O67" t="s">
        <v>119</v>
      </c>
      <c r="P67" t="s">
        <v>119</v>
      </c>
      <c r="Q67">
        <v>1000</v>
      </c>
      <c r="W67">
        <v>0</v>
      </c>
      <c r="X67">
        <v>-1591594887</v>
      </c>
      <c r="Y67">
        <f t="shared" si="25"/>
        <v>0.13200000000000001</v>
      </c>
      <c r="AA67">
        <v>14152.79</v>
      </c>
      <c r="AB67">
        <v>0</v>
      </c>
      <c r="AC67">
        <v>0</v>
      </c>
      <c r="AD67">
        <v>0</v>
      </c>
      <c r="AE67">
        <v>16456.73</v>
      </c>
      <c r="AF67">
        <v>0</v>
      </c>
      <c r="AG67">
        <v>0</v>
      </c>
      <c r="AH67">
        <v>0</v>
      </c>
      <c r="AI67">
        <v>0.86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0.13200000000000001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ROUND(Y67*Source!I118,7)</f>
        <v>3.6960000000000002</v>
      </c>
      <c r="CY67">
        <f>AA67</f>
        <v>14152.79</v>
      </c>
      <c r="CZ67">
        <f>AE67</f>
        <v>16456.73</v>
      </c>
      <c r="DA67">
        <f>AI67</f>
        <v>0.86</v>
      </c>
      <c r="DB67">
        <f t="shared" si="26"/>
        <v>2172.29</v>
      </c>
      <c r="DC67">
        <f t="shared" si="27"/>
        <v>0</v>
      </c>
      <c r="DD67" t="s">
        <v>3</v>
      </c>
      <c r="DE67" t="s">
        <v>3</v>
      </c>
      <c r="DF67">
        <f>ROUND(ROUND(AE67*AI67,2)*CX67,2)</f>
        <v>52308.71</v>
      </c>
      <c r="DG67">
        <f t="shared" si="32"/>
        <v>0</v>
      </c>
      <c r="DH67">
        <f t="shared" si="33"/>
        <v>0</v>
      </c>
      <c r="DI67">
        <f t="shared" si="34"/>
        <v>0</v>
      </c>
      <c r="DJ67">
        <f>DF67</f>
        <v>52308.71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ROW(Source!A118)</f>
        <v>118</v>
      </c>
      <c r="B68">
        <v>78005709</v>
      </c>
      <c r="C68">
        <v>78007125</v>
      </c>
      <c r="D68">
        <v>73659485</v>
      </c>
      <c r="E68">
        <v>1</v>
      </c>
      <c r="F68">
        <v>1</v>
      </c>
      <c r="G68">
        <v>1</v>
      </c>
      <c r="H68">
        <v>3</v>
      </c>
      <c r="I68" t="s">
        <v>121</v>
      </c>
      <c r="J68" t="s">
        <v>122</v>
      </c>
      <c r="K68" t="s">
        <v>488</v>
      </c>
      <c r="L68">
        <v>1348</v>
      </c>
      <c r="N68">
        <v>1009</v>
      </c>
      <c r="O68" t="s">
        <v>119</v>
      </c>
      <c r="P68" t="s">
        <v>119</v>
      </c>
      <c r="Q68">
        <v>1000</v>
      </c>
      <c r="W68">
        <v>0</v>
      </c>
      <c r="X68">
        <v>-288656221</v>
      </c>
      <c r="Y68">
        <f t="shared" si="25"/>
        <v>6.5799999999999999E-3</v>
      </c>
      <c r="AA68">
        <v>433598.8</v>
      </c>
      <c r="AB68">
        <v>0</v>
      </c>
      <c r="AC68">
        <v>0</v>
      </c>
      <c r="AD68">
        <v>0</v>
      </c>
      <c r="AE68">
        <v>409055.47</v>
      </c>
      <c r="AF68">
        <v>0</v>
      </c>
      <c r="AG68">
        <v>0</v>
      </c>
      <c r="AH68">
        <v>0</v>
      </c>
      <c r="AI68">
        <v>1.06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6.5799999999999999E-3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ROUND(Y68*Source!I118,7)</f>
        <v>0.18423999999999999</v>
      </c>
      <c r="CY68">
        <f>AA68</f>
        <v>433598.8</v>
      </c>
      <c r="CZ68">
        <f>AE68</f>
        <v>409055.47</v>
      </c>
      <c r="DA68">
        <f>AI68</f>
        <v>1.06</v>
      </c>
      <c r="DB68">
        <f t="shared" si="26"/>
        <v>2691.58</v>
      </c>
      <c r="DC68">
        <f t="shared" si="27"/>
        <v>0</v>
      </c>
      <c r="DD68" t="s">
        <v>3</v>
      </c>
      <c r="DE68" t="s">
        <v>3</v>
      </c>
      <c r="DF68">
        <f>ROUND(ROUND(AE68*AI68,2)*CX68,2)</f>
        <v>79886.240000000005</v>
      </c>
      <c r="DG68">
        <f t="shared" si="32"/>
        <v>0</v>
      </c>
      <c r="DH68">
        <f t="shared" si="33"/>
        <v>0</v>
      </c>
      <c r="DI68">
        <f t="shared" si="34"/>
        <v>0</v>
      </c>
      <c r="DJ68">
        <f>DF68</f>
        <v>79886.240000000005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ROW(Source!A118)</f>
        <v>118</v>
      </c>
      <c r="B69">
        <v>78005709</v>
      </c>
      <c r="C69">
        <v>78007125</v>
      </c>
      <c r="D69">
        <v>73661014</v>
      </c>
      <c r="E69">
        <v>1</v>
      </c>
      <c r="F69">
        <v>1</v>
      </c>
      <c r="G69">
        <v>1</v>
      </c>
      <c r="H69">
        <v>3</v>
      </c>
      <c r="I69" t="s">
        <v>372</v>
      </c>
      <c r="J69" t="s">
        <v>373</v>
      </c>
      <c r="K69" t="s">
        <v>374</v>
      </c>
      <c r="L69">
        <v>1339</v>
      </c>
      <c r="N69">
        <v>1007</v>
      </c>
      <c r="O69" t="s">
        <v>375</v>
      </c>
      <c r="P69" t="s">
        <v>375</v>
      </c>
      <c r="Q69">
        <v>1</v>
      </c>
      <c r="W69">
        <v>0</v>
      </c>
      <c r="X69">
        <v>1964556667</v>
      </c>
      <c r="Y69">
        <f t="shared" si="25"/>
        <v>2.16</v>
      </c>
      <c r="AA69">
        <v>31.78</v>
      </c>
      <c r="AB69">
        <v>0</v>
      </c>
      <c r="AC69">
        <v>0</v>
      </c>
      <c r="AD69">
        <v>0</v>
      </c>
      <c r="AE69">
        <v>35.71</v>
      </c>
      <c r="AF69">
        <v>0</v>
      </c>
      <c r="AG69">
        <v>0</v>
      </c>
      <c r="AH69">
        <v>0</v>
      </c>
      <c r="AI69">
        <v>0.89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2.16</v>
      </c>
      <c r="AU69" t="s">
        <v>3</v>
      </c>
      <c r="AV69">
        <v>0</v>
      </c>
      <c r="AW69">
        <v>2</v>
      </c>
      <c r="AX69">
        <v>78007153</v>
      </c>
      <c r="AY69">
        <v>1</v>
      </c>
      <c r="AZ69">
        <v>0</v>
      </c>
      <c r="BA69">
        <v>68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77.133600000000001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77.133600000000001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ROUND(Y69*Source!I118,7)</f>
        <v>60.48</v>
      </c>
      <c r="CY69">
        <f>AA69</f>
        <v>31.78</v>
      </c>
      <c r="CZ69">
        <f>AE69</f>
        <v>35.71</v>
      </c>
      <c r="DA69">
        <f>AI69</f>
        <v>0.89</v>
      </c>
      <c r="DB69">
        <f t="shared" si="26"/>
        <v>77.13</v>
      </c>
      <c r="DC69">
        <f t="shared" si="27"/>
        <v>0</v>
      </c>
      <c r="DD69" t="s">
        <v>3</v>
      </c>
      <c r="DE69" t="s">
        <v>3</v>
      </c>
      <c r="DF69">
        <f>ROUND(ROUND(AE69*AI69,2)*CX69,2)</f>
        <v>1922.05</v>
      </c>
      <c r="DG69">
        <f t="shared" si="32"/>
        <v>0</v>
      </c>
      <c r="DH69">
        <f t="shared" si="33"/>
        <v>0</v>
      </c>
      <c r="DI69">
        <f t="shared" si="34"/>
        <v>0</v>
      </c>
      <c r="DJ69">
        <f>DF69</f>
        <v>1922.05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ROW(Source!A121)</f>
        <v>121</v>
      </c>
      <c r="B70">
        <v>78005709</v>
      </c>
      <c r="C70">
        <v>78007156</v>
      </c>
      <c r="D70">
        <v>73586726</v>
      </c>
      <c r="E70">
        <v>117</v>
      </c>
      <c r="F70">
        <v>1</v>
      </c>
      <c r="G70">
        <v>1</v>
      </c>
      <c r="H70">
        <v>1</v>
      </c>
      <c r="I70" t="s">
        <v>344</v>
      </c>
      <c r="J70" t="s">
        <v>3</v>
      </c>
      <c r="K70" t="s">
        <v>345</v>
      </c>
      <c r="L70">
        <v>1191</v>
      </c>
      <c r="N70">
        <v>1013</v>
      </c>
      <c r="O70" t="s">
        <v>326</v>
      </c>
      <c r="P70" t="s">
        <v>326</v>
      </c>
      <c r="Q70">
        <v>1</v>
      </c>
      <c r="W70">
        <v>0</v>
      </c>
      <c r="X70">
        <v>1521243167</v>
      </c>
      <c r="Y70">
        <f t="shared" si="25"/>
        <v>2.09</v>
      </c>
      <c r="AA70">
        <v>0</v>
      </c>
      <c r="AB70">
        <v>0</v>
      </c>
      <c r="AC70">
        <v>0</v>
      </c>
      <c r="AD70">
        <v>896.6</v>
      </c>
      <c r="AE70">
        <v>0</v>
      </c>
      <c r="AF70">
        <v>0</v>
      </c>
      <c r="AG70">
        <v>0</v>
      </c>
      <c r="AH70">
        <v>896.6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2.09</v>
      </c>
      <c r="AU70" t="s">
        <v>3</v>
      </c>
      <c r="AV70">
        <v>1</v>
      </c>
      <c r="AW70">
        <v>2</v>
      </c>
      <c r="AX70">
        <v>78007171</v>
      </c>
      <c r="AY70">
        <v>1</v>
      </c>
      <c r="AZ70">
        <v>0</v>
      </c>
      <c r="BA70">
        <v>69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1873.894</v>
      </c>
      <c r="BN70">
        <v>2.09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1873.894</v>
      </c>
      <c r="BU70">
        <v>2.09</v>
      </c>
      <c r="BV70">
        <v>0</v>
      </c>
      <c r="BW70">
        <v>1</v>
      </c>
      <c r="CU70">
        <f>ROUND(AT70*Source!I121*AH70*AL70,2)</f>
        <v>52469.03</v>
      </c>
      <c r="CV70">
        <f>ROUND(Y70*Source!I121,7)</f>
        <v>58.52</v>
      </c>
      <c r="CW70">
        <v>0</v>
      </c>
      <c r="CX70">
        <f>ROUND(Y70*Source!I121,7)</f>
        <v>58.52</v>
      </c>
      <c r="CY70">
        <f>AD70</f>
        <v>896.6</v>
      </c>
      <c r="CZ70">
        <f>AH70</f>
        <v>896.6</v>
      </c>
      <c r="DA70">
        <f>AL70</f>
        <v>1</v>
      </c>
      <c r="DB70">
        <f t="shared" si="26"/>
        <v>1873.89</v>
      </c>
      <c r="DC70">
        <f t="shared" si="27"/>
        <v>0</v>
      </c>
      <c r="DD70" t="s">
        <v>3</v>
      </c>
      <c r="DE70" t="s">
        <v>3</v>
      </c>
      <c r="DF70">
        <f t="shared" ref="DF70:DF78" si="35">ROUND(ROUND(AE70,2)*CX70,2)</f>
        <v>0</v>
      </c>
      <c r="DG70">
        <f t="shared" si="32"/>
        <v>0</v>
      </c>
      <c r="DH70">
        <f t="shared" si="33"/>
        <v>0</v>
      </c>
      <c r="DI70">
        <f t="shared" si="34"/>
        <v>52469.03</v>
      </c>
      <c r="DJ70">
        <f>DI70</f>
        <v>52469.03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ROW(Source!A121)</f>
        <v>121</v>
      </c>
      <c r="B71">
        <v>78005709</v>
      </c>
      <c r="C71">
        <v>78007156</v>
      </c>
      <c r="D71">
        <v>73586874</v>
      </c>
      <c r="E71">
        <v>117</v>
      </c>
      <c r="F71">
        <v>1</v>
      </c>
      <c r="G71">
        <v>1</v>
      </c>
      <c r="H71">
        <v>1</v>
      </c>
      <c r="I71" t="s">
        <v>327</v>
      </c>
      <c r="J71" t="s">
        <v>3</v>
      </c>
      <c r="K71" t="s">
        <v>328</v>
      </c>
      <c r="L71">
        <v>1191</v>
      </c>
      <c r="N71">
        <v>1013</v>
      </c>
      <c r="O71" t="s">
        <v>326</v>
      </c>
      <c r="P71" t="s">
        <v>326</v>
      </c>
      <c r="Q71">
        <v>1</v>
      </c>
      <c r="W71">
        <v>0</v>
      </c>
      <c r="X71">
        <v>-1417349443</v>
      </c>
      <c r="Y71">
        <f t="shared" si="25"/>
        <v>3.45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3.45</v>
      </c>
      <c r="AU71" t="s">
        <v>3</v>
      </c>
      <c r="AV71">
        <v>2</v>
      </c>
      <c r="AW71">
        <v>2</v>
      </c>
      <c r="AX71">
        <v>78007172</v>
      </c>
      <c r="AY71">
        <v>1</v>
      </c>
      <c r="AZ71">
        <v>0</v>
      </c>
      <c r="BA71">
        <v>70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ROUND(Y71*Source!I121,7)</f>
        <v>96.6</v>
      </c>
      <c r="CY71">
        <f>AD71</f>
        <v>0</v>
      </c>
      <c r="CZ71">
        <f>AH71</f>
        <v>0</v>
      </c>
      <c r="DA71">
        <f>AL71</f>
        <v>1</v>
      </c>
      <c r="DB71">
        <f t="shared" si="26"/>
        <v>0</v>
      </c>
      <c r="DC71">
        <f t="shared" si="27"/>
        <v>0</v>
      </c>
      <c r="DD71" t="s">
        <v>3</v>
      </c>
      <c r="DE71" t="s">
        <v>3</v>
      </c>
      <c r="DF71">
        <f t="shared" si="35"/>
        <v>0</v>
      </c>
      <c r="DG71">
        <f t="shared" si="32"/>
        <v>0</v>
      </c>
      <c r="DH71">
        <f t="shared" si="33"/>
        <v>0</v>
      </c>
      <c r="DI71">
        <f t="shared" si="34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ROW(Source!A121)</f>
        <v>121</v>
      </c>
      <c r="B72">
        <v>78005709</v>
      </c>
      <c r="C72">
        <v>78007156</v>
      </c>
      <c r="D72">
        <v>73593293</v>
      </c>
      <c r="E72">
        <v>1</v>
      </c>
      <c r="F72">
        <v>1</v>
      </c>
      <c r="G72">
        <v>1</v>
      </c>
      <c r="H72">
        <v>2</v>
      </c>
      <c r="I72" t="s">
        <v>341</v>
      </c>
      <c r="J72" t="s">
        <v>342</v>
      </c>
      <c r="K72" t="s">
        <v>343</v>
      </c>
      <c r="L72">
        <v>1368</v>
      </c>
      <c r="N72">
        <v>1011</v>
      </c>
      <c r="O72" t="s">
        <v>332</v>
      </c>
      <c r="P72" t="s">
        <v>332</v>
      </c>
      <c r="Q72">
        <v>1</v>
      </c>
      <c r="W72">
        <v>0</v>
      </c>
      <c r="X72">
        <v>120049020</v>
      </c>
      <c r="Y72">
        <f t="shared" si="25"/>
        <v>0.94</v>
      </c>
      <c r="AA72">
        <v>0</v>
      </c>
      <c r="AB72">
        <v>5900.75</v>
      </c>
      <c r="AC72">
        <v>1865.9</v>
      </c>
      <c r="AD72">
        <v>0</v>
      </c>
      <c r="AE72">
        <v>0</v>
      </c>
      <c r="AF72">
        <v>4758.67</v>
      </c>
      <c r="AG72">
        <v>1865.9</v>
      </c>
      <c r="AH72">
        <v>0</v>
      </c>
      <c r="AI72">
        <v>1</v>
      </c>
      <c r="AJ72">
        <v>1.24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0.94</v>
      </c>
      <c r="AU72" t="s">
        <v>3</v>
      </c>
      <c r="AV72">
        <v>1</v>
      </c>
      <c r="AW72">
        <v>2</v>
      </c>
      <c r="AX72">
        <v>78007173</v>
      </c>
      <c r="AY72">
        <v>1</v>
      </c>
      <c r="AZ72">
        <v>0</v>
      </c>
      <c r="BA72">
        <v>71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4473.1498000000001</v>
      </c>
      <c r="BL72">
        <v>1753.9459999999999</v>
      </c>
      <c r="BM72">
        <v>0</v>
      </c>
      <c r="BN72">
        <v>0</v>
      </c>
      <c r="BO72">
        <v>1.88</v>
      </c>
      <c r="BP72">
        <v>1</v>
      </c>
      <c r="BQ72">
        <v>0</v>
      </c>
      <c r="BR72">
        <v>4473.1498000000001</v>
      </c>
      <c r="BS72">
        <v>1753.9459999999999</v>
      </c>
      <c r="BT72">
        <v>0</v>
      </c>
      <c r="BU72">
        <v>0</v>
      </c>
      <c r="BV72">
        <v>1.88</v>
      </c>
      <c r="BW72">
        <v>1</v>
      </c>
      <c r="CV72">
        <v>0</v>
      </c>
      <c r="CW72">
        <f>ROUND(Y72*Source!I121*DO72,7)</f>
        <v>52.64</v>
      </c>
      <c r="CX72">
        <f>ROUND(Y72*Source!I121,7)</f>
        <v>26.32</v>
      </c>
      <c r="CY72">
        <f t="shared" ref="CY72:CY78" si="36">AB72</f>
        <v>5900.75</v>
      </c>
      <c r="CZ72">
        <f t="shared" ref="CZ72:CZ78" si="37">AF72</f>
        <v>4758.67</v>
      </c>
      <c r="DA72">
        <f t="shared" ref="DA72:DA78" si="38">AJ72</f>
        <v>1.24</v>
      </c>
      <c r="DB72">
        <f t="shared" si="26"/>
        <v>4473.1499999999996</v>
      </c>
      <c r="DC72">
        <f t="shared" si="27"/>
        <v>1753.95</v>
      </c>
      <c r="DD72" t="s">
        <v>3</v>
      </c>
      <c r="DE72" t="s">
        <v>3</v>
      </c>
      <c r="DF72">
        <f t="shared" si="35"/>
        <v>0</v>
      </c>
      <c r="DG72">
        <f>ROUND(ROUND(AF72*AJ72,2)*CX72,2)</f>
        <v>155307.74</v>
      </c>
      <c r="DH72">
        <f t="shared" si="33"/>
        <v>49110.49</v>
      </c>
      <c r="DI72">
        <f t="shared" si="34"/>
        <v>0</v>
      </c>
      <c r="DJ72">
        <f t="shared" ref="DJ72:DJ78" si="39">DG72+DH72</f>
        <v>204418.22999999998</v>
      </c>
      <c r="DK72">
        <v>0</v>
      </c>
      <c r="DL72" t="s">
        <v>333</v>
      </c>
      <c r="DM72">
        <v>5</v>
      </c>
      <c r="DN72" t="s">
        <v>326</v>
      </c>
      <c r="DO72">
        <v>2</v>
      </c>
    </row>
    <row r="73" spans="1:119" x14ac:dyDescent="0.25">
      <c r="A73">
        <f>ROW(Source!A121)</f>
        <v>121</v>
      </c>
      <c r="B73">
        <v>78005709</v>
      </c>
      <c r="C73">
        <v>78007156</v>
      </c>
      <c r="D73">
        <v>73593363</v>
      </c>
      <c r="E73">
        <v>1</v>
      </c>
      <c r="F73">
        <v>1</v>
      </c>
      <c r="G73">
        <v>1</v>
      </c>
      <c r="H73">
        <v>2</v>
      </c>
      <c r="I73" t="s">
        <v>346</v>
      </c>
      <c r="J73" t="s">
        <v>347</v>
      </c>
      <c r="K73" t="s">
        <v>348</v>
      </c>
      <c r="L73">
        <v>1368</v>
      </c>
      <c r="N73">
        <v>1011</v>
      </c>
      <c r="O73" t="s">
        <v>332</v>
      </c>
      <c r="P73" t="s">
        <v>332</v>
      </c>
      <c r="Q73">
        <v>1</v>
      </c>
      <c r="W73">
        <v>0</v>
      </c>
      <c r="X73">
        <v>639918019</v>
      </c>
      <c r="Y73">
        <f t="shared" si="25"/>
        <v>0.02</v>
      </c>
      <c r="AA73">
        <v>0</v>
      </c>
      <c r="AB73">
        <v>1626.29</v>
      </c>
      <c r="AC73">
        <v>1090.46</v>
      </c>
      <c r="AD73">
        <v>0</v>
      </c>
      <c r="AE73">
        <v>0</v>
      </c>
      <c r="AF73">
        <v>1626.29</v>
      </c>
      <c r="AG73">
        <v>1090.46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0.02</v>
      </c>
      <c r="AU73" t="s">
        <v>3</v>
      </c>
      <c r="AV73">
        <v>1</v>
      </c>
      <c r="AW73">
        <v>2</v>
      </c>
      <c r="AX73">
        <v>78007174</v>
      </c>
      <c r="AY73">
        <v>1</v>
      </c>
      <c r="AZ73">
        <v>0</v>
      </c>
      <c r="BA73">
        <v>72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32.525799999999997</v>
      </c>
      <c r="BL73">
        <v>21.809200000000001</v>
      </c>
      <c r="BM73">
        <v>0</v>
      </c>
      <c r="BN73">
        <v>0</v>
      </c>
      <c r="BO73">
        <v>0.02</v>
      </c>
      <c r="BP73">
        <v>1</v>
      </c>
      <c r="BQ73">
        <v>0</v>
      </c>
      <c r="BR73">
        <v>32.525799999999997</v>
      </c>
      <c r="BS73">
        <v>21.809200000000001</v>
      </c>
      <c r="BT73">
        <v>0</v>
      </c>
      <c r="BU73">
        <v>0</v>
      </c>
      <c r="BV73">
        <v>0.02</v>
      </c>
      <c r="BW73">
        <v>1</v>
      </c>
      <c r="CV73">
        <v>0</v>
      </c>
      <c r="CW73">
        <f>ROUND(Y73*Source!I121*DO73,7)</f>
        <v>0.56000000000000005</v>
      </c>
      <c r="CX73">
        <f>ROUND(Y73*Source!I121,7)</f>
        <v>0.56000000000000005</v>
      </c>
      <c r="CY73">
        <f t="shared" si="36"/>
        <v>1626.29</v>
      </c>
      <c r="CZ73">
        <f t="shared" si="37"/>
        <v>1626.29</v>
      </c>
      <c r="DA73">
        <f t="shared" si="38"/>
        <v>1</v>
      </c>
      <c r="DB73">
        <f t="shared" si="26"/>
        <v>32.53</v>
      </c>
      <c r="DC73">
        <f t="shared" si="27"/>
        <v>21.81</v>
      </c>
      <c r="DD73" t="s">
        <v>3</v>
      </c>
      <c r="DE73" t="s">
        <v>3</v>
      </c>
      <c r="DF73">
        <f t="shared" si="35"/>
        <v>0</v>
      </c>
      <c r="DG73">
        <f>ROUND(ROUND(AF73,2)*CX73,2)</f>
        <v>910.72</v>
      </c>
      <c r="DH73">
        <f t="shared" si="33"/>
        <v>610.66</v>
      </c>
      <c r="DI73">
        <f t="shared" si="34"/>
        <v>0</v>
      </c>
      <c r="DJ73">
        <f t="shared" si="39"/>
        <v>1521.38</v>
      </c>
      <c r="DK73">
        <v>1</v>
      </c>
      <c r="DL73" t="s">
        <v>349</v>
      </c>
      <c r="DM73">
        <v>6</v>
      </c>
      <c r="DN73" t="s">
        <v>326</v>
      </c>
      <c r="DO73">
        <v>1</v>
      </c>
    </row>
    <row r="74" spans="1:119" x14ac:dyDescent="0.25">
      <c r="A74">
        <f>ROW(Source!A121)</f>
        <v>121</v>
      </c>
      <c r="B74">
        <v>78005709</v>
      </c>
      <c r="C74">
        <v>78007156</v>
      </c>
      <c r="D74">
        <v>73593634</v>
      </c>
      <c r="E74">
        <v>1</v>
      </c>
      <c r="F74">
        <v>1</v>
      </c>
      <c r="G74">
        <v>1</v>
      </c>
      <c r="H74">
        <v>2</v>
      </c>
      <c r="I74" t="s">
        <v>350</v>
      </c>
      <c r="J74" t="s">
        <v>351</v>
      </c>
      <c r="K74" t="s">
        <v>352</v>
      </c>
      <c r="L74">
        <v>1368</v>
      </c>
      <c r="N74">
        <v>1011</v>
      </c>
      <c r="O74" t="s">
        <v>332</v>
      </c>
      <c r="P74" t="s">
        <v>332</v>
      </c>
      <c r="Q74">
        <v>1</v>
      </c>
      <c r="W74">
        <v>0</v>
      </c>
      <c r="X74">
        <v>141249792</v>
      </c>
      <c r="Y74">
        <f t="shared" si="25"/>
        <v>0.94</v>
      </c>
      <c r="AA74">
        <v>0</v>
      </c>
      <c r="AB74">
        <v>1867.88</v>
      </c>
      <c r="AC74">
        <v>932.95</v>
      </c>
      <c r="AD74">
        <v>0</v>
      </c>
      <c r="AE74">
        <v>0</v>
      </c>
      <c r="AF74">
        <v>1459.28</v>
      </c>
      <c r="AG74">
        <v>932.95</v>
      </c>
      <c r="AH74">
        <v>0</v>
      </c>
      <c r="AI74">
        <v>1</v>
      </c>
      <c r="AJ74">
        <v>1.28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0.94</v>
      </c>
      <c r="AU74" t="s">
        <v>3</v>
      </c>
      <c r="AV74">
        <v>1</v>
      </c>
      <c r="AW74">
        <v>2</v>
      </c>
      <c r="AX74">
        <v>78007175</v>
      </c>
      <c r="AY74">
        <v>1</v>
      </c>
      <c r="AZ74">
        <v>0</v>
      </c>
      <c r="BA74">
        <v>73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1371.7231999999999</v>
      </c>
      <c r="BL74">
        <v>876.97299999999996</v>
      </c>
      <c r="BM74">
        <v>0</v>
      </c>
      <c r="BN74">
        <v>0</v>
      </c>
      <c r="BO74">
        <v>0.94</v>
      </c>
      <c r="BP74">
        <v>1</v>
      </c>
      <c r="BQ74">
        <v>0</v>
      </c>
      <c r="BR74">
        <v>1371.7231999999999</v>
      </c>
      <c r="BS74">
        <v>876.97299999999996</v>
      </c>
      <c r="BT74">
        <v>0</v>
      </c>
      <c r="BU74">
        <v>0</v>
      </c>
      <c r="BV74">
        <v>0.94</v>
      </c>
      <c r="BW74">
        <v>1</v>
      </c>
      <c r="CV74">
        <v>0</v>
      </c>
      <c r="CW74">
        <f>ROUND(Y74*Source!I121*DO74,7)</f>
        <v>26.32</v>
      </c>
      <c r="CX74">
        <f>ROUND(Y74*Source!I121,7)</f>
        <v>26.32</v>
      </c>
      <c r="CY74">
        <f t="shared" si="36"/>
        <v>1867.88</v>
      </c>
      <c r="CZ74">
        <f t="shared" si="37"/>
        <v>1459.28</v>
      </c>
      <c r="DA74">
        <f t="shared" si="38"/>
        <v>1.28</v>
      </c>
      <c r="DB74">
        <f t="shared" si="26"/>
        <v>1371.72</v>
      </c>
      <c r="DC74">
        <f t="shared" si="27"/>
        <v>876.97</v>
      </c>
      <c r="DD74" t="s">
        <v>3</v>
      </c>
      <c r="DE74" t="s">
        <v>3</v>
      </c>
      <c r="DF74">
        <f t="shared" si="35"/>
        <v>0</v>
      </c>
      <c r="DG74">
        <f>ROUND(ROUND(AF74*AJ74,2)*CX74,2)</f>
        <v>49162.6</v>
      </c>
      <c r="DH74">
        <f t="shared" si="33"/>
        <v>24555.24</v>
      </c>
      <c r="DI74">
        <f t="shared" si="34"/>
        <v>0</v>
      </c>
      <c r="DJ74">
        <f t="shared" si="39"/>
        <v>73717.84</v>
      </c>
      <c r="DK74">
        <v>0</v>
      </c>
      <c r="DL74" t="s">
        <v>333</v>
      </c>
      <c r="DM74">
        <v>5</v>
      </c>
      <c r="DN74" t="s">
        <v>326</v>
      </c>
      <c r="DO74">
        <v>1</v>
      </c>
    </row>
    <row r="75" spans="1:119" x14ac:dyDescent="0.25">
      <c r="A75">
        <f>ROW(Source!A121)</f>
        <v>121</v>
      </c>
      <c r="B75">
        <v>78005709</v>
      </c>
      <c r="C75">
        <v>78007156</v>
      </c>
      <c r="D75">
        <v>73594008</v>
      </c>
      <c r="E75">
        <v>1</v>
      </c>
      <c r="F75">
        <v>1</v>
      </c>
      <c r="G75">
        <v>1</v>
      </c>
      <c r="H75">
        <v>2</v>
      </c>
      <c r="I75" t="s">
        <v>353</v>
      </c>
      <c r="J75" t="s">
        <v>354</v>
      </c>
      <c r="K75" t="s">
        <v>355</v>
      </c>
      <c r="L75">
        <v>1368</v>
      </c>
      <c r="N75">
        <v>1011</v>
      </c>
      <c r="O75" t="s">
        <v>332</v>
      </c>
      <c r="P75" t="s">
        <v>332</v>
      </c>
      <c r="Q75">
        <v>1</v>
      </c>
      <c r="W75">
        <v>0</v>
      </c>
      <c r="X75">
        <v>-1570822698</v>
      </c>
      <c r="Y75">
        <f t="shared" si="25"/>
        <v>0.34</v>
      </c>
      <c r="AA75">
        <v>0</v>
      </c>
      <c r="AB75">
        <v>1103.3499999999999</v>
      </c>
      <c r="AC75">
        <v>932.95</v>
      </c>
      <c r="AD75">
        <v>0</v>
      </c>
      <c r="AE75">
        <v>0</v>
      </c>
      <c r="AF75">
        <v>994.01</v>
      </c>
      <c r="AG75">
        <v>932.95</v>
      </c>
      <c r="AH75">
        <v>0</v>
      </c>
      <c r="AI75">
        <v>1</v>
      </c>
      <c r="AJ75">
        <v>1.1100000000000001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0.34</v>
      </c>
      <c r="AU75" t="s">
        <v>3</v>
      </c>
      <c r="AV75">
        <v>1</v>
      </c>
      <c r="AW75">
        <v>2</v>
      </c>
      <c r="AX75">
        <v>78007176</v>
      </c>
      <c r="AY75">
        <v>1</v>
      </c>
      <c r="AZ75">
        <v>0</v>
      </c>
      <c r="BA75">
        <v>74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337.96340000000004</v>
      </c>
      <c r="BL75">
        <v>317.20300000000003</v>
      </c>
      <c r="BM75">
        <v>0</v>
      </c>
      <c r="BN75">
        <v>0</v>
      </c>
      <c r="BO75">
        <v>0.34</v>
      </c>
      <c r="BP75">
        <v>1</v>
      </c>
      <c r="BQ75">
        <v>0</v>
      </c>
      <c r="BR75">
        <v>337.96340000000004</v>
      </c>
      <c r="BS75">
        <v>317.20300000000003</v>
      </c>
      <c r="BT75">
        <v>0</v>
      </c>
      <c r="BU75">
        <v>0</v>
      </c>
      <c r="BV75">
        <v>0.34</v>
      </c>
      <c r="BW75">
        <v>1</v>
      </c>
      <c r="CV75">
        <v>0</v>
      </c>
      <c r="CW75">
        <f>ROUND(Y75*Source!I121*DO75,7)</f>
        <v>9.52</v>
      </c>
      <c r="CX75">
        <f>ROUND(Y75*Source!I121,7)</f>
        <v>9.52</v>
      </c>
      <c r="CY75">
        <f t="shared" si="36"/>
        <v>1103.3499999999999</v>
      </c>
      <c r="CZ75">
        <f t="shared" si="37"/>
        <v>994.01</v>
      </c>
      <c r="DA75">
        <f t="shared" si="38"/>
        <v>1.1100000000000001</v>
      </c>
      <c r="DB75">
        <f t="shared" si="26"/>
        <v>337.96</v>
      </c>
      <c r="DC75">
        <f t="shared" si="27"/>
        <v>317.2</v>
      </c>
      <c r="DD75" t="s">
        <v>3</v>
      </c>
      <c r="DE75" t="s">
        <v>3</v>
      </c>
      <c r="DF75">
        <f t="shared" si="35"/>
        <v>0</v>
      </c>
      <c r="DG75">
        <f>ROUND(ROUND(AF75*AJ75,2)*CX75,2)</f>
        <v>10503.89</v>
      </c>
      <c r="DH75">
        <f t="shared" si="33"/>
        <v>8881.68</v>
      </c>
      <c r="DI75">
        <f t="shared" si="34"/>
        <v>0</v>
      </c>
      <c r="DJ75">
        <f t="shared" si="39"/>
        <v>19385.57</v>
      </c>
      <c r="DK75">
        <v>0</v>
      </c>
      <c r="DL75" t="s">
        <v>333</v>
      </c>
      <c r="DM75">
        <v>5</v>
      </c>
      <c r="DN75" t="s">
        <v>326</v>
      </c>
      <c r="DO75">
        <v>1</v>
      </c>
    </row>
    <row r="76" spans="1:119" x14ac:dyDescent="0.25">
      <c r="A76">
        <f>ROW(Source!A121)</f>
        <v>121</v>
      </c>
      <c r="B76">
        <v>78005709</v>
      </c>
      <c r="C76">
        <v>78007156</v>
      </c>
      <c r="D76">
        <v>73594228</v>
      </c>
      <c r="E76">
        <v>1</v>
      </c>
      <c r="F76">
        <v>1</v>
      </c>
      <c r="G76">
        <v>1</v>
      </c>
      <c r="H76">
        <v>2</v>
      </c>
      <c r="I76" t="s">
        <v>356</v>
      </c>
      <c r="J76" t="s">
        <v>357</v>
      </c>
      <c r="K76" t="s">
        <v>358</v>
      </c>
      <c r="L76">
        <v>1368</v>
      </c>
      <c r="N76">
        <v>1011</v>
      </c>
      <c r="O76" t="s">
        <v>332</v>
      </c>
      <c r="P76" t="s">
        <v>332</v>
      </c>
      <c r="Q76">
        <v>1</v>
      </c>
      <c r="W76">
        <v>0</v>
      </c>
      <c r="X76">
        <v>370140324</v>
      </c>
      <c r="Y76">
        <f t="shared" si="25"/>
        <v>0.16</v>
      </c>
      <c r="AA76">
        <v>0</v>
      </c>
      <c r="AB76">
        <v>1455.91</v>
      </c>
      <c r="AC76">
        <v>811.79</v>
      </c>
      <c r="AD76">
        <v>0</v>
      </c>
      <c r="AE76">
        <v>0</v>
      </c>
      <c r="AF76">
        <v>1455.91</v>
      </c>
      <c r="AG76">
        <v>811.79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</v>
      </c>
      <c r="AV76">
        <v>1</v>
      </c>
      <c r="AW76">
        <v>2</v>
      </c>
      <c r="AX76">
        <v>78007177</v>
      </c>
      <c r="AY76">
        <v>1</v>
      </c>
      <c r="AZ76">
        <v>0</v>
      </c>
      <c r="BA76">
        <v>75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232.94560000000001</v>
      </c>
      <c r="BL76">
        <v>129.88640000000001</v>
      </c>
      <c r="BM76">
        <v>0</v>
      </c>
      <c r="BN76">
        <v>0</v>
      </c>
      <c r="BO76">
        <v>0.16</v>
      </c>
      <c r="BP76">
        <v>1</v>
      </c>
      <c r="BQ76">
        <v>0</v>
      </c>
      <c r="BR76">
        <v>232.94560000000001</v>
      </c>
      <c r="BS76">
        <v>129.88640000000001</v>
      </c>
      <c r="BT76">
        <v>0</v>
      </c>
      <c r="BU76">
        <v>0</v>
      </c>
      <c r="BV76">
        <v>0.16</v>
      </c>
      <c r="BW76">
        <v>1</v>
      </c>
      <c r="CV76">
        <v>0</v>
      </c>
      <c r="CW76">
        <f>ROUND(Y76*Source!I121*DO76,7)</f>
        <v>4.4800000000000004</v>
      </c>
      <c r="CX76">
        <f>ROUND(Y76*Source!I121,7)</f>
        <v>4.4800000000000004</v>
      </c>
      <c r="CY76">
        <f t="shared" si="36"/>
        <v>1455.91</v>
      </c>
      <c r="CZ76">
        <f t="shared" si="37"/>
        <v>1455.91</v>
      </c>
      <c r="DA76">
        <f t="shared" si="38"/>
        <v>1</v>
      </c>
      <c r="DB76">
        <f t="shared" si="26"/>
        <v>232.95</v>
      </c>
      <c r="DC76">
        <f t="shared" si="27"/>
        <v>129.88999999999999</v>
      </c>
      <c r="DD76" t="s">
        <v>3</v>
      </c>
      <c r="DE76" t="s">
        <v>3</v>
      </c>
      <c r="DF76">
        <f t="shared" si="35"/>
        <v>0</v>
      </c>
      <c r="DG76">
        <f>ROUND(ROUND(AF76,2)*CX76,2)</f>
        <v>6522.48</v>
      </c>
      <c r="DH76">
        <f t="shared" si="33"/>
        <v>3636.82</v>
      </c>
      <c r="DI76">
        <f t="shared" si="34"/>
        <v>0</v>
      </c>
      <c r="DJ76">
        <f t="shared" si="39"/>
        <v>10159.299999999999</v>
      </c>
      <c r="DK76">
        <v>1</v>
      </c>
      <c r="DL76" t="s">
        <v>359</v>
      </c>
      <c r="DM76">
        <v>4</v>
      </c>
      <c r="DN76" t="s">
        <v>326</v>
      </c>
      <c r="DO76">
        <v>1</v>
      </c>
    </row>
    <row r="77" spans="1:119" x14ac:dyDescent="0.25">
      <c r="A77">
        <f>ROW(Source!A121)</f>
        <v>121</v>
      </c>
      <c r="B77">
        <v>78005709</v>
      </c>
      <c r="C77">
        <v>78007156</v>
      </c>
      <c r="D77">
        <v>73594497</v>
      </c>
      <c r="E77">
        <v>1</v>
      </c>
      <c r="F77">
        <v>1</v>
      </c>
      <c r="G77">
        <v>1</v>
      </c>
      <c r="H77">
        <v>2</v>
      </c>
      <c r="I77" t="s">
        <v>360</v>
      </c>
      <c r="J77" t="s">
        <v>361</v>
      </c>
      <c r="K77" t="s">
        <v>362</v>
      </c>
      <c r="L77">
        <v>1368</v>
      </c>
      <c r="N77">
        <v>1011</v>
      </c>
      <c r="O77" t="s">
        <v>332</v>
      </c>
      <c r="P77" t="s">
        <v>332</v>
      </c>
      <c r="Q77">
        <v>1</v>
      </c>
      <c r="W77">
        <v>0</v>
      </c>
      <c r="X77">
        <v>-814683080</v>
      </c>
      <c r="Y77">
        <f t="shared" si="25"/>
        <v>0.11</v>
      </c>
      <c r="AA77">
        <v>0</v>
      </c>
      <c r="AB77">
        <v>1383.42</v>
      </c>
      <c r="AC77">
        <v>1090.46</v>
      </c>
      <c r="AD77">
        <v>0</v>
      </c>
      <c r="AE77">
        <v>0</v>
      </c>
      <c r="AF77">
        <v>1002.48</v>
      </c>
      <c r="AG77">
        <v>1090.46</v>
      </c>
      <c r="AH77">
        <v>0</v>
      </c>
      <c r="AI77">
        <v>1</v>
      </c>
      <c r="AJ77">
        <v>1.38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0.11</v>
      </c>
      <c r="AU77" t="s">
        <v>3</v>
      </c>
      <c r="AV77">
        <v>1</v>
      </c>
      <c r="AW77">
        <v>2</v>
      </c>
      <c r="AX77">
        <v>78007178</v>
      </c>
      <c r="AY77">
        <v>1</v>
      </c>
      <c r="AZ77">
        <v>0</v>
      </c>
      <c r="BA77">
        <v>76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110.2728</v>
      </c>
      <c r="BL77">
        <v>119.95060000000001</v>
      </c>
      <c r="BM77">
        <v>0</v>
      </c>
      <c r="BN77">
        <v>0</v>
      </c>
      <c r="BO77">
        <v>0.11</v>
      </c>
      <c r="BP77">
        <v>1</v>
      </c>
      <c r="BQ77">
        <v>0</v>
      </c>
      <c r="BR77">
        <v>110.2728</v>
      </c>
      <c r="BS77">
        <v>119.95060000000001</v>
      </c>
      <c r="BT77">
        <v>0</v>
      </c>
      <c r="BU77">
        <v>0</v>
      </c>
      <c r="BV77">
        <v>0.11</v>
      </c>
      <c r="BW77">
        <v>1</v>
      </c>
      <c r="CV77">
        <v>0</v>
      </c>
      <c r="CW77">
        <f>ROUND(Y77*Source!I121*DO77,7)</f>
        <v>3.08</v>
      </c>
      <c r="CX77">
        <f>ROUND(Y77*Source!I121,7)</f>
        <v>3.08</v>
      </c>
      <c r="CY77">
        <f t="shared" si="36"/>
        <v>1383.42</v>
      </c>
      <c r="CZ77">
        <f t="shared" si="37"/>
        <v>1002.48</v>
      </c>
      <c r="DA77">
        <f t="shared" si="38"/>
        <v>1.38</v>
      </c>
      <c r="DB77">
        <f t="shared" si="26"/>
        <v>110.27</v>
      </c>
      <c r="DC77">
        <f t="shared" si="27"/>
        <v>119.95</v>
      </c>
      <c r="DD77" t="s">
        <v>3</v>
      </c>
      <c r="DE77" t="s">
        <v>3</v>
      </c>
      <c r="DF77">
        <f t="shared" si="35"/>
        <v>0</v>
      </c>
      <c r="DG77">
        <f>ROUND(ROUND(AF77*AJ77,2)*CX77,2)</f>
        <v>4260.93</v>
      </c>
      <c r="DH77">
        <f t="shared" si="33"/>
        <v>3358.62</v>
      </c>
      <c r="DI77">
        <f t="shared" si="34"/>
        <v>0</v>
      </c>
      <c r="DJ77">
        <f t="shared" si="39"/>
        <v>7619.55</v>
      </c>
      <c r="DK77">
        <v>0</v>
      </c>
      <c r="DL77" t="s">
        <v>349</v>
      </c>
      <c r="DM77">
        <v>6</v>
      </c>
      <c r="DN77" t="s">
        <v>326</v>
      </c>
      <c r="DO77">
        <v>1</v>
      </c>
    </row>
    <row r="78" spans="1:119" x14ac:dyDescent="0.25">
      <c r="A78">
        <f>ROW(Source!A121)</f>
        <v>121</v>
      </c>
      <c r="B78">
        <v>78005709</v>
      </c>
      <c r="C78">
        <v>78007156</v>
      </c>
      <c r="D78">
        <v>73594612</v>
      </c>
      <c r="E78">
        <v>1</v>
      </c>
      <c r="F78">
        <v>1</v>
      </c>
      <c r="G78">
        <v>1</v>
      </c>
      <c r="H78">
        <v>2</v>
      </c>
      <c r="I78" t="s">
        <v>363</v>
      </c>
      <c r="J78" t="s">
        <v>364</v>
      </c>
      <c r="K78" t="s">
        <v>365</v>
      </c>
      <c r="L78">
        <v>1368</v>
      </c>
      <c r="N78">
        <v>1011</v>
      </c>
      <c r="O78" t="s">
        <v>332</v>
      </c>
      <c r="P78" t="s">
        <v>332</v>
      </c>
      <c r="Q78">
        <v>1</v>
      </c>
      <c r="W78">
        <v>0</v>
      </c>
      <c r="X78">
        <v>-1839460643</v>
      </c>
      <c r="Y78">
        <f t="shared" si="25"/>
        <v>0.16</v>
      </c>
      <c r="AA78">
        <v>0</v>
      </c>
      <c r="AB78">
        <v>49.03</v>
      </c>
      <c r="AC78">
        <v>0</v>
      </c>
      <c r="AD78">
        <v>0</v>
      </c>
      <c r="AE78">
        <v>0</v>
      </c>
      <c r="AF78">
        <v>49.03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</v>
      </c>
      <c r="AV78">
        <v>1</v>
      </c>
      <c r="AW78">
        <v>2</v>
      </c>
      <c r="AX78">
        <v>78007179</v>
      </c>
      <c r="AY78">
        <v>1</v>
      </c>
      <c r="AZ78">
        <v>0</v>
      </c>
      <c r="BA78">
        <v>77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7.8448000000000002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7.8448000000000002</v>
      </c>
      <c r="BS78">
        <v>0</v>
      </c>
      <c r="BT78">
        <v>0</v>
      </c>
      <c r="BU78">
        <v>0</v>
      </c>
      <c r="BV78">
        <v>0</v>
      </c>
      <c r="BW78">
        <v>1</v>
      </c>
      <c r="CV78">
        <v>0</v>
      </c>
      <c r="CW78">
        <f>ROUND(Y78*Source!I121*DO78,7)</f>
        <v>0</v>
      </c>
      <c r="CX78">
        <f>ROUND(Y78*Source!I121,7)</f>
        <v>4.4800000000000004</v>
      </c>
      <c r="CY78">
        <f t="shared" si="36"/>
        <v>49.03</v>
      </c>
      <c r="CZ78">
        <f t="shared" si="37"/>
        <v>49.03</v>
      </c>
      <c r="DA78">
        <f t="shared" si="38"/>
        <v>1</v>
      </c>
      <c r="DB78">
        <f t="shared" si="26"/>
        <v>7.84</v>
      </c>
      <c r="DC78">
        <f t="shared" si="27"/>
        <v>0</v>
      </c>
      <c r="DD78" t="s">
        <v>3</v>
      </c>
      <c r="DE78" t="s">
        <v>3</v>
      </c>
      <c r="DF78">
        <f t="shared" si="35"/>
        <v>0</v>
      </c>
      <c r="DG78">
        <f t="shared" ref="DG78:DG84" si="40">ROUND(ROUND(AF78,2)*CX78,2)</f>
        <v>219.65</v>
      </c>
      <c r="DH78">
        <f t="shared" si="33"/>
        <v>0</v>
      </c>
      <c r="DI78">
        <f t="shared" si="34"/>
        <v>0</v>
      </c>
      <c r="DJ78">
        <f t="shared" si="39"/>
        <v>219.65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ROW(Source!A121)</f>
        <v>121</v>
      </c>
      <c r="B79">
        <v>78005709</v>
      </c>
      <c r="C79">
        <v>78007156</v>
      </c>
      <c r="D79">
        <v>73658977</v>
      </c>
      <c r="E79">
        <v>1</v>
      </c>
      <c r="F79">
        <v>1</v>
      </c>
      <c r="G79">
        <v>1</v>
      </c>
      <c r="H79">
        <v>3</v>
      </c>
      <c r="I79" t="s">
        <v>366</v>
      </c>
      <c r="J79" t="s">
        <v>367</v>
      </c>
      <c r="K79" t="s">
        <v>368</v>
      </c>
      <c r="L79">
        <v>1346</v>
      </c>
      <c r="N79">
        <v>1009</v>
      </c>
      <c r="O79" t="s">
        <v>125</v>
      </c>
      <c r="P79" t="s">
        <v>125</v>
      </c>
      <c r="Q79">
        <v>1</v>
      </c>
      <c r="W79">
        <v>0</v>
      </c>
      <c r="X79">
        <v>-1967798455</v>
      </c>
      <c r="Y79">
        <f t="shared" si="25"/>
        <v>7.6380000000000003E-2</v>
      </c>
      <c r="AA79">
        <v>794.26</v>
      </c>
      <c r="AB79">
        <v>0</v>
      </c>
      <c r="AC79">
        <v>0</v>
      </c>
      <c r="AD79">
        <v>0</v>
      </c>
      <c r="AE79">
        <v>496.41</v>
      </c>
      <c r="AF79">
        <v>0</v>
      </c>
      <c r="AG79">
        <v>0</v>
      </c>
      <c r="AH79">
        <v>0</v>
      </c>
      <c r="AI79">
        <v>1.6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7.6380000000000003E-2</v>
      </c>
      <c r="AU79" t="s">
        <v>3</v>
      </c>
      <c r="AV79">
        <v>0</v>
      </c>
      <c r="AW79">
        <v>2</v>
      </c>
      <c r="AX79">
        <v>78007180</v>
      </c>
      <c r="AY79">
        <v>1</v>
      </c>
      <c r="AZ79">
        <v>0</v>
      </c>
      <c r="BA79">
        <v>78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37.915795800000005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37.915795800000005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v>0</v>
      </c>
      <c r="CX79">
        <f>ROUND(Y79*Source!I121,7)</f>
        <v>2.1386400000000001</v>
      </c>
      <c r="CY79">
        <f>AA79</f>
        <v>794.26</v>
      </c>
      <c r="CZ79">
        <f>AE79</f>
        <v>496.41</v>
      </c>
      <c r="DA79">
        <f>AI79</f>
        <v>1.6</v>
      </c>
      <c r="DB79">
        <f t="shared" si="26"/>
        <v>37.92</v>
      </c>
      <c r="DC79">
        <f t="shared" si="27"/>
        <v>0</v>
      </c>
      <c r="DD79" t="s">
        <v>3</v>
      </c>
      <c r="DE79" t="s">
        <v>3</v>
      </c>
      <c r="DF79">
        <f>ROUND(ROUND(AE79*AI79,2)*CX79,2)</f>
        <v>1698.64</v>
      </c>
      <c r="DG79">
        <f t="shared" si="40"/>
        <v>0</v>
      </c>
      <c r="DH79">
        <f t="shared" si="33"/>
        <v>0</v>
      </c>
      <c r="DI79">
        <f t="shared" si="34"/>
        <v>0</v>
      </c>
      <c r="DJ79">
        <f>DF79</f>
        <v>1698.64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ROW(Source!A121)</f>
        <v>121</v>
      </c>
      <c r="B80">
        <v>78005709</v>
      </c>
      <c r="C80">
        <v>78007156</v>
      </c>
      <c r="D80">
        <v>73659184</v>
      </c>
      <c r="E80">
        <v>1</v>
      </c>
      <c r="F80">
        <v>1</v>
      </c>
      <c r="G80">
        <v>1</v>
      </c>
      <c r="H80">
        <v>3</v>
      </c>
      <c r="I80" t="s">
        <v>369</v>
      </c>
      <c r="J80" t="s">
        <v>370</v>
      </c>
      <c r="K80" t="s">
        <v>371</v>
      </c>
      <c r="L80">
        <v>1348</v>
      </c>
      <c r="N80">
        <v>1009</v>
      </c>
      <c r="O80" t="s">
        <v>119</v>
      </c>
      <c r="P80" t="s">
        <v>119</v>
      </c>
      <c r="Q80">
        <v>1000</v>
      </c>
      <c r="W80">
        <v>0</v>
      </c>
      <c r="X80">
        <v>92720555</v>
      </c>
      <c r="Y80">
        <f t="shared" si="25"/>
        <v>1.6800000000000001E-3</v>
      </c>
      <c r="AA80">
        <v>43019.42</v>
      </c>
      <c r="AB80">
        <v>0</v>
      </c>
      <c r="AC80">
        <v>0</v>
      </c>
      <c r="AD80">
        <v>0</v>
      </c>
      <c r="AE80">
        <v>30083.51</v>
      </c>
      <c r="AF80">
        <v>0</v>
      </c>
      <c r="AG80">
        <v>0</v>
      </c>
      <c r="AH80">
        <v>0</v>
      </c>
      <c r="AI80">
        <v>1.43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1.6800000000000001E-3</v>
      </c>
      <c r="AU80" t="s">
        <v>3</v>
      </c>
      <c r="AV80">
        <v>0</v>
      </c>
      <c r="AW80">
        <v>2</v>
      </c>
      <c r="AX80">
        <v>78007181</v>
      </c>
      <c r="AY80">
        <v>1</v>
      </c>
      <c r="AZ80">
        <v>0</v>
      </c>
      <c r="BA80">
        <v>79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50.5402968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50.5402968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ROUND(Y80*Source!I121,7)</f>
        <v>4.7039999999999998E-2</v>
      </c>
      <c r="CY80">
        <f>AA80</f>
        <v>43019.42</v>
      </c>
      <c r="CZ80">
        <f>AE80</f>
        <v>30083.51</v>
      </c>
      <c r="DA80">
        <f>AI80</f>
        <v>1.43</v>
      </c>
      <c r="DB80">
        <f t="shared" si="26"/>
        <v>50.54</v>
      </c>
      <c r="DC80">
        <f t="shared" si="27"/>
        <v>0</v>
      </c>
      <c r="DD80" t="s">
        <v>3</v>
      </c>
      <c r="DE80" t="s">
        <v>3</v>
      </c>
      <c r="DF80">
        <f>ROUND(ROUND(AE80*AI80,2)*CX80,2)</f>
        <v>2023.63</v>
      </c>
      <c r="DG80">
        <f t="shared" si="40"/>
        <v>0</v>
      </c>
      <c r="DH80">
        <f t="shared" si="33"/>
        <v>0</v>
      </c>
      <c r="DI80">
        <f t="shared" si="34"/>
        <v>0</v>
      </c>
      <c r="DJ80">
        <f>DF80</f>
        <v>2023.63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ROW(Source!A121)</f>
        <v>121</v>
      </c>
      <c r="B81">
        <v>78005709</v>
      </c>
      <c r="C81">
        <v>78007156</v>
      </c>
      <c r="D81">
        <v>73659477</v>
      </c>
      <c r="E81">
        <v>1</v>
      </c>
      <c r="F81">
        <v>1</v>
      </c>
      <c r="G81">
        <v>1</v>
      </c>
      <c r="H81">
        <v>3</v>
      </c>
      <c r="I81" t="s">
        <v>117</v>
      </c>
      <c r="J81" t="s">
        <v>120</v>
      </c>
      <c r="K81" t="s">
        <v>118</v>
      </c>
      <c r="L81">
        <v>1348</v>
      </c>
      <c r="N81">
        <v>1009</v>
      </c>
      <c r="O81" t="s">
        <v>119</v>
      </c>
      <c r="P81" t="s">
        <v>119</v>
      </c>
      <c r="Q81">
        <v>1000</v>
      </c>
      <c r="W81">
        <v>0</v>
      </c>
      <c r="X81">
        <v>-1591594887</v>
      </c>
      <c r="Y81">
        <f t="shared" si="25"/>
        <v>0.13200000000000001</v>
      </c>
      <c r="AA81">
        <v>14152.79</v>
      </c>
      <c r="AB81">
        <v>0</v>
      </c>
      <c r="AC81">
        <v>0</v>
      </c>
      <c r="AD81">
        <v>0</v>
      </c>
      <c r="AE81">
        <v>16456.73</v>
      </c>
      <c r="AF81">
        <v>0</v>
      </c>
      <c r="AG81">
        <v>0</v>
      </c>
      <c r="AH81">
        <v>0</v>
      </c>
      <c r="AI81">
        <v>0.86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0.13200000000000001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ROUND(Y81*Source!I121,7)</f>
        <v>3.6960000000000002</v>
      </c>
      <c r="CY81">
        <f>AA81</f>
        <v>14152.79</v>
      </c>
      <c r="CZ81">
        <f>AE81</f>
        <v>16456.73</v>
      </c>
      <c r="DA81">
        <f>AI81</f>
        <v>0.86</v>
      </c>
      <c r="DB81">
        <f t="shared" si="26"/>
        <v>2172.29</v>
      </c>
      <c r="DC81">
        <f t="shared" si="27"/>
        <v>0</v>
      </c>
      <c r="DD81" t="s">
        <v>3</v>
      </c>
      <c r="DE81" t="s">
        <v>3</v>
      </c>
      <c r="DF81">
        <f>ROUND(ROUND(AE81*AI81,2)*CX81,2)</f>
        <v>52308.71</v>
      </c>
      <c r="DG81">
        <f t="shared" si="40"/>
        <v>0</v>
      </c>
      <c r="DH81">
        <f t="shared" si="33"/>
        <v>0</v>
      </c>
      <c r="DI81">
        <f t="shared" si="34"/>
        <v>0</v>
      </c>
      <c r="DJ81">
        <f>DF81</f>
        <v>52308.71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ROW(Source!A121)</f>
        <v>121</v>
      </c>
      <c r="B82">
        <v>78005709</v>
      </c>
      <c r="C82">
        <v>78007156</v>
      </c>
      <c r="D82">
        <v>73659489</v>
      </c>
      <c r="E82">
        <v>1</v>
      </c>
      <c r="F82">
        <v>1</v>
      </c>
      <c r="G82">
        <v>1</v>
      </c>
      <c r="H82">
        <v>3</v>
      </c>
      <c r="I82" t="s">
        <v>123</v>
      </c>
      <c r="J82" t="s">
        <v>126</v>
      </c>
      <c r="K82" t="s">
        <v>124</v>
      </c>
      <c r="L82">
        <v>1346</v>
      </c>
      <c r="N82">
        <v>1009</v>
      </c>
      <c r="O82" t="s">
        <v>125</v>
      </c>
      <c r="P82" t="s">
        <v>125</v>
      </c>
      <c r="Q82">
        <v>1</v>
      </c>
      <c r="W82">
        <v>0</v>
      </c>
      <c r="X82">
        <v>-715723481</v>
      </c>
      <c r="Y82">
        <f t="shared" si="25"/>
        <v>6.58</v>
      </c>
      <c r="AA82">
        <v>736.86</v>
      </c>
      <c r="AB82">
        <v>0</v>
      </c>
      <c r="AC82">
        <v>0</v>
      </c>
      <c r="AD82">
        <v>0</v>
      </c>
      <c r="AE82">
        <v>695.15</v>
      </c>
      <c r="AF82">
        <v>0</v>
      </c>
      <c r="AG82">
        <v>0</v>
      </c>
      <c r="AH82">
        <v>0</v>
      </c>
      <c r="AI82">
        <v>1.06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6.58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ROUND(Y82*Source!I121,7)</f>
        <v>184.24</v>
      </c>
      <c r="CY82">
        <f>AA82</f>
        <v>736.86</v>
      </c>
      <c r="CZ82">
        <f>AE82</f>
        <v>695.15</v>
      </c>
      <c r="DA82">
        <f>AI82</f>
        <v>1.06</v>
      </c>
      <c r="DB82">
        <f t="shared" si="26"/>
        <v>4574.09</v>
      </c>
      <c r="DC82">
        <f t="shared" si="27"/>
        <v>0</v>
      </c>
      <c r="DD82" t="s">
        <v>3</v>
      </c>
      <c r="DE82" t="s">
        <v>3</v>
      </c>
      <c r="DF82">
        <f>ROUND(ROUND(AE82*AI82,2)*CX82,2)</f>
        <v>135759.09</v>
      </c>
      <c r="DG82">
        <f t="shared" si="40"/>
        <v>0</v>
      </c>
      <c r="DH82">
        <f t="shared" si="33"/>
        <v>0</v>
      </c>
      <c r="DI82">
        <f t="shared" si="34"/>
        <v>0</v>
      </c>
      <c r="DJ82">
        <f>DF82</f>
        <v>135759.09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ROW(Source!A121)</f>
        <v>121</v>
      </c>
      <c r="B83">
        <v>78005709</v>
      </c>
      <c r="C83">
        <v>78007156</v>
      </c>
      <c r="D83">
        <v>73661014</v>
      </c>
      <c r="E83">
        <v>1</v>
      </c>
      <c r="F83">
        <v>1</v>
      </c>
      <c r="G83">
        <v>1</v>
      </c>
      <c r="H83">
        <v>3</v>
      </c>
      <c r="I83" t="s">
        <v>372</v>
      </c>
      <c r="J83" t="s">
        <v>373</v>
      </c>
      <c r="K83" t="s">
        <v>374</v>
      </c>
      <c r="L83">
        <v>1339</v>
      </c>
      <c r="N83">
        <v>1007</v>
      </c>
      <c r="O83" t="s">
        <v>375</v>
      </c>
      <c r="P83" t="s">
        <v>375</v>
      </c>
      <c r="Q83">
        <v>1</v>
      </c>
      <c r="W83">
        <v>0</v>
      </c>
      <c r="X83">
        <v>1964556667</v>
      </c>
      <c r="Y83">
        <f t="shared" si="25"/>
        <v>2.16</v>
      </c>
      <c r="AA83">
        <v>31.78</v>
      </c>
      <c r="AB83">
        <v>0</v>
      </c>
      <c r="AC83">
        <v>0</v>
      </c>
      <c r="AD83">
        <v>0</v>
      </c>
      <c r="AE83">
        <v>35.71</v>
      </c>
      <c r="AF83">
        <v>0</v>
      </c>
      <c r="AG83">
        <v>0</v>
      </c>
      <c r="AH83">
        <v>0</v>
      </c>
      <c r="AI83">
        <v>0.89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2.16</v>
      </c>
      <c r="AU83" t="s">
        <v>3</v>
      </c>
      <c r="AV83">
        <v>0</v>
      </c>
      <c r="AW83">
        <v>2</v>
      </c>
      <c r="AX83">
        <v>78007184</v>
      </c>
      <c r="AY83">
        <v>1</v>
      </c>
      <c r="AZ83">
        <v>0</v>
      </c>
      <c r="BA83">
        <v>82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77.133600000000001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77.133600000000001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ROUND(Y83*Source!I121,7)</f>
        <v>60.48</v>
      </c>
      <c r="CY83">
        <f>AA83</f>
        <v>31.78</v>
      </c>
      <c r="CZ83">
        <f>AE83</f>
        <v>35.71</v>
      </c>
      <c r="DA83">
        <f>AI83</f>
        <v>0.89</v>
      </c>
      <c r="DB83">
        <f t="shared" si="26"/>
        <v>77.13</v>
      </c>
      <c r="DC83">
        <f t="shared" si="27"/>
        <v>0</v>
      </c>
      <c r="DD83" t="s">
        <v>3</v>
      </c>
      <c r="DE83" t="s">
        <v>3</v>
      </c>
      <c r="DF83">
        <f>ROUND(ROUND(AE83*AI83,2)*CX83,2)</f>
        <v>1922.05</v>
      </c>
      <c r="DG83">
        <f t="shared" si="40"/>
        <v>0</v>
      </c>
      <c r="DH83">
        <f t="shared" si="33"/>
        <v>0</v>
      </c>
      <c r="DI83">
        <f t="shared" si="34"/>
        <v>0</v>
      </c>
      <c r="DJ83">
        <f>DF83</f>
        <v>1922.05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ROW(Source!A125)</f>
        <v>125</v>
      </c>
      <c r="B84">
        <v>78005709</v>
      </c>
      <c r="C84">
        <v>78007188</v>
      </c>
      <c r="D84">
        <v>73586692</v>
      </c>
      <c r="E84">
        <v>117</v>
      </c>
      <c r="F84">
        <v>1</v>
      </c>
      <c r="G84">
        <v>1</v>
      </c>
      <c r="H84">
        <v>1</v>
      </c>
      <c r="I84" t="s">
        <v>376</v>
      </c>
      <c r="J84" t="s">
        <v>3</v>
      </c>
      <c r="K84" t="s">
        <v>377</v>
      </c>
      <c r="L84">
        <v>1191</v>
      </c>
      <c r="N84">
        <v>1013</v>
      </c>
      <c r="O84" t="s">
        <v>326</v>
      </c>
      <c r="P84" t="s">
        <v>326</v>
      </c>
      <c r="Q84">
        <v>1</v>
      </c>
      <c r="W84">
        <v>0</v>
      </c>
      <c r="X84">
        <v>1733635447</v>
      </c>
      <c r="Y84">
        <f>(AT84*ROUND((0.2+1),7))</f>
        <v>1.08</v>
      </c>
      <c r="AA84">
        <v>0</v>
      </c>
      <c r="AB84">
        <v>0</v>
      </c>
      <c r="AC84">
        <v>0</v>
      </c>
      <c r="AD84">
        <v>775.44</v>
      </c>
      <c r="AE84">
        <v>0</v>
      </c>
      <c r="AF84">
        <v>0</v>
      </c>
      <c r="AG84">
        <v>0</v>
      </c>
      <c r="AH84">
        <v>775.44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0.9</v>
      </c>
      <c r="AU84" t="s">
        <v>24</v>
      </c>
      <c r="AV84">
        <v>1</v>
      </c>
      <c r="AW84">
        <v>2</v>
      </c>
      <c r="AX84">
        <v>78007193</v>
      </c>
      <c r="AY84">
        <v>1</v>
      </c>
      <c r="AZ84">
        <v>0</v>
      </c>
      <c r="BA84">
        <v>83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697.89600000000007</v>
      </c>
      <c r="BN84">
        <v>0.9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837.47520000000009</v>
      </c>
      <c r="BU84">
        <v>1.08</v>
      </c>
      <c r="BV84">
        <v>0</v>
      </c>
      <c r="BW84">
        <v>1</v>
      </c>
      <c r="CU84">
        <f>ROUND(AT84*Source!I125*AH84*AL84,2)</f>
        <v>2791.58</v>
      </c>
      <c r="CV84">
        <f>ROUND(Y84*Source!I125,7)</f>
        <v>4.32</v>
      </c>
      <c r="CW84">
        <v>0</v>
      </c>
      <c r="CX84">
        <f>ROUND(Y84*Source!I125,7)</f>
        <v>4.32</v>
      </c>
      <c r="CY84">
        <f>AD84</f>
        <v>775.44</v>
      </c>
      <c r="CZ84">
        <f>AH84</f>
        <v>775.44</v>
      </c>
      <c r="DA84">
        <f>AL84</f>
        <v>1</v>
      </c>
      <c r="DB84">
        <f>ROUND((ROUND(AT84*CZ84,2)*ROUND((0.2+1),7)),6)</f>
        <v>837.48</v>
      </c>
      <c r="DC84">
        <f>ROUND((ROUND(AT84*AG84,2)*ROUND((0.2+1),7)),6)</f>
        <v>0</v>
      </c>
      <c r="DD84" t="s">
        <v>3</v>
      </c>
      <c r="DE84" t="s">
        <v>3</v>
      </c>
      <c r="DF84">
        <f>ROUND(ROUND(AE84,2)*CX84,2)</f>
        <v>0</v>
      </c>
      <c r="DG84">
        <f t="shared" si="40"/>
        <v>0</v>
      </c>
      <c r="DH84">
        <f t="shared" si="33"/>
        <v>0</v>
      </c>
      <c r="DI84">
        <f t="shared" si="34"/>
        <v>3349.9</v>
      </c>
      <c r="DJ84">
        <f>DI84</f>
        <v>3349.9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ROW(Source!A125)</f>
        <v>125</v>
      </c>
      <c r="B85">
        <v>78005709</v>
      </c>
      <c r="C85">
        <v>78007188</v>
      </c>
      <c r="D85">
        <v>73594426</v>
      </c>
      <c r="E85">
        <v>1</v>
      </c>
      <c r="F85">
        <v>1</v>
      </c>
      <c r="G85">
        <v>1</v>
      </c>
      <c r="H85">
        <v>2</v>
      </c>
      <c r="I85" t="s">
        <v>378</v>
      </c>
      <c r="J85" t="s">
        <v>379</v>
      </c>
      <c r="K85" t="s">
        <v>380</v>
      </c>
      <c r="L85">
        <v>1368</v>
      </c>
      <c r="N85">
        <v>1011</v>
      </c>
      <c r="O85" t="s">
        <v>332</v>
      </c>
      <c r="P85" t="s">
        <v>332</v>
      </c>
      <c r="Q85">
        <v>1</v>
      </c>
      <c r="W85">
        <v>0</v>
      </c>
      <c r="X85">
        <v>-1737699040</v>
      </c>
      <c r="Y85">
        <f>(AT85*ROUND((0.2+1),7))</f>
        <v>0.97199999999999998</v>
      </c>
      <c r="AA85">
        <v>0</v>
      </c>
      <c r="AB85">
        <v>75.650000000000006</v>
      </c>
      <c r="AC85">
        <v>0</v>
      </c>
      <c r="AD85">
        <v>0</v>
      </c>
      <c r="AE85">
        <v>0</v>
      </c>
      <c r="AF85">
        <v>50.77</v>
      </c>
      <c r="AG85">
        <v>0</v>
      </c>
      <c r="AH85">
        <v>0</v>
      </c>
      <c r="AI85">
        <v>1</v>
      </c>
      <c r="AJ85">
        <v>1.49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0.81</v>
      </c>
      <c r="AU85" t="s">
        <v>24</v>
      </c>
      <c r="AV85">
        <v>1</v>
      </c>
      <c r="AW85">
        <v>2</v>
      </c>
      <c r="AX85">
        <v>78007194</v>
      </c>
      <c r="AY85">
        <v>1</v>
      </c>
      <c r="AZ85">
        <v>0</v>
      </c>
      <c r="BA85">
        <v>84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41.123700000000007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49.348440000000004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f>ROUND(Y85*Source!I125*DO85,7)</f>
        <v>0</v>
      </c>
      <c r="CX85">
        <f>ROUND(Y85*Source!I125,7)</f>
        <v>3.8879999999999999</v>
      </c>
      <c r="CY85">
        <f>AB85</f>
        <v>75.650000000000006</v>
      </c>
      <c r="CZ85">
        <f>AF85</f>
        <v>50.77</v>
      </c>
      <c r="DA85">
        <f>AJ85</f>
        <v>1.49</v>
      </c>
      <c r="DB85">
        <f>ROUND((ROUND(AT85*CZ85,2)*ROUND((0.2+1),7)),6)</f>
        <v>49.344000000000001</v>
      </c>
      <c r="DC85">
        <f>ROUND((ROUND(AT85*AG85,2)*ROUND((0.2+1),7)),6)</f>
        <v>0</v>
      </c>
      <c r="DD85" t="s">
        <v>3</v>
      </c>
      <c r="DE85" t="s">
        <v>3</v>
      </c>
      <c r="DF85">
        <f>ROUND(ROUND(AE85,2)*CX85,2)</f>
        <v>0</v>
      </c>
      <c r="DG85">
        <f>ROUND(ROUND(AF85*AJ85,2)*CX85,2)</f>
        <v>294.13</v>
      </c>
      <c r="DH85">
        <f t="shared" si="33"/>
        <v>0</v>
      </c>
      <c r="DI85">
        <f t="shared" si="34"/>
        <v>0</v>
      </c>
      <c r="DJ85">
        <f>DG85+DH85</f>
        <v>294.13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ROW(Source!A125)</f>
        <v>125</v>
      </c>
      <c r="B86">
        <v>78005709</v>
      </c>
      <c r="C86">
        <v>78007188</v>
      </c>
      <c r="D86">
        <v>73658998</v>
      </c>
      <c r="E86">
        <v>1</v>
      </c>
      <c r="F86">
        <v>1</v>
      </c>
      <c r="G86">
        <v>1</v>
      </c>
      <c r="H86">
        <v>3</v>
      </c>
      <c r="I86" t="s">
        <v>381</v>
      </c>
      <c r="J86" t="s">
        <v>382</v>
      </c>
      <c r="K86" t="s">
        <v>383</v>
      </c>
      <c r="L86">
        <v>1346</v>
      </c>
      <c r="N86">
        <v>1009</v>
      </c>
      <c r="O86" t="s">
        <v>125</v>
      </c>
      <c r="P86" t="s">
        <v>125</v>
      </c>
      <c r="Q86">
        <v>1</v>
      </c>
      <c r="W86">
        <v>0</v>
      </c>
      <c r="X86">
        <v>1359853592</v>
      </c>
      <c r="Y86">
        <f>AT86</f>
        <v>3.0000000000000001E-3</v>
      </c>
      <c r="AA86">
        <v>853.44</v>
      </c>
      <c r="AB86">
        <v>0</v>
      </c>
      <c r="AC86">
        <v>0</v>
      </c>
      <c r="AD86">
        <v>0</v>
      </c>
      <c r="AE86">
        <v>596.80999999999995</v>
      </c>
      <c r="AF86">
        <v>0</v>
      </c>
      <c r="AG86">
        <v>0</v>
      </c>
      <c r="AH86">
        <v>0</v>
      </c>
      <c r="AI86">
        <v>1.43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3.0000000000000001E-3</v>
      </c>
      <c r="AU86" t="s">
        <v>3</v>
      </c>
      <c r="AV86">
        <v>0</v>
      </c>
      <c r="AW86">
        <v>2</v>
      </c>
      <c r="AX86">
        <v>78007195</v>
      </c>
      <c r="AY86">
        <v>1</v>
      </c>
      <c r="AZ86">
        <v>0</v>
      </c>
      <c r="BA86">
        <v>85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1.79043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1.79043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1</v>
      </c>
      <c r="CV86">
        <v>0</v>
      </c>
      <c r="CW86">
        <v>0</v>
      </c>
      <c r="CX86">
        <f>ROUND(Y86*Source!I125,7)</f>
        <v>1.2E-2</v>
      </c>
      <c r="CY86">
        <f>AA86</f>
        <v>853.44</v>
      </c>
      <c r="CZ86">
        <f>AE86</f>
        <v>596.80999999999995</v>
      </c>
      <c r="DA86">
        <f>AI86</f>
        <v>1.43</v>
      </c>
      <c r="DB86">
        <f>ROUND(ROUND(AT86*CZ86,2),6)</f>
        <v>1.79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10.24</v>
      </c>
      <c r="DG86">
        <f t="shared" ref="DG86:DG93" si="41">ROUND(ROUND(AF86,2)*CX86,2)</f>
        <v>0</v>
      </c>
      <c r="DH86">
        <f t="shared" si="33"/>
        <v>0</v>
      </c>
      <c r="DI86">
        <f t="shared" si="34"/>
        <v>0</v>
      </c>
      <c r="DJ86">
        <f>DF86</f>
        <v>10.24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ROW(Source!A125)</f>
        <v>125</v>
      </c>
      <c r="B87">
        <v>78005709</v>
      </c>
      <c r="C87">
        <v>78007188</v>
      </c>
      <c r="D87">
        <v>73663674</v>
      </c>
      <c r="E87">
        <v>1</v>
      </c>
      <c r="F87">
        <v>1</v>
      </c>
      <c r="G87">
        <v>1</v>
      </c>
      <c r="H87">
        <v>3</v>
      </c>
      <c r="I87" t="s">
        <v>384</v>
      </c>
      <c r="J87" t="s">
        <v>385</v>
      </c>
      <c r="K87" t="s">
        <v>386</v>
      </c>
      <c r="L87">
        <v>1346</v>
      </c>
      <c r="N87">
        <v>1009</v>
      </c>
      <c r="O87" t="s">
        <v>125</v>
      </c>
      <c r="P87" t="s">
        <v>125</v>
      </c>
      <c r="Q87">
        <v>1</v>
      </c>
      <c r="W87">
        <v>0</v>
      </c>
      <c r="X87">
        <v>-373327139</v>
      </c>
      <c r="Y87">
        <f>AT87</f>
        <v>5.0000000000000001E-4</v>
      </c>
      <c r="AA87">
        <v>86.41</v>
      </c>
      <c r="AB87">
        <v>0</v>
      </c>
      <c r="AC87">
        <v>0</v>
      </c>
      <c r="AD87">
        <v>0</v>
      </c>
      <c r="AE87">
        <v>56.11</v>
      </c>
      <c r="AF87">
        <v>0</v>
      </c>
      <c r="AG87">
        <v>0</v>
      </c>
      <c r="AH87">
        <v>0</v>
      </c>
      <c r="AI87">
        <v>1.54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5.0000000000000001E-4</v>
      </c>
      <c r="AU87" t="s">
        <v>3</v>
      </c>
      <c r="AV87">
        <v>0</v>
      </c>
      <c r="AW87">
        <v>2</v>
      </c>
      <c r="AX87">
        <v>78007196</v>
      </c>
      <c r="AY87">
        <v>1</v>
      </c>
      <c r="AZ87">
        <v>0</v>
      </c>
      <c r="BA87">
        <v>86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2.8055E-2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2.8055E-2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ROUND(Y87*Source!I125,7)</f>
        <v>2E-3</v>
      </c>
      <c r="CY87">
        <f>AA87</f>
        <v>86.41</v>
      </c>
      <c r="CZ87">
        <f>AE87</f>
        <v>56.11</v>
      </c>
      <c r="DA87">
        <f>AI87</f>
        <v>1.54</v>
      </c>
      <c r="DB87">
        <f>ROUND(ROUND(AT87*CZ87,2),6)</f>
        <v>0.03</v>
      </c>
      <c r="DC87">
        <f>ROUND(ROUND(AT87*AG87,2),6)</f>
        <v>0</v>
      </c>
      <c r="DD87" t="s">
        <v>3</v>
      </c>
      <c r="DE87" t="s">
        <v>3</v>
      </c>
      <c r="DF87">
        <f>ROUND(ROUND(AE87*AI87,2)*CX87,2)</f>
        <v>0.17</v>
      </c>
      <c r="DG87">
        <f t="shared" si="41"/>
        <v>0</v>
      </c>
      <c r="DH87">
        <f t="shared" si="33"/>
        <v>0</v>
      </c>
      <c r="DI87">
        <f t="shared" si="34"/>
        <v>0</v>
      </c>
      <c r="DJ87">
        <f>DF87</f>
        <v>0.17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ROW(Source!A126)</f>
        <v>126</v>
      </c>
      <c r="B88">
        <v>78005709</v>
      </c>
      <c r="C88">
        <v>78007197</v>
      </c>
      <c r="D88">
        <v>73586704</v>
      </c>
      <c r="E88">
        <v>117</v>
      </c>
      <c r="F88">
        <v>1</v>
      </c>
      <c r="G88">
        <v>1</v>
      </c>
      <c r="H88">
        <v>1</v>
      </c>
      <c r="I88" t="s">
        <v>339</v>
      </c>
      <c r="J88" t="s">
        <v>3</v>
      </c>
      <c r="K88" t="s">
        <v>340</v>
      </c>
      <c r="L88">
        <v>1191</v>
      </c>
      <c r="N88">
        <v>1013</v>
      </c>
      <c r="O88" t="s">
        <v>326</v>
      </c>
      <c r="P88" t="s">
        <v>326</v>
      </c>
      <c r="Q88">
        <v>1</v>
      </c>
      <c r="W88">
        <v>0</v>
      </c>
      <c r="X88">
        <v>888410196</v>
      </c>
      <c r="Y88">
        <f>(AT88*ROUND((0.2+1),7))</f>
        <v>0.12</v>
      </c>
      <c r="AA88">
        <v>0</v>
      </c>
      <c r="AB88">
        <v>0</v>
      </c>
      <c r="AC88">
        <v>0</v>
      </c>
      <c r="AD88">
        <v>811.79</v>
      </c>
      <c r="AE88">
        <v>0</v>
      </c>
      <c r="AF88">
        <v>0</v>
      </c>
      <c r="AG88">
        <v>0</v>
      </c>
      <c r="AH88">
        <v>811.79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0.1</v>
      </c>
      <c r="AU88" t="s">
        <v>24</v>
      </c>
      <c r="AV88">
        <v>1</v>
      </c>
      <c r="AW88">
        <v>2</v>
      </c>
      <c r="AX88">
        <v>78007202</v>
      </c>
      <c r="AY88">
        <v>1</v>
      </c>
      <c r="AZ88">
        <v>0</v>
      </c>
      <c r="BA88">
        <v>87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81.179000000000002</v>
      </c>
      <c r="BN88">
        <v>0.1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97.414799999999985</v>
      </c>
      <c r="BU88">
        <v>0.12</v>
      </c>
      <c r="BV88">
        <v>0</v>
      </c>
      <c r="BW88">
        <v>1</v>
      </c>
      <c r="CU88">
        <f>ROUND(AT88*Source!I126*AH88*AL88,2)</f>
        <v>81.180000000000007</v>
      </c>
      <c r="CV88">
        <f>ROUND(Y88*Source!I126,7)</f>
        <v>0.12</v>
      </c>
      <c r="CW88">
        <v>0</v>
      </c>
      <c r="CX88">
        <f>ROUND(Y88*Source!I126,7)</f>
        <v>0.12</v>
      </c>
      <c r="CY88">
        <f>AD88</f>
        <v>811.79</v>
      </c>
      <c r="CZ88">
        <f>AH88</f>
        <v>811.79</v>
      </c>
      <c r="DA88">
        <f>AL88</f>
        <v>1</v>
      </c>
      <c r="DB88">
        <f>ROUND((ROUND(AT88*CZ88,2)*ROUND((0.2+1),7)),6)</f>
        <v>97.415999999999997</v>
      </c>
      <c r="DC88">
        <f>ROUND((ROUND(AT88*AG88,2)*ROUND((0.2+1),7)),6)</f>
        <v>0</v>
      </c>
      <c r="DD88" t="s">
        <v>3</v>
      </c>
      <c r="DE88" t="s">
        <v>3</v>
      </c>
      <c r="DF88">
        <f>ROUND(ROUND(AE88,2)*CX88,2)</f>
        <v>0</v>
      </c>
      <c r="DG88">
        <f t="shared" si="41"/>
        <v>0</v>
      </c>
      <c r="DH88">
        <f t="shared" si="33"/>
        <v>0</v>
      </c>
      <c r="DI88">
        <f t="shared" si="34"/>
        <v>97.41</v>
      </c>
      <c r="DJ88">
        <f>DI88</f>
        <v>97.41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ROW(Source!A126)</f>
        <v>126</v>
      </c>
      <c r="B89">
        <v>78005709</v>
      </c>
      <c r="C89">
        <v>78007197</v>
      </c>
      <c r="D89">
        <v>73662190</v>
      </c>
      <c r="E89">
        <v>1</v>
      </c>
      <c r="F89">
        <v>1</v>
      </c>
      <c r="G89">
        <v>1</v>
      </c>
      <c r="H89">
        <v>3</v>
      </c>
      <c r="I89" t="s">
        <v>148</v>
      </c>
      <c r="J89" t="s">
        <v>150</v>
      </c>
      <c r="K89" t="s">
        <v>149</v>
      </c>
      <c r="L89">
        <v>1371</v>
      </c>
      <c r="N89">
        <v>1013</v>
      </c>
      <c r="O89" t="s">
        <v>103</v>
      </c>
      <c r="P89" t="s">
        <v>105</v>
      </c>
      <c r="Q89">
        <v>1</v>
      </c>
      <c r="W89">
        <v>0</v>
      </c>
      <c r="X89">
        <v>-1706756297</v>
      </c>
      <c r="Y89">
        <f>AT89</f>
        <v>3.0769999999999999E-2</v>
      </c>
      <c r="AA89">
        <v>248.59</v>
      </c>
      <c r="AB89">
        <v>0</v>
      </c>
      <c r="AC89">
        <v>0</v>
      </c>
      <c r="AD89">
        <v>0</v>
      </c>
      <c r="AE89">
        <v>241.35</v>
      </c>
      <c r="AF89">
        <v>0</v>
      </c>
      <c r="AG89">
        <v>0</v>
      </c>
      <c r="AH89">
        <v>0</v>
      </c>
      <c r="AI89">
        <v>1.03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3.0769999999999999E-2</v>
      </c>
      <c r="AU89" t="s">
        <v>3</v>
      </c>
      <c r="AV89">
        <v>0</v>
      </c>
      <c r="AW89">
        <v>2</v>
      </c>
      <c r="AX89">
        <v>78007203</v>
      </c>
      <c r="AY89">
        <v>1</v>
      </c>
      <c r="AZ89">
        <v>0</v>
      </c>
      <c r="BA89">
        <v>88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7.4263394999999992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7.4263394999999992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ROUND(Y89*Source!I126,7)</f>
        <v>3.0769999999999999E-2</v>
      </c>
      <c r="CY89">
        <f>AA89</f>
        <v>248.59</v>
      </c>
      <c r="CZ89">
        <f>AE89</f>
        <v>241.35</v>
      </c>
      <c r="DA89">
        <f>AI89</f>
        <v>1.03</v>
      </c>
      <c r="DB89">
        <f>ROUND(ROUND(AT89*CZ89,2),6)</f>
        <v>7.43</v>
      </c>
      <c r="DC89">
        <f>ROUND(ROUND(AT89*AG89,2),6)</f>
        <v>0</v>
      </c>
      <c r="DD89" t="s">
        <v>3</v>
      </c>
      <c r="DE89" t="s">
        <v>3</v>
      </c>
      <c r="DF89">
        <f>ROUND(ROUND(AE89*AI89,2)*CX89,2)</f>
        <v>7.65</v>
      </c>
      <c r="DG89">
        <f t="shared" si="41"/>
        <v>0</v>
      </c>
      <c r="DH89">
        <f t="shared" si="33"/>
        <v>0</v>
      </c>
      <c r="DI89">
        <f t="shared" si="34"/>
        <v>0</v>
      </c>
      <c r="DJ89">
        <f>DF89</f>
        <v>7.65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ROW(Source!A126)</f>
        <v>126</v>
      </c>
      <c r="B90">
        <v>78005709</v>
      </c>
      <c r="C90">
        <v>78007197</v>
      </c>
      <c r="D90">
        <v>73662190</v>
      </c>
      <c r="E90">
        <v>1</v>
      </c>
      <c r="F90">
        <v>1</v>
      </c>
      <c r="G90">
        <v>1</v>
      </c>
      <c r="H90">
        <v>3</v>
      </c>
      <c r="I90" t="s">
        <v>148</v>
      </c>
      <c r="J90" t="s">
        <v>150</v>
      </c>
      <c r="K90" t="s">
        <v>149</v>
      </c>
      <c r="L90">
        <v>1371</v>
      </c>
      <c r="N90">
        <v>1013</v>
      </c>
      <c r="O90" t="s">
        <v>103</v>
      </c>
      <c r="P90" t="s">
        <v>105</v>
      </c>
      <c r="Q90">
        <v>1</v>
      </c>
      <c r="W90">
        <v>0</v>
      </c>
      <c r="X90">
        <v>-1706756297</v>
      </c>
      <c r="Y90">
        <f>AT90</f>
        <v>-3.0769999999999999E-2</v>
      </c>
      <c r="AA90">
        <v>248.59</v>
      </c>
      <c r="AB90">
        <v>0</v>
      </c>
      <c r="AC90">
        <v>0</v>
      </c>
      <c r="AD90">
        <v>0</v>
      </c>
      <c r="AE90">
        <v>241.35</v>
      </c>
      <c r="AF90">
        <v>0</v>
      </c>
      <c r="AG90">
        <v>0</v>
      </c>
      <c r="AH90">
        <v>0</v>
      </c>
      <c r="AI90">
        <v>1.03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-3.0769999999999999E-2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ROUND(Y90*Source!I126,7)</f>
        <v>-3.0769999999999999E-2</v>
      </c>
      <c r="CY90">
        <f>AA90</f>
        <v>248.59</v>
      </c>
      <c r="CZ90">
        <f>AE90</f>
        <v>241.35</v>
      </c>
      <c r="DA90">
        <f>AI90</f>
        <v>1.03</v>
      </c>
      <c r="DB90">
        <f>ROUND(ROUND(AT90*CZ90,2),6)</f>
        <v>-7.43</v>
      </c>
      <c r="DC90">
        <f>ROUND(ROUND(AT90*AG90,2),6)</f>
        <v>0</v>
      </c>
      <c r="DD90" t="s">
        <v>3</v>
      </c>
      <c r="DE90" t="s">
        <v>3</v>
      </c>
      <c r="DF90">
        <f>ROUND(ROUND(AE90*AI90,2)*CX90,2)</f>
        <v>-7.65</v>
      </c>
      <c r="DG90">
        <f t="shared" si="41"/>
        <v>0</v>
      </c>
      <c r="DH90">
        <f t="shared" si="33"/>
        <v>0</v>
      </c>
      <c r="DI90">
        <f t="shared" si="34"/>
        <v>0</v>
      </c>
      <c r="DJ90">
        <f>DF90</f>
        <v>-7.65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ROW(Source!A126)</f>
        <v>126</v>
      </c>
      <c r="B91">
        <v>78005709</v>
      </c>
      <c r="C91">
        <v>78007197</v>
      </c>
      <c r="D91">
        <v>73592708</v>
      </c>
      <c r="E91">
        <v>117</v>
      </c>
      <c r="F91">
        <v>1</v>
      </c>
      <c r="G91">
        <v>1</v>
      </c>
      <c r="H91">
        <v>3</v>
      </c>
      <c r="I91" t="s">
        <v>151</v>
      </c>
      <c r="J91" t="s">
        <v>3</v>
      </c>
      <c r="K91" t="s">
        <v>152</v>
      </c>
      <c r="L91">
        <v>3277935</v>
      </c>
      <c r="N91">
        <v>1013</v>
      </c>
      <c r="O91" t="s">
        <v>153</v>
      </c>
      <c r="P91" t="s">
        <v>153</v>
      </c>
      <c r="Q91">
        <v>1</v>
      </c>
      <c r="W91">
        <v>0</v>
      </c>
      <c r="X91">
        <v>274903907</v>
      </c>
      <c r="Y91">
        <f>AT91</f>
        <v>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</v>
      </c>
      <c r="AU91" t="s">
        <v>3</v>
      </c>
      <c r="AV91">
        <v>0</v>
      </c>
      <c r="AW91">
        <v>2</v>
      </c>
      <c r="AX91">
        <v>78007204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ROUND(Y91*Source!I126,7)</f>
        <v>2</v>
      </c>
      <c r="CY91">
        <f>AA91</f>
        <v>0</v>
      </c>
      <c r="CZ91">
        <f>AE91</f>
        <v>0</v>
      </c>
      <c r="DA91">
        <f>AI91</f>
        <v>1</v>
      </c>
      <c r="DB91">
        <f>ROUND(ROUND(AT91*CZ91,2),6)</f>
        <v>0</v>
      </c>
      <c r="DC91">
        <f>ROUND(ROUND(AT91*AG91,2),6)</f>
        <v>0</v>
      </c>
      <c r="DD91" t="s">
        <v>3</v>
      </c>
      <c r="DE91" t="s">
        <v>3</v>
      </c>
      <c r="DF91">
        <f t="shared" ref="DF91:DF106" si="42">ROUND(ROUND(AE91,2)*CX91,2)</f>
        <v>0</v>
      </c>
      <c r="DG91">
        <f t="shared" si="41"/>
        <v>0</v>
      </c>
      <c r="DH91">
        <f t="shared" si="33"/>
        <v>0</v>
      </c>
      <c r="DI91">
        <f t="shared" si="34"/>
        <v>0</v>
      </c>
      <c r="DJ91">
        <f>DF91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ROW(Source!A165)</f>
        <v>165</v>
      </c>
      <c r="B92">
        <v>78005709</v>
      </c>
      <c r="C92">
        <v>78007208</v>
      </c>
      <c r="D92">
        <v>73586704</v>
      </c>
      <c r="E92">
        <v>117</v>
      </c>
      <c r="F92">
        <v>1</v>
      </c>
      <c r="G92">
        <v>1</v>
      </c>
      <c r="H92">
        <v>1</v>
      </c>
      <c r="I92" t="s">
        <v>339</v>
      </c>
      <c r="J92" t="s">
        <v>3</v>
      </c>
      <c r="K92" t="s">
        <v>340</v>
      </c>
      <c r="L92">
        <v>1191</v>
      </c>
      <c r="N92">
        <v>1013</v>
      </c>
      <c r="O92" t="s">
        <v>326</v>
      </c>
      <c r="P92" t="s">
        <v>326</v>
      </c>
      <c r="Q92">
        <v>1</v>
      </c>
      <c r="W92">
        <v>0</v>
      </c>
      <c r="X92">
        <v>888410196</v>
      </c>
      <c r="Y92">
        <f t="shared" ref="Y92:Y97" si="43">(AT92*ROUND((0.2+1),7))</f>
        <v>0.32400000000000001</v>
      </c>
      <c r="AA92">
        <v>0</v>
      </c>
      <c r="AB92">
        <v>0</v>
      </c>
      <c r="AC92">
        <v>0</v>
      </c>
      <c r="AD92">
        <v>811.79</v>
      </c>
      <c r="AE92">
        <v>0</v>
      </c>
      <c r="AF92">
        <v>0</v>
      </c>
      <c r="AG92">
        <v>0</v>
      </c>
      <c r="AH92">
        <v>811.79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0.27</v>
      </c>
      <c r="AU92" t="s">
        <v>24</v>
      </c>
      <c r="AV92">
        <v>1</v>
      </c>
      <c r="AW92">
        <v>2</v>
      </c>
      <c r="AX92">
        <v>78007212</v>
      </c>
      <c r="AY92">
        <v>1</v>
      </c>
      <c r="AZ92">
        <v>0</v>
      </c>
      <c r="BA92">
        <v>90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219.1833</v>
      </c>
      <c r="BN92">
        <v>0.27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263.01995999999997</v>
      </c>
      <c r="BU92">
        <v>0.32400000000000001</v>
      </c>
      <c r="BV92">
        <v>0</v>
      </c>
      <c r="BW92">
        <v>1</v>
      </c>
      <c r="CU92">
        <f>ROUND(AT92*Source!I165*AH92*AL92,2)</f>
        <v>219.18</v>
      </c>
      <c r="CV92">
        <f>ROUND(Y92*Source!I165,7)</f>
        <v>0.32400000000000001</v>
      </c>
      <c r="CW92">
        <v>0</v>
      </c>
      <c r="CX92">
        <f>ROUND(Y92*Source!I165,7)</f>
        <v>0.32400000000000001</v>
      </c>
      <c r="CY92">
        <f>AD92</f>
        <v>811.79</v>
      </c>
      <c r="CZ92">
        <f>AH92</f>
        <v>811.79</v>
      </c>
      <c r="DA92">
        <f>AL92</f>
        <v>1</v>
      </c>
      <c r="DB92">
        <f t="shared" ref="DB92:DB97" si="44">ROUND((ROUND(AT92*CZ92,2)*ROUND((0.2+1),7)),6)</f>
        <v>263.01600000000002</v>
      </c>
      <c r="DC92">
        <f t="shared" ref="DC92:DC97" si="45">ROUND((ROUND(AT92*AG92,2)*ROUND((0.2+1),7)),6)</f>
        <v>0</v>
      </c>
      <c r="DD92" t="s">
        <v>3</v>
      </c>
      <c r="DE92" t="s">
        <v>3</v>
      </c>
      <c r="DF92">
        <f t="shared" si="42"/>
        <v>0</v>
      </c>
      <c r="DG92">
        <f t="shared" si="41"/>
        <v>0</v>
      </c>
      <c r="DH92">
        <f t="shared" si="33"/>
        <v>0</v>
      </c>
      <c r="DI92">
        <f t="shared" si="34"/>
        <v>263.02</v>
      </c>
      <c r="DJ92">
        <f>DI92</f>
        <v>263.02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ROW(Source!A165)</f>
        <v>165</v>
      </c>
      <c r="B93">
        <v>78005709</v>
      </c>
      <c r="C93">
        <v>78007208</v>
      </c>
      <c r="D93">
        <v>73586874</v>
      </c>
      <c r="E93">
        <v>117</v>
      </c>
      <c r="F93">
        <v>1</v>
      </c>
      <c r="G93">
        <v>1</v>
      </c>
      <c r="H93">
        <v>1</v>
      </c>
      <c r="I93" t="s">
        <v>327</v>
      </c>
      <c r="J93" t="s">
        <v>3</v>
      </c>
      <c r="K93" t="s">
        <v>328</v>
      </c>
      <c r="L93">
        <v>1191</v>
      </c>
      <c r="N93">
        <v>1013</v>
      </c>
      <c r="O93" t="s">
        <v>326</v>
      </c>
      <c r="P93" t="s">
        <v>326</v>
      </c>
      <c r="Q93">
        <v>1</v>
      </c>
      <c r="W93">
        <v>0</v>
      </c>
      <c r="X93">
        <v>-1417349443</v>
      </c>
      <c r="Y93">
        <f t="shared" si="43"/>
        <v>0.67200000000000004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0.56000000000000005</v>
      </c>
      <c r="AU93" t="s">
        <v>24</v>
      </c>
      <c r="AV93">
        <v>2</v>
      </c>
      <c r="AW93">
        <v>2</v>
      </c>
      <c r="AX93">
        <v>78007213</v>
      </c>
      <c r="AY93">
        <v>1</v>
      </c>
      <c r="AZ93">
        <v>0</v>
      </c>
      <c r="BA93">
        <v>91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ROUND(Y93*Source!I165,7)</f>
        <v>0.67200000000000004</v>
      </c>
      <c r="CY93">
        <f>AD93</f>
        <v>0</v>
      </c>
      <c r="CZ93">
        <f>AH93</f>
        <v>0</v>
      </c>
      <c r="DA93">
        <f>AL93</f>
        <v>1</v>
      </c>
      <c r="DB93">
        <f t="shared" si="44"/>
        <v>0</v>
      </c>
      <c r="DC93">
        <f t="shared" si="45"/>
        <v>0</v>
      </c>
      <c r="DD93" t="s">
        <v>3</v>
      </c>
      <c r="DE93" t="s">
        <v>3</v>
      </c>
      <c r="DF93">
        <f t="shared" si="42"/>
        <v>0</v>
      </c>
      <c r="DG93">
        <f t="shared" si="41"/>
        <v>0</v>
      </c>
      <c r="DH93">
        <f t="shared" si="33"/>
        <v>0</v>
      </c>
      <c r="DI93">
        <f t="shared" si="34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ROW(Source!A165)</f>
        <v>165</v>
      </c>
      <c r="B94">
        <v>78005709</v>
      </c>
      <c r="C94">
        <v>78007208</v>
      </c>
      <c r="D94">
        <v>73593293</v>
      </c>
      <c r="E94">
        <v>1</v>
      </c>
      <c r="F94">
        <v>1</v>
      </c>
      <c r="G94">
        <v>1</v>
      </c>
      <c r="H94">
        <v>2</v>
      </c>
      <c r="I94" t="s">
        <v>341</v>
      </c>
      <c r="J94" t="s">
        <v>342</v>
      </c>
      <c r="K94" t="s">
        <v>343</v>
      </c>
      <c r="L94">
        <v>1368</v>
      </c>
      <c r="N94">
        <v>1011</v>
      </c>
      <c r="O94" t="s">
        <v>332</v>
      </c>
      <c r="P94" t="s">
        <v>332</v>
      </c>
      <c r="Q94">
        <v>1</v>
      </c>
      <c r="W94">
        <v>0</v>
      </c>
      <c r="X94">
        <v>120049020</v>
      </c>
      <c r="Y94">
        <f t="shared" si="43"/>
        <v>0.33600000000000002</v>
      </c>
      <c r="AA94">
        <v>0</v>
      </c>
      <c r="AB94">
        <v>5900.75</v>
      </c>
      <c r="AC94">
        <v>1865.9</v>
      </c>
      <c r="AD94">
        <v>0</v>
      </c>
      <c r="AE94">
        <v>0</v>
      </c>
      <c r="AF94">
        <v>4758.67</v>
      </c>
      <c r="AG94">
        <v>1865.9</v>
      </c>
      <c r="AH94">
        <v>0</v>
      </c>
      <c r="AI94">
        <v>1</v>
      </c>
      <c r="AJ94">
        <v>1.24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0.28000000000000003</v>
      </c>
      <c r="AU94" t="s">
        <v>24</v>
      </c>
      <c r="AV94">
        <v>1</v>
      </c>
      <c r="AW94">
        <v>2</v>
      </c>
      <c r="AX94">
        <v>78007214</v>
      </c>
      <c r="AY94">
        <v>1</v>
      </c>
      <c r="AZ94">
        <v>0</v>
      </c>
      <c r="BA94">
        <v>92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1332.4276000000002</v>
      </c>
      <c r="BL94">
        <v>522.45200000000011</v>
      </c>
      <c r="BM94">
        <v>0</v>
      </c>
      <c r="BN94">
        <v>0</v>
      </c>
      <c r="BO94">
        <v>0.56000000000000005</v>
      </c>
      <c r="BP94">
        <v>1</v>
      </c>
      <c r="BQ94">
        <v>0</v>
      </c>
      <c r="BR94">
        <v>1598.9131200000002</v>
      </c>
      <c r="BS94">
        <v>626.94240000000002</v>
      </c>
      <c r="BT94">
        <v>0</v>
      </c>
      <c r="BU94">
        <v>0</v>
      </c>
      <c r="BV94">
        <v>0.67200000000000004</v>
      </c>
      <c r="BW94">
        <v>1</v>
      </c>
      <c r="CV94">
        <v>0</v>
      </c>
      <c r="CW94">
        <f>ROUND(Y94*Source!I165*DO94,7)</f>
        <v>0.67200000000000004</v>
      </c>
      <c r="CX94">
        <f>ROUND(Y94*Source!I165,7)</f>
        <v>0.33600000000000002</v>
      </c>
      <c r="CY94">
        <f>AB94</f>
        <v>5900.75</v>
      </c>
      <c r="CZ94">
        <f>AF94</f>
        <v>4758.67</v>
      </c>
      <c r="DA94">
        <f>AJ94</f>
        <v>1.24</v>
      </c>
      <c r="DB94">
        <f t="shared" si="44"/>
        <v>1598.9159999999999</v>
      </c>
      <c r="DC94">
        <f t="shared" si="45"/>
        <v>626.94000000000005</v>
      </c>
      <c r="DD94" t="s">
        <v>3</v>
      </c>
      <c r="DE94" t="s">
        <v>3</v>
      </c>
      <c r="DF94">
        <f t="shared" si="42"/>
        <v>0</v>
      </c>
      <c r="DG94">
        <f>ROUND(ROUND(AF94*AJ94,2)*CX94,2)</f>
        <v>1982.65</v>
      </c>
      <c r="DH94">
        <f t="shared" si="33"/>
        <v>626.94000000000005</v>
      </c>
      <c r="DI94">
        <f t="shared" si="34"/>
        <v>0</v>
      </c>
      <c r="DJ94">
        <f>DG94+DH94</f>
        <v>2609.59</v>
      </c>
      <c r="DK94">
        <v>0</v>
      </c>
      <c r="DL94" t="s">
        <v>333</v>
      </c>
      <c r="DM94">
        <v>5</v>
      </c>
      <c r="DN94" t="s">
        <v>326</v>
      </c>
      <c r="DO94">
        <v>2</v>
      </c>
    </row>
    <row r="95" spans="1:119" x14ac:dyDescent="0.25">
      <c r="A95">
        <f>ROW(Source!A166)</f>
        <v>166</v>
      </c>
      <c r="B95">
        <v>78005709</v>
      </c>
      <c r="C95">
        <v>78007215</v>
      </c>
      <c r="D95">
        <v>73586704</v>
      </c>
      <c r="E95">
        <v>117</v>
      </c>
      <c r="F95">
        <v>1</v>
      </c>
      <c r="G95">
        <v>1</v>
      </c>
      <c r="H95">
        <v>1</v>
      </c>
      <c r="I95" t="s">
        <v>339</v>
      </c>
      <c r="J95" t="s">
        <v>3</v>
      </c>
      <c r="K95" t="s">
        <v>340</v>
      </c>
      <c r="L95">
        <v>1191</v>
      </c>
      <c r="N95">
        <v>1013</v>
      </c>
      <c r="O95" t="s">
        <v>326</v>
      </c>
      <c r="P95" t="s">
        <v>326</v>
      </c>
      <c r="Q95">
        <v>1</v>
      </c>
      <c r="W95">
        <v>0</v>
      </c>
      <c r="X95">
        <v>888410196</v>
      </c>
      <c r="Y95">
        <f t="shared" si="43"/>
        <v>0.312</v>
      </c>
      <c r="AA95">
        <v>0</v>
      </c>
      <c r="AB95">
        <v>0</v>
      </c>
      <c r="AC95">
        <v>0</v>
      </c>
      <c r="AD95">
        <v>811.79</v>
      </c>
      <c r="AE95">
        <v>0</v>
      </c>
      <c r="AF95">
        <v>0</v>
      </c>
      <c r="AG95">
        <v>0</v>
      </c>
      <c r="AH95">
        <v>811.79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0.26</v>
      </c>
      <c r="AU95" t="s">
        <v>24</v>
      </c>
      <c r="AV95">
        <v>1</v>
      </c>
      <c r="AW95">
        <v>2</v>
      </c>
      <c r="AX95">
        <v>78007219</v>
      </c>
      <c r="AY95">
        <v>1</v>
      </c>
      <c r="AZ95">
        <v>0</v>
      </c>
      <c r="BA95">
        <v>93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211.06540000000001</v>
      </c>
      <c r="BN95">
        <v>0.26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253.27848</v>
      </c>
      <c r="BU95">
        <v>0.312</v>
      </c>
      <c r="BV95">
        <v>0</v>
      </c>
      <c r="BW95">
        <v>1</v>
      </c>
      <c r="CU95">
        <f>ROUND(AT95*Source!I166*AH95*AL95,2)</f>
        <v>211.07</v>
      </c>
      <c r="CV95">
        <f>ROUND(Y95*Source!I166,7)</f>
        <v>0.312</v>
      </c>
      <c r="CW95">
        <v>0</v>
      </c>
      <c r="CX95">
        <f>ROUND(Y95*Source!I166,7)</f>
        <v>0.312</v>
      </c>
      <c r="CY95">
        <f>AD95</f>
        <v>811.79</v>
      </c>
      <c r="CZ95">
        <f>AH95</f>
        <v>811.79</v>
      </c>
      <c r="DA95">
        <f>AL95</f>
        <v>1</v>
      </c>
      <c r="DB95">
        <f t="shared" si="44"/>
        <v>253.28399999999999</v>
      </c>
      <c r="DC95">
        <f t="shared" si="45"/>
        <v>0</v>
      </c>
      <c r="DD95" t="s">
        <v>3</v>
      </c>
      <c r="DE95" t="s">
        <v>3</v>
      </c>
      <c r="DF95">
        <f t="shared" si="42"/>
        <v>0</v>
      </c>
      <c r="DG95">
        <f>ROUND(ROUND(AF95,2)*CX95,2)</f>
        <v>0</v>
      </c>
      <c r="DH95">
        <f t="shared" si="33"/>
        <v>0</v>
      </c>
      <c r="DI95">
        <f t="shared" si="34"/>
        <v>253.28</v>
      </c>
      <c r="DJ95">
        <f>DI95</f>
        <v>253.28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ROW(Source!A166)</f>
        <v>166</v>
      </c>
      <c r="B96">
        <v>78005709</v>
      </c>
      <c r="C96">
        <v>78007215</v>
      </c>
      <c r="D96">
        <v>73586874</v>
      </c>
      <c r="E96">
        <v>117</v>
      </c>
      <c r="F96">
        <v>1</v>
      </c>
      <c r="G96">
        <v>1</v>
      </c>
      <c r="H96">
        <v>1</v>
      </c>
      <c r="I96" t="s">
        <v>327</v>
      </c>
      <c r="J96" t="s">
        <v>3</v>
      </c>
      <c r="K96" t="s">
        <v>328</v>
      </c>
      <c r="L96">
        <v>1191</v>
      </c>
      <c r="N96">
        <v>1013</v>
      </c>
      <c r="O96" t="s">
        <v>326</v>
      </c>
      <c r="P96" t="s">
        <v>326</v>
      </c>
      <c r="Q96">
        <v>1</v>
      </c>
      <c r="W96">
        <v>0</v>
      </c>
      <c r="X96">
        <v>-1417349443</v>
      </c>
      <c r="Y96">
        <f t="shared" si="43"/>
        <v>0.624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0.52</v>
      </c>
      <c r="AU96" t="s">
        <v>24</v>
      </c>
      <c r="AV96">
        <v>2</v>
      </c>
      <c r="AW96">
        <v>2</v>
      </c>
      <c r="AX96">
        <v>78007220</v>
      </c>
      <c r="AY96">
        <v>1</v>
      </c>
      <c r="AZ96">
        <v>0</v>
      </c>
      <c r="BA96">
        <v>94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ROUND(Y96*Source!I166,7)</f>
        <v>0.624</v>
      </c>
      <c r="CY96">
        <f>AD96</f>
        <v>0</v>
      </c>
      <c r="CZ96">
        <f>AH96</f>
        <v>0</v>
      </c>
      <c r="DA96">
        <f>AL96</f>
        <v>1</v>
      </c>
      <c r="DB96">
        <f t="shared" si="44"/>
        <v>0</v>
      </c>
      <c r="DC96">
        <f t="shared" si="45"/>
        <v>0</v>
      </c>
      <c r="DD96" t="s">
        <v>3</v>
      </c>
      <c r="DE96" t="s">
        <v>3</v>
      </c>
      <c r="DF96">
        <f t="shared" si="42"/>
        <v>0</v>
      </c>
      <c r="DG96">
        <f>ROUND(ROUND(AF96,2)*CX96,2)</f>
        <v>0</v>
      </c>
      <c r="DH96">
        <f t="shared" si="33"/>
        <v>0</v>
      </c>
      <c r="DI96">
        <f t="shared" si="34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ROW(Source!A166)</f>
        <v>166</v>
      </c>
      <c r="B97">
        <v>78005709</v>
      </c>
      <c r="C97">
        <v>78007215</v>
      </c>
      <c r="D97">
        <v>73593293</v>
      </c>
      <c r="E97">
        <v>1</v>
      </c>
      <c r="F97">
        <v>1</v>
      </c>
      <c r="G97">
        <v>1</v>
      </c>
      <c r="H97">
        <v>2</v>
      </c>
      <c r="I97" t="s">
        <v>341</v>
      </c>
      <c r="J97" t="s">
        <v>342</v>
      </c>
      <c r="K97" t="s">
        <v>343</v>
      </c>
      <c r="L97">
        <v>1368</v>
      </c>
      <c r="N97">
        <v>1011</v>
      </c>
      <c r="O97" t="s">
        <v>332</v>
      </c>
      <c r="P97" t="s">
        <v>332</v>
      </c>
      <c r="Q97">
        <v>1</v>
      </c>
      <c r="W97">
        <v>0</v>
      </c>
      <c r="X97">
        <v>120049020</v>
      </c>
      <c r="Y97">
        <f t="shared" si="43"/>
        <v>0.312</v>
      </c>
      <c r="AA97">
        <v>0</v>
      </c>
      <c r="AB97">
        <v>5900.75</v>
      </c>
      <c r="AC97">
        <v>1865.9</v>
      </c>
      <c r="AD97">
        <v>0</v>
      </c>
      <c r="AE97">
        <v>0</v>
      </c>
      <c r="AF97">
        <v>4758.67</v>
      </c>
      <c r="AG97">
        <v>1865.9</v>
      </c>
      <c r="AH97">
        <v>0</v>
      </c>
      <c r="AI97">
        <v>1</v>
      </c>
      <c r="AJ97">
        <v>1.24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0.26</v>
      </c>
      <c r="AU97" t="s">
        <v>24</v>
      </c>
      <c r="AV97">
        <v>1</v>
      </c>
      <c r="AW97">
        <v>2</v>
      </c>
      <c r="AX97">
        <v>78007221</v>
      </c>
      <c r="AY97">
        <v>1</v>
      </c>
      <c r="AZ97">
        <v>0</v>
      </c>
      <c r="BA97">
        <v>95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1237.2542000000001</v>
      </c>
      <c r="BL97">
        <v>485.13400000000001</v>
      </c>
      <c r="BM97">
        <v>0</v>
      </c>
      <c r="BN97">
        <v>0</v>
      </c>
      <c r="BO97">
        <v>0.52</v>
      </c>
      <c r="BP97">
        <v>1</v>
      </c>
      <c r="BQ97">
        <v>0</v>
      </c>
      <c r="BR97">
        <v>1484.7050400000001</v>
      </c>
      <c r="BS97">
        <v>582.16079999999999</v>
      </c>
      <c r="BT97">
        <v>0</v>
      </c>
      <c r="BU97">
        <v>0</v>
      </c>
      <c r="BV97">
        <v>0.624</v>
      </c>
      <c r="BW97">
        <v>1</v>
      </c>
      <c r="CV97">
        <v>0</v>
      </c>
      <c r="CW97">
        <f>ROUND(Y97*Source!I166*DO97,7)</f>
        <v>0.624</v>
      </c>
      <c r="CX97">
        <f>ROUND(Y97*Source!I166,7)</f>
        <v>0.312</v>
      </c>
      <c r="CY97">
        <f>AB97</f>
        <v>5900.75</v>
      </c>
      <c r="CZ97">
        <f>AF97</f>
        <v>4758.67</v>
      </c>
      <c r="DA97">
        <f>AJ97</f>
        <v>1.24</v>
      </c>
      <c r="DB97">
        <f t="shared" si="44"/>
        <v>1484.7</v>
      </c>
      <c r="DC97">
        <f t="shared" si="45"/>
        <v>582.15599999999995</v>
      </c>
      <c r="DD97" t="s">
        <v>3</v>
      </c>
      <c r="DE97" t="s">
        <v>3</v>
      </c>
      <c r="DF97">
        <f t="shared" si="42"/>
        <v>0</v>
      </c>
      <c r="DG97">
        <f>ROUND(ROUND(AF97*AJ97,2)*CX97,2)</f>
        <v>1841.03</v>
      </c>
      <c r="DH97">
        <f t="shared" si="33"/>
        <v>582.16</v>
      </c>
      <c r="DI97">
        <f t="shared" si="34"/>
        <v>0</v>
      </c>
      <c r="DJ97">
        <f>DG97+DH97</f>
        <v>2423.19</v>
      </c>
      <c r="DK97">
        <v>0</v>
      </c>
      <c r="DL97" t="s">
        <v>333</v>
      </c>
      <c r="DM97">
        <v>5</v>
      </c>
      <c r="DN97" t="s">
        <v>326</v>
      </c>
      <c r="DO97">
        <v>2</v>
      </c>
    </row>
    <row r="98" spans="1:119" x14ac:dyDescent="0.25">
      <c r="A98">
        <f>ROW(Source!A167)</f>
        <v>167</v>
      </c>
      <c r="B98">
        <v>78005709</v>
      </c>
      <c r="C98">
        <v>78007222</v>
      </c>
      <c r="D98">
        <v>73586726</v>
      </c>
      <c r="E98">
        <v>117</v>
      </c>
      <c r="F98">
        <v>1</v>
      </c>
      <c r="G98">
        <v>1</v>
      </c>
      <c r="H98">
        <v>1</v>
      </c>
      <c r="I98" t="s">
        <v>344</v>
      </c>
      <c r="J98" t="s">
        <v>3</v>
      </c>
      <c r="K98" t="s">
        <v>345</v>
      </c>
      <c r="L98">
        <v>1191</v>
      </c>
      <c r="N98">
        <v>1013</v>
      </c>
      <c r="O98" t="s">
        <v>326</v>
      </c>
      <c r="P98" t="s">
        <v>326</v>
      </c>
      <c r="Q98">
        <v>1</v>
      </c>
      <c r="W98">
        <v>0</v>
      </c>
      <c r="X98">
        <v>1521243167</v>
      </c>
      <c r="Y98">
        <f t="shared" ref="Y98:Y125" si="46">AT98</f>
        <v>2.09</v>
      </c>
      <c r="AA98">
        <v>0</v>
      </c>
      <c r="AB98">
        <v>0</v>
      </c>
      <c r="AC98">
        <v>0</v>
      </c>
      <c r="AD98">
        <v>896.6</v>
      </c>
      <c r="AE98">
        <v>0</v>
      </c>
      <c r="AF98">
        <v>0</v>
      </c>
      <c r="AG98">
        <v>0</v>
      </c>
      <c r="AH98">
        <v>896.6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2.09</v>
      </c>
      <c r="AU98" t="s">
        <v>3</v>
      </c>
      <c r="AV98">
        <v>1</v>
      </c>
      <c r="AW98">
        <v>2</v>
      </c>
      <c r="AX98">
        <v>78007237</v>
      </c>
      <c r="AY98">
        <v>1</v>
      </c>
      <c r="AZ98">
        <v>0</v>
      </c>
      <c r="BA98">
        <v>96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1873.894</v>
      </c>
      <c r="BN98">
        <v>2.09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1873.894</v>
      </c>
      <c r="BU98">
        <v>2.09</v>
      </c>
      <c r="BV98">
        <v>0</v>
      </c>
      <c r="BW98">
        <v>1</v>
      </c>
      <c r="CU98">
        <f>ROUND(AT98*Source!I167*AH98*AL98,2)</f>
        <v>104938.06</v>
      </c>
      <c r="CV98">
        <f>ROUND(Y98*Source!I167,7)</f>
        <v>117.04</v>
      </c>
      <c r="CW98">
        <v>0</v>
      </c>
      <c r="CX98">
        <f>ROUND(Y98*Source!I167,7)</f>
        <v>117.04</v>
      </c>
      <c r="CY98">
        <f>AD98</f>
        <v>896.6</v>
      </c>
      <c r="CZ98">
        <f>AH98</f>
        <v>896.6</v>
      </c>
      <c r="DA98">
        <f>AL98</f>
        <v>1</v>
      </c>
      <c r="DB98">
        <f t="shared" ref="DB98:DB125" si="47">ROUND(ROUND(AT98*CZ98,2),6)</f>
        <v>1873.89</v>
      </c>
      <c r="DC98">
        <f t="shared" ref="DC98:DC125" si="48">ROUND(ROUND(AT98*AG98,2),6)</f>
        <v>0</v>
      </c>
      <c r="DD98" t="s">
        <v>3</v>
      </c>
      <c r="DE98" t="s">
        <v>3</v>
      </c>
      <c r="DF98">
        <f t="shared" si="42"/>
        <v>0</v>
      </c>
      <c r="DG98">
        <f>ROUND(ROUND(AF98,2)*CX98,2)</f>
        <v>0</v>
      </c>
      <c r="DH98">
        <f t="shared" si="33"/>
        <v>0</v>
      </c>
      <c r="DI98">
        <f t="shared" si="34"/>
        <v>104938.06</v>
      </c>
      <c r="DJ98">
        <f>DI98</f>
        <v>104938.06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ROW(Source!A167)</f>
        <v>167</v>
      </c>
      <c r="B99">
        <v>78005709</v>
      </c>
      <c r="C99">
        <v>78007222</v>
      </c>
      <c r="D99">
        <v>73586874</v>
      </c>
      <c r="E99">
        <v>117</v>
      </c>
      <c r="F99">
        <v>1</v>
      </c>
      <c r="G99">
        <v>1</v>
      </c>
      <c r="H99">
        <v>1</v>
      </c>
      <c r="I99" t="s">
        <v>327</v>
      </c>
      <c r="J99" t="s">
        <v>3</v>
      </c>
      <c r="K99" t="s">
        <v>328</v>
      </c>
      <c r="L99">
        <v>1191</v>
      </c>
      <c r="N99">
        <v>1013</v>
      </c>
      <c r="O99" t="s">
        <v>326</v>
      </c>
      <c r="P99" t="s">
        <v>326</v>
      </c>
      <c r="Q99">
        <v>1</v>
      </c>
      <c r="W99">
        <v>0</v>
      </c>
      <c r="X99">
        <v>-1417349443</v>
      </c>
      <c r="Y99">
        <f t="shared" si="46"/>
        <v>3.45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3.45</v>
      </c>
      <c r="AU99" t="s">
        <v>3</v>
      </c>
      <c r="AV99">
        <v>2</v>
      </c>
      <c r="AW99">
        <v>2</v>
      </c>
      <c r="AX99">
        <v>78007238</v>
      </c>
      <c r="AY99">
        <v>1</v>
      </c>
      <c r="AZ99">
        <v>0</v>
      </c>
      <c r="BA99">
        <v>97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ROUND(Y99*Source!I167,7)</f>
        <v>193.2</v>
      </c>
      <c r="CY99">
        <f>AD99</f>
        <v>0</v>
      </c>
      <c r="CZ99">
        <f>AH99</f>
        <v>0</v>
      </c>
      <c r="DA99">
        <f>AL99</f>
        <v>1</v>
      </c>
      <c r="DB99">
        <f t="shared" si="47"/>
        <v>0</v>
      </c>
      <c r="DC99">
        <f t="shared" si="48"/>
        <v>0</v>
      </c>
      <c r="DD99" t="s">
        <v>3</v>
      </c>
      <c r="DE99" t="s">
        <v>3</v>
      </c>
      <c r="DF99">
        <f t="shared" si="42"/>
        <v>0</v>
      </c>
      <c r="DG99">
        <f>ROUND(ROUND(AF99,2)*CX99,2)</f>
        <v>0</v>
      </c>
      <c r="DH99">
        <f t="shared" si="33"/>
        <v>0</v>
      </c>
      <c r="DI99">
        <f t="shared" si="3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ROW(Source!A167)</f>
        <v>167</v>
      </c>
      <c r="B100">
        <v>78005709</v>
      </c>
      <c r="C100">
        <v>78007222</v>
      </c>
      <c r="D100">
        <v>73593293</v>
      </c>
      <c r="E100">
        <v>1</v>
      </c>
      <c r="F100">
        <v>1</v>
      </c>
      <c r="G100">
        <v>1</v>
      </c>
      <c r="H100">
        <v>2</v>
      </c>
      <c r="I100" t="s">
        <v>341</v>
      </c>
      <c r="J100" t="s">
        <v>342</v>
      </c>
      <c r="K100" t="s">
        <v>343</v>
      </c>
      <c r="L100">
        <v>1368</v>
      </c>
      <c r="N100">
        <v>1011</v>
      </c>
      <c r="O100" t="s">
        <v>332</v>
      </c>
      <c r="P100" t="s">
        <v>332</v>
      </c>
      <c r="Q100">
        <v>1</v>
      </c>
      <c r="W100">
        <v>0</v>
      </c>
      <c r="X100">
        <v>120049020</v>
      </c>
      <c r="Y100">
        <f t="shared" si="46"/>
        <v>0.94</v>
      </c>
      <c r="AA100">
        <v>0</v>
      </c>
      <c r="AB100">
        <v>5900.75</v>
      </c>
      <c r="AC100">
        <v>1865.9</v>
      </c>
      <c r="AD100">
        <v>0</v>
      </c>
      <c r="AE100">
        <v>0</v>
      </c>
      <c r="AF100">
        <v>4758.67</v>
      </c>
      <c r="AG100">
        <v>1865.9</v>
      </c>
      <c r="AH100">
        <v>0</v>
      </c>
      <c r="AI100">
        <v>1</v>
      </c>
      <c r="AJ100">
        <v>1.24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0.94</v>
      </c>
      <c r="AU100" t="s">
        <v>3</v>
      </c>
      <c r="AV100">
        <v>1</v>
      </c>
      <c r="AW100">
        <v>2</v>
      </c>
      <c r="AX100">
        <v>78007239</v>
      </c>
      <c r="AY100">
        <v>1</v>
      </c>
      <c r="AZ100">
        <v>0</v>
      </c>
      <c r="BA100">
        <v>98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4473.1498000000001</v>
      </c>
      <c r="BL100">
        <v>1753.9459999999999</v>
      </c>
      <c r="BM100">
        <v>0</v>
      </c>
      <c r="BN100">
        <v>0</v>
      </c>
      <c r="BO100">
        <v>1.88</v>
      </c>
      <c r="BP100">
        <v>1</v>
      </c>
      <c r="BQ100">
        <v>0</v>
      </c>
      <c r="BR100">
        <v>4473.1498000000001</v>
      </c>
      <c r="BS100">
        <v>1753.9459999999999</v>
      </c>
      <c r="BT100">
        <v>0</v>
      </c>
      <c r="BU100">
        <v>0</v>
      </c>
      <c r="BV100">
        <v>1.88</v>
      </c>
      <c r="BW100">
        <v>1</v>
      </c>
      <c r="CV100">
        <v>0</v>
      </c>
      <c r="CW100">
        <f>ROUND(Y100*Source!I167*DO100,7)</f>
        <v>105.28</v>
      </c>
      <c r="CX100">
        <f>ROUND(Y100*Source!I167,7)</f>
        <v>52.64</v>
      </c>
      <c r="CY100">
        <f t="shared" ref="CY100:CY106" si="49">AB100</f>
        <v>5900.75</v>
      </c>
      <c r="CZ100">
        <f t="shared" ref="CZ100:CZ106" si="50">AF100</f>
        <v>4758.67</v>
      </c>
      <c r="DA100">
        <f t="shared" ref="DA100:DA106" si="51">AJ100</f>
        <v>1.24</v>
      </c>
      <c r="DB100">
        <f t="shared" si="47"/>
        <v>4473.1499999999996</v>
      </c>
      <c r="DC100">
        <f t="shared" si="48"/>
        <v>1753.95</v>
      </c>
      <c r="DD100" t="s">
        <v>3</v>
      </c>
      <c r="DE100" t="s">
        <v>3</v>
      </c>
      <c r="DF100">
        <f t="shared" si="42"/>
        <v>0</v>
      </c>
      <c r="DG100">
        <f>ROUND(ROUND(AF100*AJ100,2)*CX100,2)</f>
        <v>310615.48</v>
      </c>
      <c r="DH100">
        <f t="shared" si="33"/>
        <v>98220.98</v>
      </c>
      <c r="DI100">
        <f t="shared" si="34"/>
        <v>0</v>
      </c>
      <c r="DJ100">
        <f t="shared" ref="DJ100:DJ106" si="52">DG100+DH100</f>
        <v>408836.45999999996</v>
      </c>
      <c r="DK100">
        <v>0</v>
      </c>
      <c r="DL100" t="s">
        <v>333</v>
      </c>
      <c r="DM100">
        <v>5</v>
      </c>
      <c r="DN100" t="s">
        <v>326</v>
      </c>
      <c r="DO100">
        <v>2</v>
      </c>
    </row>
    <row r="101" spans="1:119" x14ac:dyDescent="0.25">
      <c r="A101">
        <f>ROW(Source!A167)</f>
        <v>167</v>
      </c>
      <c r="B101">
        <v>78005709</v>
      </c>
      <c r="C101">
        <v>78007222</v>
      </c>
      <c r="D101">
        <v>73593363</v>
      </c>
      <c r="E101">
        <v>1</v>
      </c>
      <c r="F101">
        <v>1</v>
      </c>
      <c r="G101">
        <v>1</v>
      </c>
      <c r="H101">
        <v>2</v>
      </c>
      <c r="I101" t="s">
        <v>346</v>
      </c>
      <c r="J101" t="s">
        <v>347</v>
      </c>
      <c r="K101" t="s">
        <v>348</v>
      </c>
      <c r="L101">
        <v>1368</v>
      </c>
      <c r="N101">
        <v>1011</v>
      </c>
      <c r="O101" t="s">
        <v>332</v>
      </c>
      <c r="P101" t="s">
        <v>332</v>
      </c>
      <c r="Q101">
        <v>1</v>
      </c>
      <c r="W101">
        <v>0</v>
      </c>
      <c r="X101">
        <v>639918019</v>
      </c>
      <c r="Y101">
        <f t="shared" si="46"/>
        <v>0.02</v>
      </c>
      <c r="AA101">
        <v>0</v>
      </c>
      <c r="AB101">
        <v>1626.29</v>
      </c>
      <c r="AC101">
        <v>1090.46</v>
      </c>
      <c r="AD101">
        <v>0</v>
      </c>
      <c r="AE101">
        <v>0</v>
      </c>
      <c r="AF101">
        <v>1626.29</v>
      </c>
      <c r="AG101">
        <v>1090.46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0.02</v>
      </c>
      <c r="AU101" t="s">
        <v>3</v>
      </c>
      <c r="AV101">
        <v>1</v>
      </c>
      <c r="AW101">
        <v>2</v>
      </c>
      <c r="AX101">
        <v>78007240</v>
      </c>
      <c r="AY101">
        <v>1</v>
      </c>
      <c r="AZ101">
        <v>0</v>
      </c>
      <c r="BA101">
        <v>99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32.525799999999997</v>
      </c>
      <c r="BL101">
        <v>21.809200000000001</v>
      </c>
      <c r="BM101">
        <v>0</v>
      </c>
      <c r="BN101">
        <v>0</v>
      </c>
      <c r="BO101">
        <v>0.02</v>
      </c>
      <c r="BP101">
        <v>1</v>
      </c>
      <c r="BQ101">
        <v>0</v>
      </c>
      <c r="BR101">
        <v>32.525799999999997</v>
      </c>
      <c r="BS101">
        <v>21.809200000000001</v>
      </c>
      <c r="BT101">
        <v>0</v>
      </c>
      <c r="BU101">
        <v>0</v>
      </c>
      <c r="BV101">
        <v>0.02</v>
      </c>
      <c r="BW101">
        <v>1</v>
      </c>
      <c r="CV101">
        <v>0</v>
      </c>
      <c r="CW101">
        <f>ROUND(Y101*Source!I167*DO101,7)</f>
        <v>1.1200000000000001</v>
      </c>
      <c r="CX101">
        <f>ROUND(Y101*Source!I167,7)</f>
        <v>1.1200000000000001</v>
      </c>
      <c r="CY101">
        <f t="shared" si="49"/>
        <v>1626.29</v>
      </c>
      <c r="CZ101">
        <f t="shared" si="50"/>
        <v>1626.29</v>
      </c>
      <c r="DA101">
        <f t="shared" si="51"/>
        <v>1</v>
      </c>
      <c r="DB101">
        <f t="shared" si="47"/>
        <v>32.53</v>
      </c>
      <c r="DC101">
        <f t="shared" si="48"/>
        <v>21.81</v>
      </c>
      <c r="DD101" t="s">
        <v>3</v>
      </c>
      <c r="DE101" t="s">
        <v>3</v>
      </c>
      <c r="DF101">
        <f t="shared" si="42"/>
        <v>0</v>
      </c>
      <c r="DG101">
        <f>ROUND(ROUND(AF101,2)*CX101,2)</f>
        <v>1821.44</v>
      </c>
      <c r="DH101">
        <f t="shared" si="33"/>
        <v>1221.32</v>
      </c>
      <c r="DI101">
        <f t="shared" si="34"/>
        <v>0</v>
      </c>
      <c r="DJ101">
        <f t="shared" si="52"/>
        <v>3042.76</v>
      </c>
      <c r="DK101">
        <v>1</v>
      </c>
      <c r="DL101" t="s">
        <v>349</v>
      </c>
      <c r="DM101">
        <v>6</v>
      </c>
      <c r="DN101" t="s">
        <v>326</v>
      </c>
      <c r="DO101">
        <v>1</v>
      </c>
    </row>
    <row r="102" spans="1:119" x14ac:dyDescent="0.25">
      <c r="A102">
        <f>ROW(Source!A167)</f>
        <v>167</v>
      </c>
      <c r="B102">
        <v>78005709</v>
      </c>
      <c r="C102">
        <v>78007222</v>
      </c>
      <c r="D102">
        <v>73593634</v>
      </c>
      <c r="E102">
        <v>1</v>
      </c>
      <c r="F102">
        <v>1</v>
      </c>
      <c r="G102">
        <v>1</v>
      </c>
      <c r="H102">
        <v>2</v>
      </c>
      <c r="I102" t="s">
        <v>350</v>
      </c>
      <c r="J102" t="s">
        <v>351</v>
      </c>
      <c r="K102" t="s">
        <v>352</v>
      </c>
      <c r="L102">
        <v>1368</v>
      </c>
      <c r="N102">
        <v>1011</v>
      </c>
      <c r="O102" t="s">
        <v>332</v>
      </c>
      <c r="P102" t="s">
        <v>332</v>
      </c>
      <c r="Q102">
        <v>1</v>
      </c>
      <c r="W102">
        <v>0</v>
      </c>
      <c r="X102">
        <v>141249792</v>
      </c>
      <c r="Y102">
        <f t="shared" si="46"/>
        <v>0.94</v>
      </c>
      <c r="AA102">
        <v>0</v>
      </c>
      <c r="AB102">
        <v>1867.88</v>
      </c>
      <c r="AC102">
        <v>932.95</v>
      </c>
      <c r="AD102">
        <v>0</v>
      </c>
      <c r="AE102">
        <v>0</v>
      </c>
      <c r="AF102">
        <v>1459.28</v>
      </c>
      <c r="AG102">
        <v>932.95</v>
      </c>
      <c r="AH102">
        <v>0</v>
      </c>
      <c r="AI102">
        <v>1</v>
      </c>
      <c r="AJ102">
        <v>1.28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0.94</v>
      </c>
      <c r="AU102" t="s">
        <v>3</v>
      </c>
      <c r="AV102">
        <v>1</v>
      </c>
      <c r="AW102">
        <v>2</v>
      </c>
      <c r="AX102">
        <v>78007241</v>
      </c>
      <c r="AY102">
        <v>1</v>
      </c>
      <c r="AZ102">
        <v>0</v>
      </c>
      <c r="BA102">
        <v>100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1371.7231999999999</v>
      </c>
      <c r="BL102">
        <v>876.97299999999996</v>
      </c>
      <c r="BM102">
        <v>0</v>
      </c>
      <c r="BN102">
        <v>0</v>
      </c>
      <c r="BO102">
        <v>0.94</v>
      </c>
      <c r="BP102">
        <v>1</v>
      </c>
      <c r="BQ102">
        <v>0</v>
      </c>
      <c r="BR102">
        <v>1371.7231999999999</v>
      </c>
      <c r="BS102">
        <v>876.97299999999996</v>
      </c>
      <c r="BT102">
        <v>0</v>
      </c>
      <c r="BU102">
        <v>0</v>
      </c>
      <c r="BV102">
        <v>0.94</v>
      </c>
      <c r="BW102">
        <v>1</v>
      </c>
      <c r="CV102">
        <v>0</v>
      </c>
      <c r="CW102">
        <f>ROUND(Y102*Source!I167*DO102,7)</f>
        <v>52.64</v>
      </c>
      <c r="CX102">
        <f>ROUND(Y102*Source!I167,7)</f>
        <v>52.64</v>
      </c>
      <c r="CY102">
        <f t="shared" si="49"/>
        <v>1867.88</v>
      </c>
      <c r="CZ102">
        <f t="shared" si="50"/>
        <v>1459.28</v>
      </c>
      <c r="DA102">
        <f t="shared" si="51"/>
        <v>1.28</v>
      </c>
      <c r="DB102">
        <f t="shared" si="47"/>
        <v>1371.72</v>
      </c>
      <c r="DC102">
        <f t="shared" si="48"/>
        <v>876.97</v>
      </c>
      <c r="DD102" t="s">
        <v>3</v>
      </c>
      <c r="DE102" t="s">
        <v>3</v>
      </c>
      <c r="DF102">
        <f t="shared" si="42"/>
        <v>0</v>
      </c>
      <c r="DG102">
        <f>ROUND(ROUND(AF102*AJ102,2)*CX102,2)</f>
        <v>98325.2</v>
      </c>
      <c r="DH102">
        <f t="shared" si="33"/>
        <v>49110.49</v>
      </c>
      <c r="DI102">
        <f t="shared" si="34"/>
        <v>0</v>
      </c>
      <c r="DJ102">
        <f t="shared" si="52"/>
        <v>147435.69</v>
      </c>
      <c r="DK102">
        <v>0</v>
      </c>
      <c r="DL102" t="s">
        <v>333</v>
      </c>
      <c r="DM102">
        <v>5</v>
      </c>
      <c r="DN102" t="s">
        <v>326</v>
      </c>
      <c r="DO102">
        <v>1</v>
      </c>
    </row>
    <row r="103" spans="1:119" x14ac:dyDescent="0.25">
      <c r="A103">
        <f>ROW(Source!A167)</f>
        <v>167</v>
      </c>
      <c r="B103">
        <v>78005709</v>
      </c>
      <c r="C103">
        <v>78007222</v>
      </c>
      <c r="D103">
        <v>73594008</v>
      </c>
      <c r="E103">
        <v>1</v>
      </c>
      <c r="F103">
        <v>1</v>
      </c>
      <c r="G103">
        <v>1</v>
      </c>
      <c r="H103">
        <v>2</v>
      </c>
      <c r="I103" t="s">
        <v>353</v>
      </c>
      <c r="J103" t="s">
        <v>354</v>
      </c>
      <c r="K103" t="s">
        <v>355</v>
      </c>
      <c r="L103">
        <v>1368</v>
      </c>
      <c r="N103">
        <v>1011</v>
      </c>
      <c r="O103" t="s">
        <v>332</v>
      </c>
      <c r="P103" t="s">
        <v>332</v>
      </c>
      <c r="Q103">
        <v>1</v>
      </c>
      <c r="W103">
        <v>0</v>
      </c>
      <c r="X103">
        <v>-1570822698</v>
      </c>
      <c r="Y103">
        <f t="shared" si="46"/>
        <v>0.34</v>
      </c>
      <c r="AA103">
        <v>0</v>
      </c>
      <c r="AB103">
        <v>1103.3499999999999</v>
      </c>
      <c r="AC103">
        <v>932.95</v>
      </c>
      <c r="AD103">
        <v>0</v>
      </c>
      <c r="AE103">
        <v>0</v>
      </c>
      <c r="AF103">
        <v>994.01</v>
      </c>
      <c r="AG103">
        <v>932.95</v>
      </c>
      <c r="AH103">
        <v>0</v>
      </c>
      <c r="AI103">
        <v>1</v>
      </c>
      <c r="AJ103">
        <v>1.1100000000000001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0.34</v>
      </c>
      <c r="AU103" t="s">
        <v>3</v>
      </c>
      <c r="AV103">
        <v>1</v>
      </c>
      <c r="AW103">
        <v>2</v>
      </c>
      <c r="AX103">
        <v>78007242</v>
      </c>
      <c r="AY103">
        <v>1</v>
      </c>
      <c r="AZ103">
        <v>0</v>
      </c>
      <c r="BA103">
        <v>101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337.96340000000004</v>
      </c>
      <c r="BL103">
        <v>317.20300000000003</v>
      </c>
      <c r="BM103">
        <v>0</v>
      </c>
      <c r="BN103">
        <v>0</v>
      </c>
      <c r="BO103">
        <v>0.34</v>
      </c>
      <c r="BP103">
        <v>1</v>
      </c>
      <c r="BQ103">
        <v>0</v>
      </c>
      <c r="BR103">
        <v>337.96340000000004</v>
      </c>
      <c r="BS103">
        <v>317.20300000000003</v>
      </c>
      <c r="BT103">
        <v>0</v>
      </c>
      <c r="BU103">
        <v>0</v>
      </c>
      <c r="BV103">
        <v>0.34</v>
      </c>
      <c r="BW103">
        <v>1</v>
      </c>
      <c r="CV103">
        <v>0</v>
      </c>
      <c r="CW103">
        <f>ROUND(Y103*Source!I167*DO103,7)</f>
        <v>19.04</v>
      </c>
      <c r="CX103">
        <f>ROUND(Y103*Source!I167,7)</f>
        <v>19.04</v>
      </c>
      <c r="CY103">
        <f t="shared" si="49"/>
        <v>1103.3499999999999</v>
      </c>
      <c r="CZ103">
        <f t="shared" si="50"/>
        <v>994.01</v>
      </c>
      <c r="DA103">
        <f t="shared" si="51"/>
        <v>1.1100000000000001</v>
      </c>
      <c r="DB103">
        <f t="shared" si="47"/>
        <v>337.96</v>
      </c>
      <c r="DC103">
        <f t="shared" si="48"/>
        <v>317.2</v>
      </c>
      <c r="DD103" t="s">
        <v>3</v>
      </c>
      <c r="DE103" t="s">
        <v>3</v>
      </c>
      <c r="DF103">
        <f t="shared" si="42"/>
        <v>0</v>
      </c>
      <c r="DG103">
        <f>ROUND(ROUND(AF103*AJ103,2)*CX103,2)</f>
        <v>21007.78</v>
      </c>
      <c r="DH103">
        <f t="shared" si="33"/>
        <v>17763.37</v>
      </c>
      <c r="DI103">
        <f t="shared" si="34"/>
        <v>0</v>
      </c>
      <c r="DJ103">
        <f t="shared" si="52"/>
        <v>38771.149999999994</v>
      </c>
      <c r="DK103">
        <v>0</v>
      </c>
      <c r="DL103" t="s">
        <v>333</v>
      </c>
      <c r="DM103">
        <v>5</v>
      </c>
      <c r="DN103" t="s">
        <v>326</v>
      </c>
      <c r="DO103">
        <v>1</v>
      </c>
    </row>
    <row r="104" spans="1:119" x14ac:dyDescent="0.25">
      <c r="A104">
        <f>ROW(Source!A167)</f>
        <v>167</v>
      </c>
      <c r="B104">
        <v>78005709</v>
      </c>
      <c r="C104">
        <v>78007222</v>
      </c>
      <c r="D104">
        <v>73594228</v>
      </c>
      <c r="E104">
        <v>1</v>
      </c>
      <c r="F104">
        <v>1</v>
      </c>
      <c r="G104">
        <v>1</v>
      </c>
      <c r="H104">
        <v>2</v>
      </c>
      <c r="I104" t="s">
        <v>356</v>
      </c>
      <c r="J104" t="s">
        <v>357</v>
      </c>
      <c r="K104" t="s">
        <v>358</v>
      </c>
      <c r="L104">
        <v>1368</v>
      </c>
      <c r="N104">
        <v>1011</v>
      </c>
      <c r="O104" t="s">
        <v>332</v>
      </c>
      <c r="P104" t="s">
        <v>332</v>
      </c>
      <c r="Q104">
        <v>1</v>
      </c>
      <c r="W104">
        <v>0</v>
      </c>
      <c r="X104">
        <v>370140324</v>
      </c>
      <c r="Y104">
        <f t="shared" si="46"/>
        <v>0.16</v>
      </c>
      <c r="AA104">
        <v>0</v>
      </c>
      <c r="AB104">
        <v>1455.91</v>
      </c>
      <c r="AC104">
        <v>811.79</v>
      </c>
      <c r="AD104">
        <v>0</v>
      </c>
      <c r="AE104">
        <v>0</v>
      </c>
      <c r="AF104">
        <v>1455.91</v>
      </c>
      <c r="AG104">
        <v>811.79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0.16</v>
      </c>
      <c r="AU104" t="s">
        <v>3</v>
      </c>
      <c r="AV104">
        <v>1</v>
      </c>
      <c r="AW104">
        <v>2</v>
      </c>
      <c r="AX104">
        <v>78007243</v>
      </c>
      <c r="AY104">
        <v>1</v>
      </c>
      <c r="AZ104">
        <v>0</v>
      </c>
      <c r="BA104">
        <v>102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232.94560000000001</v>
      </c>
      <c r="BL104">
        <v>129.88640000000001</v>
      </c>
      <c r="BM104">
        <v>0</v>
      </c>
      <c r="BN104">
        <v>0</v>
      </c>
      <c r="BO104">
        <v>0.16</v>
      </c>
      <c r="BP104">
        <v>1</v>
      </c>
      <c r="BQ104">
        <v>0</v>
      </c>
      <c r="BR104">
        <v>232.94560000000001</v>
      </c>
      <c r="BS104">
        <v>129.88640000000001</v>
      </c>
      <c r="BT104">
        <v>0</v>
      </c>
      <c r="BU104">
        <v>0</v>
      </c>
      <c r="BV104">
        <v>0.16</v>
      </c>
      <c r="BW104">
        <v>1</v>
      </c>
      <c r="CV104">
        <v>0</v>
      </c>
      <c r="CW104">
        <f>ROUND(Y104*Source!I167*DO104,7)</f>
        <v>8.9600000000000009</v>
      </c>
      <c r="CX104">
        <f>ROUND(Y104*Source!I167,7)</f>
        <v>8.9600000000000009</v>
      </c>
      <c r="CY104">
        <f t="shared" si="49"/>
        <v>1455.91</v>
      </c>
      <c r="CZ104">
        <f t="shared" si="50"/>
        <v>1455.91</v>
      </c>
      <c r="DA104">
        <f t="shared" si="51"/>
        <v>1</v>
      </c>
      <c r="DB104">
        <f t="shared" si="47"/>
        <v>232.95</v>
      </c>
      <c r="DC104">
        <f t="shared" si="48"/>
        <v>129.88999999999999</v>
      </c>
      <c r="DD104" t="s">
        <v>3</v>
      </c>
      <c r="DE104" t="s">
        <v>3</v>
      </c>
      <c r="DF104">
        <f t="shared" si="42"/>
        <v>0</v>
      </c>
      <c r="DG104">
        <f>ROUND(ROUND(AF104,2)*CX104,2)</f>
        <v>13044.95</v>
      </c>
      <c r="DH104">
        <f t="shared" si="33"/>
        <v>7273.64</v>
      </c>
      <c r="DI104">
        <f t="shared" si="34"/>
        <v>0</v>
      </c>
      <c r="DJ104">
        <f t="shared" si="52"/>
        <v>20318.59</v>
      </c>
      <c r="DK104">
        <v>1</v>
      </c>
      <c r="DL104" t="s">
        <v>359</v>
      </c>
      <c r="DM104">
        <v>4</v>
      </c>
      <c r="DN104" t="s">
        <v>326</v>
      </c>
      <c r="DO104">
        <v>1</v>
      </c>
    </row>
    <row r="105" spans="1:119" x14ac:dyDescent="0.25">
      <c r="A105">
        <f>ROW(Source!A167)</f>
        <v>167</v>
      </c>
      <c r="B105">
        <v>78005709</v>
      </c>
      <c r="C105">
        <v>78007222</v>
      </c>
      <c r="D105">
        <v>73594497</v>
      </c>
      <c r="E105">
        <v>1</v>
      </c>
      <c r="F105">
        <v>1</v>
      </c>
      <c r="G105">
        <v>1</v>
      </c>
      <c r="H105">
        <v>2</v>
      </c>
      <c r="I105" t="s">
        <v>360</v>
      </c>
      <c r="J105" t="s">
        <v>361</v>
      </c>
      <c r="K105" t="s">
        <v>362</v>
      </c>
      <c r="L105">
        <v>1368</v>
      </c>
      <c r="N105">
        <v>1011</v>
      </c>
      <c r="O105" t="s">
        <v>332</v>
      </c>
      <c r="P105" t="s">
        <v>332</v>
      </c>
      <c r="Q105">
        <v>1</v>
      </c>
      <c r="W105">
        <v>0</v>
      </c>
      <c r="X105">
        <v>-814683080</v>
      </c>
      <c r="Y105">
        <f t="shared" si="46"/>
        <v>0.11</v>
      </c>
      <c r="AA105">
        <v>0</v>
      </c>
      <c r="AB105">
        <v>1383.42</v>
      </c>
      <c r="AC105">
        <v>1090.46</v>
      </c>
      <c r="AD105">
        <v>0</v>
      </c>
      <c r="AE105">
        <v>0</v>
      </c>
      <c r="AF105">
        <v>1002.48</v>
      </c>
      <c r="AG105">
        <v>1090.46</v>
      </c>
      <c r="AH105">
        <v>0</v>
      </c>
      <c r="AI105">
        <v>1</v>
      </c>
      <c r="AJ105">
        <v>1.38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0.11</v>
      </c>
      <c r="AU105" t="s">
        <v>3</v>
      </c>
      <c r="AV105">
        <v>1</v>
      </c>
      <c r="AW105">
        <v>2</v>
      </c>
      <c r="AX105">
        <v>78007244</v>
      </c>
      <c r="AY105">
        <v>1</v>
      </c>
      <c r="AZ105">
        <v>0</v>
      </c>
      <c r="BA105">
        <v>103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110.2728</v>
      </c>
      <c r="BL105">
        <v>119.95060000000001</v>
      </c>
      <c r="BM105">
        <v>0</v>
      </c>
      <c r="BN105">
        <v>0</v>
      </c>
      <c r="BO105">
        <v>0.11</v>
      </c>
      <c r="BP105">
        <v>1</v>
      </c>
      <c r="BQ105">
        <v>0</v>
      </c>
      <c r="BR105">
        <v>110.2728</v>
      </c>
      <c r="BS105">
        <v>119.95060000000001</v>
      </c>
      <c r="BT105">
        <v>0</v>
      </c>
      <c r="BU105">
        <v>0</v>
      </c>
      <c r="BV105">
        <v>0.11</v>
      </c>
      <c r="BW105">
        <v>1</v>
      </c>
      <c r="CV105">
        <v>0</v>
      </c>
      <c r="CW105">
        <f>ROUND(Y105*Source!I167*DO105,7)</f>
        <v>6.16</v>
      </c>
      <c r="CX105">
        <f>ROUND(Y105*Source!I167,7)</f>
        <v>6.16</v>
      </c>
      <c r="CY105">
        <f t="shared" si="49"/>
        <v>1383.42</v>
      </c>
      <c r="CZ105">
        <f t="shared" si="50"/>
        <v>1002.48</v>
      </c>
      <c r="DA105">
        <f t="shared" si="51"/>
        <v>1.38</v>
      </c>
      <c r="DB105">
        <f t="shared" si="47"/>
        <v>110.27</v>
      </c>
      <c r="DC105">
        <f t="shared" si="48"/>
        <v>119.95</v>
      </c>
      <c r="DD105" t="s">
        <v>3</v>
      </c>
      <c r="DE105" t="s">
        <v>3</v>
      </c>
      <c r="DF105">
        <f t="shared" si="42"/>
        <v>0</v>
      </c>
      <c r="DG105">
        <f>ROUND(ROUND(AF105*AJ105,2)*CX105,2)</f>
        <v>8521.8700000000008</v>
      </c>
      <c r="DH105">
        <f t="shared" si="33"/>
        <v>6717.23</v>
      </c>
      <c r="DI105">
        <f t="shared" si="34"/>
        <v>0</v>
      </c>
      <c r="DJ105">
        <f t="shared" si="52"/>
        <v>15239.1</v>
      </c>
      <c r="DK105">
        <v>0</v>
      </c>
      <c r="DL105" t="s">
        <v>349</v>
      </c>
      <c r="DM105">
        <v>6</v>
      </c>
      <c r="DN105" t="s">
        <v>326</v>
      </c>
      <c r="DO105">
        <v>1</v>
      </c>
    </row>
    <row r="106" spans="1:119" x14ac:dyDescent="0.25">
      <c r="A106">
        <f>ROW(Source!A167)</f>
        <v>167</v>
      </c>
      <c r="B106">
        <v>78005709</v>
      </c>
      <c r="C106">
        <v>78007222</v>
      </c>
      <c r="D106">
        <v>73594612</v>
      </c>
      <c r="E106">
        <v>1</v>
      </c>
      <c r="F106">
        <v>1</v>
      </c>
      <c r="G106">
        <v>1</v>
      </c>
      <c r="H106">
        <v>2</v>
      </c>
      <c r="I106" t="s">
        <v>363</v>
      </c>
      <c r="J106" t="s">
        <v>364</v>
      </c>
      <c r="K106" t="s">
        <v>365</v>
      </c>
      <c r="L106">
        <v>1368</v>
      </c>
      <c r="N106">
        <v>1011</v>
      </c>
      <c r="O106" t="s">
        <v>332</v>
      </c>
      <c r="P106" t="s">
        <v>332</v>
      </c>
      <c r="Q106">
        <v>1</v>
      </c>
      <c r="W106">
        <v>0</v>
      </c>
      <c r="X106">
        <v>-1839460643</v>
      </c>
      <c r="Y106">
        <f t="shared" si="46"/>
        <v>0.16</v>
      </c>
      <c r="AA106">
        <v>0</v>
      </c>
      <c r="AB106">
        <v>49.03</v>
      </c>
      <c r="AC106">
        <v>0</v>
      </c>
      <c r="AD106">
        <v>0</v>
      </c>
      <c r="AE106">
        <v>0</v>
      </c>
      <c r="AF106">
        <v>49.03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0.16</v>
      </c>
      <c r="AU106" t="s">
        <v>3</v>
      </c>
      <c r="AV106">
        <v>1</v>
      </c>
      <c r="AW106">
        <v>2</v>
      </c>
      <c r="AX106">
        <v>78007245</v>
      </c>
      <c r="AY106">
        <v>1</v>
      </c>
      <c r="AZ106">
        <v>0</v>
      </c>
      <c r="BA106">
        <v>104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7.8448000000000002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7.8448000000000002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f>ROUND(Y106*Source!I167*DO106,7)</f>
        <v>0</v>
      </c>
      <c r="CX106">
        <f>ROUND(Y106*Source!I167,7)</f>
        <v>8.9600000000000009</v>
      </c>
      <c r="CY106">
        <f t="shared" si="49"/>
        <v>49.03</v>
      </c>
      <c r="CZ106">
        <f t="shared" si="50"/>
        <v>49.03</v>
      </c>
      <c r="DA106">
        <f t="shared" si="51"/>
        <v>1</v>
      </c>
      <c r="DB106">
        <f t="shared" si="47"/>
        <v>7.84</v>
      </c>
      <c r="DC106">
        <f t="shared" si="48"/>
        <v>0</v>
      </c>
      <c r="DD106" t="s">
        <v>3</v>
      </c>
      <c r="DE106" t="s">
        <v>3</v>
      </c>
      <c r="DF106">
        <f t="shared" si="42"/>
        <v>0</v>
      </c>
      <c r="DG106">
        <f t="shared" ref="DG106:DG113" si="53">ROUND(ROUND(AF106,2)*CX106,2)</f>
        <v>439.31</v>
      </c>
      <c r="DH106">
        <f t="shared" si="33"/>
        <v>0</v>
      </c>
      <c r="DI106">
        <f t="shared" si="34"/>
        <v>0</v>
      </c>
      <c r="DJ106">
        <f t="shared" si="52"/>
        <v>439.31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ROW(Source!A167)</f>
        <v>167</v>
      </c>
      <c r="B107">
        <v>78005709</v>
      </c>
      <c r="C107">
        <v>78007222</v>
      </c>
      <c r="D107">
        <v>73658977</v>
      </c>
      <c r="E107">
        <v>1</v>
      </c>
      <c r="F107">
        <v>1</v>
      </c>
      <c r="G107">
        <v>1</v>
      </c>
      <c r="H107">
        <v>3</v>
      </c>
      <c r="I107" t="s">
        <v>366</v>
      </c>
      <c r="J107" t="s">
        <v>367</v>
      </c>
      <c r="K107" t="s">
        <v>368</v>
      </c>
      <c r="L107">
        <v>1346</v>
      </c>
      <c r="N107">
        <v>1009</v>
      </c>
      <c r="O107" t="s">
        <v>125</v>
      </c>
      <c r="P107" t="s">
        <v>125</v>
      </c>
      <c r="Q107">
        <v>1</v>
      </c>
      <c r="W107">
        <v>0</v>
      </c>
      <c r="X107">
        <v>-1967798455</v>
      </c>
      <c r="Y107">
        <f t="shared" si="46"/>
        <v>7.6380000000000003E-2</v>
      </c>
      <c r="AA107">
        <v>794.26</v>
      </c>
      <c r="AB107">
        <v>0</v>
      </c>
      <c r="AC107">
        <v>0</v>
      </c>
      <c r="AD107">
        <v>0</v>
      </c>
      <c r="AE107">
        <v>496.41</v>
      </c>
      <c r="AF107">
        <v>0</v>
      </c>
      <c r="AG107">
        <v>0</v>
      </c>
      <c r="AH107">
        <v>0</v>
      </c>
      <c r="AI107">
        <v>1.6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7.6380000000000003E-2</v>
      </c>
      <c r="AU107" t="s">
        <v>3</v>
      </c>
      <c r="AV107">
        <v>0</v>
      </c>
      <c r="AW107">
        <v>2</v>
      </c>
      <c r="AX107">
        <v>78007246</v>
      </c>
      <c r="AY107">
        <v>1</v>
      </c>
      <c r="AZ107">
        <v>0</v>
      </c>
      <c r="BA107">
        <v>105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37.915795800000005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37.915795800000005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ROUND(Y107*Source!I167,7)</f>
        <v>4.2772800000000002</v>
      </c>
      <c r="CY107">
        <f>AA107</f>
        <v>794.26</v>
      </c>
      <c r="CZ107">
        <f>AE107</f>
        <v>496.41</v>
      </c>
      <c r="DA107">
        <f>AI107</f>
        <v>1.6</v>
      </c>
      <c r="DB107">
        <f t="shared" si="47"/>
        <v>37.92</v>
      </c>
      <c r="DC107">
        <f t="shared" si="48"/>
        <v>0</v>
      </c>
      <c r="DD107" t="s">
        <v>3</v>
      </c>
      <c r="DE107" t="s">
        <v>3</v>
      </c>
      <c r="DF107">
        <f>ROUND(ROUND(AE107*AI107,2)*CX107,2)</f>
        <v>3397.27</v>
      </c>
      <c r="DG107">
        <f t="shared" si="53"/>
        <v>0</v>
      </c>
      <c r="DH107">
        <f t="shared" si="33"/>
        <v>0</v>
      </c>
      <c r="DI107">
        <f t="shared" si="34"/>
        <v>0</v>
      </c>
      <c r="DJ107">
        <f>DF107</f>
        <v>3397.27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ROW(Source!A167)</f>
        <v>167</v>
      </c>
      <c r="B108">
        <v>78005709</v>
      </c>
      <c r="C108">
        <v>78007222</v>
      </c>
      <c r="D108">
        <v>73659184</v>
      </c>
      <c r="E108">
        <v>1</v>
      </c>
      <c r="F108">
        <v>1</v>
      </c>
      <c r="G108">
        <v>1</v>
      </c>
      <c r="H108">
        <v>3</v>
      </c>
      <c r="I108" t="s">
        <v>369</v>
      </c>
      <c r="J108" t="s">
        <v>370</v>
      </c>
      <c r="K108" t="s">
        <v>371</v>
      </c>
      <c r="L108">
        <v>1348</v>
      </c>
      <c r="N108">
        <v>1009</v>
      </c>
      <c r="O108" t="s">
        <v>119</v>
      </c>
      <c r="P108" t="s">
        <v>119</v>
      </c>
      <c r="Q108">
        <v>1000</v>
      </c>
      <c r="W108">
        <v>0</v>
      </c>
      <c r="X108">
        <v>92720555</v>
      </c>
      <c r="Y108">
        <f t="shared" si="46"/>
        <v>1.6800000000000001E-3</v>
      </c>
      <c r="AA108">
        <v>43019.42</v>
      </c>
      <c r="AB108">
        <v>0</v>
      </c>
      <c r="AC108">
        <v>0</v>
      </c>
      <c r="AD108">
        <v>0</v>
      </c>
      <c r="AE108">
        <v>30083.51</v>
      </c>
      <c r="AF108">
        <v>0</v>
      </c>
      <c r="AG108">
        <v>0</v>
      </c>
      <c r="AH108">
        <v>0</v>
      </c>
      <c r="AI108">
        <v>1.43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1.6800000000000001E-3</v>
      </c>
      <c r="AU108" t="s">
        <v>3</v>
      </c>
      <c r="AV108">
        <v>0</v>
      </c>
      <c r="AW108">
        <v>2</v>
      </c>
      <c r="AX108">
        <v>78007247</v>
      </c>
      <c r="AY108">
        <v>1</v>
      </c>
      <c r="AZ108">
        <v>0</v>
      </c>
      <c r="BA108">
        <v>106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50.5402968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50.5402968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ROUND(Y108*Source!I167,7)</f>
        <v>9.4079999999999997E-2</v>
      </c>
      <c r="CY108">
        <f>AA108</f>
        <v>43019.42</v>
      </c>
      <c r="CZ108">
        <f>AE108</f>
        <v>30083.51</v>
      </c>
      <c r="DA108">
        <f>AI108</f>
        <v>1.43</v>
      </c>
      <c r="DB108">
        <f t="shared" si="47"/>
        <v>50.54</v>
      </c>
      <c r="DC108">
        <f t="shared" si="48"/>
        <v>0</v>
      </c>
      <c r="DD108" t="s">
        <v>3</v>
      </c>
      <c r="DE108" t="s">
        <v>3</v>
      </c>
      <c r="DF108">
        <f>ROUND(ROUND(AE108*AI108,2)*CX108,2)</f>
        <v>4047.27</v>
      </c>
      <c r="DG108">
        <f t="shared" si="53"/>
        <v>0</v>
      </c>
      <c r="DH108">
        <f t="shared" si="33"/>
        <v>0</v>
      </c>
      <c r="DI108">
        <f t="shared" si="34"/>
        <v>0</v>
      </c>
      <c r="DJ108">
        <f>DF108</f>
        <v>4047.27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ROW(Source!A167)</f>
        <v>167</v>
      </c>
      <c r="B109">
        <v>78005709</v>
      </c>
      <c r="C109">
        <v>78007222</v>
      </c>
      <c r="D109">
        <v>73659477</v>
      </c>
      <c r="E109">
        <v>1</v>
      </c>
      <c r="F109">
        <v>1</v>
      </c>
      <c r="G109">
        <v>1</v>
      </c>
      <c r="H109">
        <v>3</v>
      </c>
      <c r="I109" t="s">
        <v>117</v>
      </c>
      <c r="J109" t="s">
        <v>120</v>
      </c>
      <c r="K109" t="s">
        <v>118</v>
      </c>
      <c r="L109">
        <v>1348</v>
      </c>
      <c r="N109">
        <v>1009</v>
      </c>
      <c r="O109" t="s">
        <v>119</v>
      </c>
      <c r="P109" t="s">
        <v>119</v>
      </c>
      <c r="Q109">
        <v>1000</v>
      </c>
      <c r="W109">
        <v>0</v>
      </c>
      <c r="X109">
        <v>-1591594887</v>
      </c>
      <c r="Y109">
        <f t="shared" si="46"/>
        <v>0.13200000000000001</v>
      </c>
      <c r="AA109">
        <v>14152.79</v>
      </c>
      <c r="AB109">
        <v>0</v>
      </c>
      <c r="AC109">
        <v>0</v>
      </c>
      <c r="AD109">
        <v>0</v>
      </c>
      <c r="AE109">
        <v>16456.73</v>
      </c>
      <c r="AF109">
        <v>0</v>
      </c>
      <c r="AG109">
        <v>0</v>
      </c>
      <c r="AH109">
        <v>0</v>
      </c>
      <c r="AI109">
        <v>0.86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0.13200000000000001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ROUND(Y109*Source!I167,7)</f>
        <v>7.3920000000000003</v>
      </c>
      <c r="CY109">
        <f>AA109</f>
        <v>14152.79</v>
      </c>
      <c r="CZ109">
        <f>AE109</f>
        <v>16456.73</v>
      </c>
      <c r="DA109">
        <f>AI109</f>
        <v>0.86</v>
      </c>
      <c r="DB109">
        <f t="shared" si="47"/>
        <v>2172.29</v>
      </c>
      <c r="DC109">
        <f t="shared" si="48"/>
        <v>0</v>
      </c>
      <c r="DD109" t="s">
        <v>3</v>
      </c>
      <c r="DE109" t="s">
        <v>3</v>
      </c>
      <c r="DF109">
        <f>ROUND(ROUND(AE109*AI109,2)*CX109,2)</f>
        <v>104617.42</v>
      </c>
      <c r="DG109">
        <f t="shared" si="53"/>
        <v>0</v>
      </c>
      <c r="DH109">
        <f t="shared" si="33"/>
        <v>0</v>
      </c>
      <c r="DI109">
        <f t="shared" si="34"/>
        <v>0</v>
      </c>
      <c r="DJ109">
        <f>DF109</f>
        <v>104617.42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ROW(Source!A167)</f>
        <v>167</v>
      </c>
      <c r="B110">
        <v>78005709</v>
      </c>
      <c r="C110">
        <v>78007222</v>
      </c>
      <c r="D110">
        <v>73659485</v>
      </c>
      <c r="E110">
        <v>1</v>
      </c>
      <c r="F110">
        <v>1</v>
      </c>
      <c r="G110">
        <v>1</v>
      </c>
      <c r="H110">
        <v>3</v>
      </c>
      <c r="I110" t="s">
        <v>121</v>
      </c>
      <c r="J110" t="s">
        <v>122</v>
      </c>
      <c r="K110" t="s">
        <v>488</v>
      </c>
      <c r="L110">
        <v>1348</v>
      </c>
      <c r="N110">
        <v>1009</v>
      </c>
      <c r="O110" t="s">
        <v>119</v>
      </c>
      <c r="P110" t="s">
        <v>119</v>
      </c>
      <c r="Q110">
        <v>1000</v>
      </c>
      <c r="W110">
        <v>0</v>
      </c>
      <c r="X110">
        <v>-288656221</v>
      </c>
      <c r="Y110">
        <f t="shared" si="46"/>
        <v>6.5799999999999999E-3</v>
      </c>
      <c r="AA110">
        <v>433598.8</v>
      </c>
      <c r="AB110">
        <v>0</v>
      </c>
      <c r="AC110">
        <v>0</v>
      </c>
      <c r="AD110">
        <v>0</v>
      </c>
      <c r="AE110">
        <v>409055.47</v>
      </c>
      <c r="AF110">
        <v>0</v>
      </c>
      <c r="AG110">
        <v>0</v>
      </c>
      <c r="AH110">
        <v>0</v>
      </c>
      <c r="AI110">
        <v>1.06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1</v>
      </c>
      <c r="AQ110">
        <v>0</v>
      </c>
      <c r="AR110">
        <v>0</v>
      </c>
      <c r="AS110" t="s">
        <v>3</v>
      </c>
      <c r="AT110">
        <v>6.5799999999999999E-3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ROUND(Y110*Source!I167,7)</f>
        <v>0.36847999999999997</v>
      </c>
      <c r="CY110">
        <f>AA110</f>
        <v>433598.8</v>
      </c>
      <c r="CZ110">
        <f>AE110</f>
        <v>409055.47</v>
      </c>
      <c r="DA110">
        <f>AI110</f>
        <v>1.06</v>
      </c>
      <c r="DB110">
        <f t="shared" si="47"/>
        <v>2691.58</v>
      </c>
      <c r="DC110">
        <f t="shared" si="48"/>
        <v>0</v>
      </c>
      <c r="DD110" t="s">
        <v>3</v>
      </c>
      <c r="DE110" t="s">
        <v>3</v>
      </c>
      <c r="DF110">
        <f>ROUND(ROUND(AE110*AI110,2)*CX110,2)</f>
        <v>159772.49</v>
      </c>
      <c r="DG110">
        <f t="shared" si="53"/>
        <v>0</v>
      </c>
      <c r="DH110">
        <f t="shared" si="33"/>
        <v>0</v>
      </c>
      <c r="DI110">
        <f t="shared" si="34"/>
        <v>0</v>
      </c>
      <c r="DJ110">
        <f>DF110</f>
        <v>159772.49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ROW(Source!A167)</f>
        <v>167</v>
      </c>
      <c r="B111">
        <v>78005709</v>
      </c>
      <c r="C111">
        <v>78007222</v>
      </c>
      <c r="D111">
        <v>73661014</v>
      </c>
      <c r="E111">
        <v>1</v>
      </c>
      <c r="F111">
        <v>1</v>
      </c>
      <c r="G111">
        <v>1</v>
      </c>
      <c r="H111">
        <v>3</v>
      </c>
      <c r="I111" t="s">
        <v>372</v>
      </c>
      <c r="J111" t="s">
        <v>373</v>
      </c>
      <c r="K111" t="s">
        <v>374</v>
      </c>
      <c r="L111">
        <v>1339</v>
      </c>
      <c r="N111">
        <v>1007</v>
      </c>
      <c r="O111" t="s">
        <v>375</v>
      </c>
      <c r="P111" t="s">
        <v>375</v>
      </c>
      <c r="Q111">
        <v>1</v>
      </c>
      <c r="W111">
        <v>0</v>
      </c>
      <c r="X111">
        <v>1964556667</v>
      </c>
      <c r="Y111">
        <f t="shared" si="46"/>
        <v>2.16</v>
      </c>
      <c r="AA111">
        <v>31.78</v>
      </c>
      <c r="AB111">
        <v>0</v>
      </c>
      <c r="AC111">
        <v>0</v>
      </c>
      <c r="AD111">
        <v>0</v>
      </c>
      <c r="AE111">
        <v>35.71</v>
      </c>
      <c r="AF111">
        <v>0</v>
      </c>
      <c r="AG111">
        <v>0</v>
      </c>
      <c r="AH111">
        <v>0</v>
      </c>
      <c r="AI111">
        <v>0.89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2.16</v>
      </c>
      <c r="AU111" t="s">
        <v>3</v>
      </c>
      <c r="AV111">
        <v>0</v>
      </c>
      <c r="AW111">
        <v>2</v>
      </c>
      <c r="AX111">
        <v>78007250</v>
      </c>
      <c r="AY111">
        <v>1</v>
      </c>
      <c r="AZ111">
        <v>0</v>
      </c>
      <c r="BA111">
        <v>109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77.133600000000001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77.133600000000001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ROUND(Y111*Source!I167,7)</f>
        <v>120.96</v>
      </c>
      <c r="CY111">
        <f>AA111</f>
        <v>31.78</v>
      </c>
      <c r="CZ111">
        <f>AE111</f>
        <v>35.71</v>
      </c>
      <c r="DA111">
        <f>AI111</f>
        <v>0.89</v>
      </c>
      <c r="DB111">
        <f t="shared" si="47"/>
        <v>77.13</v>
      </c>
      <c r="DC111">
        <f t="shared" si="48"/>
        <v>0</v>
      </c>
      <c r="DD111" t="s">
        <v>3</v>
      </c>
      <c r="DE111" t="s">
        <v>3</v>
      </c>
      <c r="DF111">
        <f>ROUND(ROUND(AE111*AI111,2)*CX111,2)</f>
        <v>3844.11</v>
      </c>
      <c r="DG111">
        <f t="shared" si="53"/>
        <v>0</v>
      </c>
      <c r="DH111">
        <f t="shared" si="33"/>
        <v>0</v>
      </c>
      <c r="DI111">
        <f t="shared" si="34"/>
        <v>0</v>
      </c>
      <c r="DJ111">
        <f>DF111</f>
        <v>3844.11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ROW(Source!A170)</f>
        <v>170</v>
      </c>
      <c r="B112">
        <v>78005709</v>
      </c>
      <c r="C112">
        <v>78007253</v>
      </c>
      <c r="D112">
        <v>73586726</v>
      </c>
      <c r="E112">
        <v>117</v>
      </c>
      <c r="F112">
        <v>1</v>
      </c>
      <c r="G112">
        <v>1</v>
      </c>
      <c r="H112">
        <v>1</v>
      </c>
      <c r="I112" t="s">
        <v>344</v>
      </c>
      <c r="J112" t="s">
        <v>3</v>
      </c>
      <c r="K112" t="s">
        <v>345</v>
      </c>
      <c r="L112">
        <v>1191</v>
      </c>
      <c r="N112">
        <v>1013</v>
      </c>
      <c r="O112" t="s">
        <v>326</v>
      </c>
      <c r="P112" t="s">
        <v>326</v>
      </c>
      <c r="Q112">
        <v>1</v>
      </c>
      <c r="W112">
        <v>0</v>
      </c>
      <c r="X112">
        <v>1521243167</v>
      </c>
      <c r="Y112">
        <f t="shared" si="46"/>
        <v>2.09</v>
      </c>
      <c r="AA112">
        <v>0</v>
      </c>
      <c r="AB112">
        <v>0</v>
      </c>
      <c r="AC112">
        <v>0</v>
      </c>
      <c r="AD112">
        <v>896.6</v>
      </c>
      <c r="AE112">
        <v>0</v>
      </c>
      <c r="AF112">
        <v>0</v>
      </c>
      <c r="AG112">
        <v>0</v>
      </c>
      <c r="AH112">
        <v>896.6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2.09</v>
      </c>
      <c r="AU112" t="s">
        <v>3</v>
      </c>
      <c r="AV112">
        <v>1</v>
      </c>
      <c r="AW112">
        <v>2</v>
      </c>
      <c r="AX112">
        <v>78007268</v>
      </c>
      <c r="AY112">
        <v>1</v>
      </c>
      <c r="AZ112">
        <v>0</v>
      </c>
      <c r="BA112">
        <v>110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1873.894</v>
      </c>
      <c r="BN112">
        <v>2.09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1873.894</v>
      </c>
      <c r="BU112">
        <v>2.09</v>
      </c>
      <c r="BV112">
        <v>0</v>
      </c>
      <c r="BW112">
        <v>1</v>
      </c>
      <c r="CU112">
        <f>ROUND(AT112*Source!I170*AH112*AL112,2)</f>
        <v>104938.06</v>
      </c>
      <c r="CV112">
        <f>ROUND(Y112*Source!I170,7)</f>
        <v>117.04</v>
      </c>
      <c r="CW112">
        <v>0</v>
      </c>
      <c r="CX112">
        <f>ROUND(Y112*Source!I170,7)</f>
        <v>117.04</v>
      </c>
      <c r="CY112">
        <f>AD112</f>
        <v>896.6</v>
      </c>
      <c r="CZ112">
        <f>AH112</f>
        <v>896.6</v>
      </c>
      <c r="DA112">
        <f>AL112</f>
        <v>1</v>
      </c>
      <c r="DB112">
        <f t="shared" si="47"/>
        <v>1873.89</v>
      </c>
      <c r="DC112">
        <f t="shared" si="48"/>
        <v>0</v>
      </c>
      <c r="DD112" t="s">
        <v>3</v>
      </c>
      <c r="DE112" t="s">
        <v>3</v>
      </c>
      <c r="DF112">
        <f t="shared" ref="DF112:DF120" si="54">ROUND(ROUND(AE112,2)*CX112,2)</f>
        <v>0</v>
      </c>
      <c r="DG112">
        <f t="shared" si="53"/>
        <v>0</v>
      </c>
      <c r="DH112">
        <f t="shared" si="33"/>
        <v>0</v>
      </c>
      <c r="DI112">
        <f t="shared" si="34"/>
        <v>104938.06</v>
      </c>
      <c r="DJ112">
        <f>DI112</f>
        <v>104938.06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ROW(Source!A170)</f>
        <v>170</v>
      </c>
      <c r="B113">
        <v>78005709</v>
      </c>
      <c r="C113">
        <v>78007253</v>
      </c>
      <c r="D113">
        <v>73586874</v>
      </c>
      <c r="E113">
        <v>117</v>
      </c>
      <c r="F113">
        <v>1</v>
      </c>
      <c r="G113">
        <v>1</v>
      </c>
      <c r="H113">
        <v>1</v>
      </c>
      <c r="I113" t="s">
        <v>327</v>
      </c>
      <c r="J113" t="s">
        <v>3</v>
      </c>
      <c r="K113" t="s">
        <v>328</v>
      </c>
      <c r="L113">
        <v>1191</v>
      </c>
      <c r="N113">
        <v>1013</v>
      </c>
      <c r="O113" t="s">
        <v>326</v>
      </c>
      <c r="P113" t="s">
        <v>326</v>
      </c>
      <c r="Q113">
        <v>1</v>
      </c>
      <c r="W113">
        <v>0</v>
      </c>
      <c r="X113">
        <v>-1417349443</v>
      </c>
      <c r="Y113">
        <f t="shared" si="46"/>
        <v>3.45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3.45</v>
      </c>
      <c r="AU113" t="s">
        <v>3</v>
      </c>
      <c r="AV113">
        <v>2</v>
      </c>
      <c r="AW113">
        <v>2</v>
      </c>
      <c r="AX113">
        <v>78007269</v>
      </c>
      <c r="AY113">
        <v>1</v>
      </c>
      <c r="AZ113">
        <v>0</v>
      </c>
      <c r="BA113">
        <v>111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ROUND(Y113*Source!I170,7)</f>
        <v>193.2</v>
      </c>
      <c r="CY113">
        <f>AD113</f>
        <v>0</v>
      </c>
      <c r="CZ113">
        <f>AH113</f>
        <v>0</v>
      </c>
      <c r="DA113">
        <f>AL113</f>
        <v>1</v>
      </c>
      <c r="DB113">
        <f t="shared" si="47"/>
        <v>0</v>
      </c>
      <c r="DC113">
        <f t="shared" si="48"/>
        <v>0</v>
      </c>
      <c r="DD113" t="s">
        <v>3</v>
      </c>
      <c r="DE113" t="s">
        <v>3</v>
      </c>
      <c r="DF113">
        <f t="shared" si="54"/>
        <v>0</v>
      </c>
      <c r="DG113">
        <f t="shared" si="53"/>
        <v>0</v>
      </c>
      <c r="DH113">
        <f t="shared" si="33"/>
        <v>0</v>
      </c>
      <c r="DI113">
        <f t="shared" si="34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ROW(Source!A170)</f>
        <v>170</v>
      </c>
      <c r="B114">
        <v>78005709</v>
      </c>
      <c r="C114">
        <v>78007253</v>
      </c>
      <c r="D114">
        <v>73593293</v>
      </c>
      <c r="E114">
        <v>1</v>
      </c>
      <c r="F114">
        <v>1</v>
      </c>
      <c r="G114">
        <v>1</v>
      </c>
      <c r="H114">
        <v>2</v>
      </c>
      <c r="I114" t="s">
        <v>341</v>
      </c>
      <c r="J114" t="s">
        <v>342</v>
      </c>
      <c r="K114" t="s">
        <v>343</v>
      </c>
      <c r="L114">
        <v>1368</v>
      </c>
      <c r="N114">
        <v>1011</v>
      </c>
      <c r="O114" t="s">
        <v>332</v>
      </c>
      <c r="P114" t="s">
        <v>332</v>
      </c>
      <c r="Q114">
        <v>1</v>
      </c>
      <c r="W114">
        <v>0</v>
      </c>
      <c r="X114">
        <v>120049020</v>
      </c>
      <c r="Y114">
        <f t="shared" si="46"/>
        <v>0.94</v>
      </c>
      <c r="AA114">
        <v>0</v>
      </c>
      <c r="AB114">
        <v>5900.75</v>
      </c>
      <c r="AC114">
        <v>1865.9</v>
      </c>
      <c r="AD114">
        <v>0</v>
      </c>
      <c r="AE114">
        <v>0</v>
      </c>
      <c r="AF114">
        <v>4758.67</v>
      </c>
      <c r="AG114">
        <v>1865.9</v>
      </c>
      <c r="AH114">
        <v>0</v>
      </c>
      <c r="AI114">
        <v>1</v>
      </c>
      <c r="AJ114">
        <v>1.24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0.94</v>
      </c>
      <c r="AU114" t="s">
        <v>3</v>
      </c>
      <c r="AV114">
        <v>1</v>
      </c>
      <c r="AW114">
        <v>2</v>
      </c>
      <c r="AX114">
        <v>78007270</v>
      </c>
      <c r="AY114">
        <v>1</v>
      </c>
      <c r="AZ114">
        <v>0</v>
      </c>
      <c r="BA114">
        <v>112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4473.1498000000001</v>
      </c>
      <c r="BL114">
        <v>1753.9459999999999</v>
      </c>
      <c r="BM114">
        <v>0</v>
      </c>
      <c r="BN114">
        <v>0</v>
      </c>
      <c r="BO114">
        <v>1.88</v>
      </c>
      <c r="BP114">
        <v>1</v>
      </c>
      <c r="BQ114">
        <v>0</v>
      </c>
      <c r="BR114">
        <v>4473.1498000000001</v>
      </c>
      <c r="BS114">
        <v>1753.9459999999999</v>
      </c>
      <c r="BT114">
        <v>0</v>
      </c>
      <c r="BU114">
        <v>0</v>
      </c>
      <c r="BV114">
        <v>1.88</v>
      </c>
      <c r="BW114">
        <v>1</v>
      </c>
      <c r="CV114">
        <v>0</v>
      </c>
      <c r="CW114">
        <f>ROUND(Y114*Source!I170*DO114,7)</f>
        <v>105.28</v>
      </c>
      <c r="CX114">
        <f>ROUND(Y114*Source!I170,7)</f>
        <v>52.64</v>
      </c>
      <c r="CY114">
        <f t="shared" ref="CY114:CY120" si="55">AB114</f>
        <v>5900.75</v>
      </c>
      <c r="CZ114">
        <f t="shared" ref="CZ114:CZ120" si="56">AF114</f>
        <v>4758.67</v>
      </c>
      <c r="DA114">
        <f t="shared" ref="DA114:DA120" si="57">AJ114</f>
        <v>1.24</v>
      </c>
      <c r="DB114">
        <f t="shared" si="47"/>
        <v>4473.1499999999996</v>
      </c>
      <c r="DC114">
        <f t="shared" si="48"/>
        <v>1753.95</v>
      </c>
      <c r="DD114" t="s">
        <v>3</v>
      </c>
      <c r="DE114" t="s">
        <v>3</v>
      </c>
      <c r="DF114">
        <f t="shared" si="54"/>
        <v>0</v>
      </c>
      <c r="DG114">
        <f>ROUND(ROUND(AF114*AJ114,2)*CX114,2)</f>
        <v>310615.48</v>
      </c>
      <c r="DH114">
        <f t="shared" si="33"/>
        <v>98220.98</v>
      </c>
      <c r="DI114">
        <f t="shared" si="34"/>
        <v>0</v>
      </c>
      <c r="DJ114">
        <f t="shared" ref="DJ114:DJ120" si="58">DG114+DH114</f>
        <v>408836.45999999996</v>
      </c>
      <c r="DK114">
        <v>0</v>
      </c>
      <c r="DL114" t="s">
        <v>333</v>
      </c>
      <c r="DM114">
        <v>5</v>
      </c>
      <c r="DN114" t="s">
        <v>326</v>
      </c>
      <c r="DO114">
        <v>2</v>
      </c>
    </row>
    <row r="115" spans="1:119" x14ac:dyDescent="0.25">
      <c r="A115">
        <f>ROW(Source!A170)</f>
        <v>170</v>
      </c>
      <c r="B115">
        <v>78005709</v>
      </c>
      <c r="C115">
        <v>78007253</v>
      </c>
      <c r="D115">
        <v>73593363</v>
      </c>
      <c r="E115">
        <v>1</v>
      </c>
      <c r="F115">
        <v>1</v>
      </c>
      <c r="G115">
        <v>1</v>
      </c>
      <c r="H115">
        <v>2</v>
      </c>
      <c r="I115" t="s">
        <v>346</v>
      </c>
      <c r="J115" t="s">
        <v>347</v>
      </c>
      <c r="K115" t="s">
        <v>348</v>
      </c>
      <c r="L115">
        <v>1368</v>
      </c>
      <c r="N115">
        <v>1011</v>
      </c>
      <c r="O115" t="s">
        <v>332</v>
      </c>
      <c r="P115" t="s">
        <v>332</v>
      </c>
      <c r="Q115">
        <v>1</v>
      </c>
      <c r="W115">
        <v>0</v>
      </c>
      <c r="X115">
        <v>639918019</v>
      </c>
      <c r="Y115">
        <f t="shared" si="46"/>
        <v>0.02</v>
      </c>
      <c r="AA115">
        <v>0</v>
      </c>
      <c r="AB115">
        <v>1626.29</v>
      </c>
      <c r="AC115">
        <v>1090.46</v>
      </c>
      <c r="AD115">
        <v>0</v>
      </c>
      <c r="AE115">
        <v>0</v>
      </c>
      <c r="AF115">
        <v>1626.29</v>
      </c>
      <c r="AG115">
        <v>1090.46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0.02</v>
      </c>
      <c r="AU115" t="s">
        <v>3</v>
      </c>
      <c r="AV115">
        <v>1</v>
      </c>
      <c r="AW115">
        <v>2</v>
      </c>
      <c r="AX115">
        <v>78007271</v>
      </c>
      <c r="AY115">
        <v>1</v>
      </c>
      <c r="AZ115">
        <v>0</v>
      </c>
      <c r="BA115">
        <v>113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32.525799999999997</v>
      </c>
      <c r="BL115">
        <v>21.809200000000001</v>
      </c>
      <c r="BM115">
        <v>0</v>
      </c>
      <c r="BN115">
        <v>0</v>
      </c>
      <c r="BO115">
        <v>0.02</v>
      </c>
      <c r="BP115">
        <v>1</v>
      </c>
      <c r="BQ115">
        <v>0</v>
      </c>
      <c r="BR115">
        <v>32.525799999999997</v>
      </c>
      <c r="BS115">
        <v>21.809200000000001</v>
      </c>
      <c r="BT115">
        <v>0</v>
      </c>
      <c r="BU115">
        <v>0</v>
      </c>
      <c r="BV115">
        <v>0.02</v>
      </c>
      <c r="BW115">
        <v>1</v>
      </c>
      <c r="CV115">
        <v>0</v>
      </c>
      <c r="CW115">
        <f>ROUND(Y115*Source!I170*DO115,7)</f>
        <v>1.1200000000000001</v>
      </c>
      <c r="CX115">
        <f>ROUND(Y115*Source!I170,7)</f>
        <v>1.1200000000000001</v>
      </c>
      <c r="CY115">
        <f t="shared" si="55"/>
        <v>1626.29</v>
      </c>
      <c r="CZ115">
        <f t="shared" si="56"/>
        <v>1626.29</v>
      </c>
      <c r="DA115">
        <f t="shared" si="57"/>
        <v>1</v>
      </c>
      <c r="DB115">
        <f t="shared" si="47"/>
        <v>32.53</v>
      </c>
      <c r="DC115">
        <f t="shared" si="48"/>
        <v>21.81</v>
      </c>
      <c r="DD115" t="s">
        <v>3</v>
      </c>
      <c r="DE115" t="s">
        <v>3</v>
      </c>
      <c r="DF115">
        <f t="shared" si="54"/>
        <v>0</v>
      </c>
      <c r="DG115">
        <f>ROUND(ROUND(AF115,2)*CX115,2)</f>
        <v>1821.44</v>
      </c>
      <c r="DH115">
        <f t="shared" si="33"/>
        <v>1221.32</v>
      </c>
      <c r="DI115">
        <f t="shared" si="34"/>
        <v>0</v>
      </c>
      <c r="DJ115">
        <f t="shared" si="58"/>
        <v>3042.76</v>
      </c>
      <c r="DK115">
        <v>1</v>
      </c>
      <c r="DL115" t="s">
        <v>349</v>
      </c>
      <c r="DM115">
        <v>6</v>
      </c>
      <c r="DN115" t="s">
        <v>326</v>
      </c>
      <c r="DO115">
        <v>1</v>
      </c>
    </row>
    <row r="116" spans="1:119" x14ac:dyDescent="0.25">
      <c r="A116">
        <f>ROW(Source!A170)</f>
        <v>170</v>
      </c>
      <c r="B116">
        <v>78005709</v>
      </c>
      <c r="C116">
        <v>78007253</v>
      </c>
      <c r="D116">
        <v>73593634</v>
      </c>
      <c r="E116">
        <v>1</v>
      </c>
      <c r="F116">
        <v>1</v>
      </c>
      <c r="G116">
        <v>1</v>
      </c>
      <c r="H116">
        <v>2</v>
      </c>
      <c r="I116" t="s">
        <v>350</v>
      </c>
      <c r="J116" t="s">
        <v>351</v>
      </c>
      <c r="K116" t="s">
        <v>352</v>
      </c>
      <c r="L116">
        <v>1368</v>
      </c>
      <c r="N116">
        <v>1011</v>
      </c>
      <c r="O116" t="s">
        <v>332</v>
      </c>
      <c r="P116" t="s">
        <v>332</v>
      </c>
      <c r="Q116">
        <v>1</v>
      </c>
      <c r="W116">
        <v>0</v>
      </c>
      <c r="X116">
        <v>141249792</v>
      </c>
      <c r="Y116">
        <f t="shared" si="46"/>
        <v>0.94</v>
      </c>
      <c r="AA116">
        <v>0</v>
      </c>
      <c r="AB116">
        <v>1867.88</v>
      </c>
      <c r="AC116">
        <v>932.95</v>
      </c>
      <c r="AD116">
        <v>0</v>
      </c>
      <c r="AE116">
        <v>0</v>
      </c>
      <c r="AF116">
        <v>1459.28</v>
      </c>
      <c r="AG116">
        <v>932.95</v>
      </c>
      <c r="AH116">
        <v>0</v>
      </c>
      <c r="AI116">
        <v>1</v>
      </c>
      <c r="AJ116">
        <v>1.28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0.94</v>
      </c>
      <c r="AU116" t="s">
        <v>3</v>
      </c>
      <c r="AV116">
        <v>1</v>
      </c>
      <c r="AW116">
        <v>2</v>
      </c>
      <c r="AX116">
        <v>78007272</v>
      </c>
      <c r="AY116">
        <v>1</v>
      </c>
      <c r="AZ116">
        <v>0</v>
      </c>
      <c r="BA116">
        <v>114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1371.7231999999999</v>
      </c>
      <c r="BL116">
        <v>876.97299999999996</v>
      </c>
      <c r="BM116">
        <v>0</v>
      </c>
      <c r="BN116">
        <v>0</v>
      </c>
      <c r="BO116">
        <v>0.94</v>
      </c>
      <c r="BP116">
        <v>1</v>
      </c>
      <c r="BQ116">
        <v>0</v>
      </c>
      <c r="BR116">
        <v>1371.7231999999999</v>
      </c>
      <c r="BS116">
        <v>876.97299999999996</v>
      </c>
      <c r="BT116">
        <v>0</v>
      </c>
      <c r="BU116">
        <v>0</v>
      </c>
      <c r="BV116">
        <v>0.94</v>
      </c>
      <c r="BW116">
        <v>1</v>
      </c>
      <c r="CV116">
        <v>0</v>
      </c>
      <c r="CW116">
        <f>ROUND(Y116*Source!I170*DO116,7)</f>
        <v>52.64</v>
      </c>
      <c r="CX116">
        <f>ROUND(Y116*Source!I170,7)</f>
        <v>52.64</v>
      </c>
      <c r="CY116">
        <f t="shared" si="55"/>
        <v>1867.88</v>
      </c>
      <c r="CZ116">
        <f t="shared" si="56"/>
        <v>1459.28</v>
      </c>
      <c r="DA116">
        <f t="shared" si="57"/>
        <v>1.28</v>
      </c>
      <c r="DB116">
        <f t="shared" si="47"/>
        <v>1371.72</v>
      </c>
      <c r="DC116">
        <f t="shared" si="48"/>
        <v>876.97</v>
      </c>
      <c r="DD116" t="s">
        <v>3</v>
      </c>
      <c r="DE116" t="s">
        <v>3</v>
      </c>
      <c r="DF116">
        <f t="shared" si="54"/>
        <v>0</v>
      </c>
      <c r="DG116">
        <f>ROUND(ROUND(AF116*AJ116,2)*CX116,2)</f>
        <v>98325.2</v>
      </c>
      <c r="DH116">
        <f t="shared" si="33"/>
        <v>49110.49</v>
      </c>
      <c r="DI116">
        <f t="shared" si="34"/>
        <v>0</v>
      </c>
      <c r="DJ116">
        <f t="shared" si="58"/>
        <v>147435.69</v>
      </c>
      <c r="DK116">
        <v>0</v>
      </c>
      <c r="DL116" t="s">
        <v>333</v>
      </c>
      <c r="DM116">
        <v>5</v>
      </c>
      <c r="DN116" t="s">
        <v>326</v>
      </c>
      <c r="DO116">
        <v>1</v>
      </c>
    </row>
    <row r="117" spans="1:119" x14ac:dyDescent="0.25">
      <c r="A117">
        <f>ROW(Source!A170)</f>
        <v>170</v>
      </c>
      <c r="B117">
        <v>78005709</v>
      </c>
      <c r="C117">
        <v>78007253</v>
      </c>
      <c r="D117">
        <v>73594008</v>
      </c>
      <c r="E117">
        <v>1</v>
      </c>
      <c r="F117">
        <v>1</v>
      </c>
      <c r="G117">
        <v>1</v>
      </c>
      <c r="H117">
        <v>2</v>
      </c>
      <c r="I117" t="s">
        <v>353</v>
      </c>
      <c r="J117" t="s">
        <v>354</v>
      </c>
      <c r="K117" t="s">
        <v>355</v>
      </c>
      <c r="L117">
        <v>1368</v>
      </c>
      <c r="N117">
        <v>1011</v>
      </c>
      <c r="O117" t="s">
        <v>332</v>
      </c>
      <c r="P117" t="s">
        <v>332</v>
      </c>
      <c r="Q117">
        <v>1</v>
      </c>
      <c r="W117">
        <v>0</v>
      </c>
      <c r="X117">
        <v>-1570822698</v>
      </c>
      <c r="Y117">
        <f t="shared" si="46"/>
        <v>0.34</v>
      </c>
      <c r="AA117">
        <v>0</v>
      </c>
      <c r="AB117">
        <v>1103.3499999999999</v>
      </c>
      <c r="AC117">
        <v>932.95</v>
      </c>
      <c r="AD117">
        <v>0</v>
      </c>
      <c r="AE117">
        <v>0</v>
      </c>
      <c r="AF117">
        <v>994.01</v>
      </c>
      <c r="AG117">
        <v>932.95</v>
      </c>
      <c r="AH117">
        <v>0</v>
      </c>
      <c r="AI117">
        <v>1</v>
      </c>
      <c r="AJ117">
        <v>1.1100000000000001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0.34</v>
      </c>
      <c r="AU117" t="s">
        <v>3</v>
      </c>
      <c r="AV117">
        <v>1</v>
      </c>
      <c r="AW117">
        <v>2</v>
      </c>
      <c r="AX117">
        <v>78007273</v>
      </c>
      <c r="AY117">
        <v>1</v>
      </c>
      <c r="AZ117">
        <v>0</v>
      </c>
      <c r="BA117">
        <v>115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337.96340000000004</v>
      </c>
      <c r="BL117">
        <v>317.20300000000003</v>
      </c>
      <c r="BM117">
        <v>0</v>
      </c>
      <c r="BN117">
        <v>0</v>
      </c>
      <c r="BO117">
        <v>0.34</v>
      </c>
      <c r="BP117">
        <v>1</v>
      </c>
      <c r="BQ117">
        <v>0</v>
      </c>
      <c r="BR117">
        <v>337.96340000000004</v>
      </c>
      <c r="BS117">
        <v>317.20300000000003</v>
      </c>
      <c r="BT117">
        <v>0</v>
      </c>
      <c r="BU117">
        <v>0</v>
      </c>
      <c r="BV117">
        <v>0.34</v>
      </c>
      <c r="BW117">
        <v>1</v>
      </c>
      <c r="CV117">
        <v>0</v>
      </c>
      <c r="CW117">
        <f>ROUND(Y117*Source!I170*DO117,7)</f>
        <v>19.04</v>
      </c>
      <c r="CX117">
        <f>ROUND(Y117*Source!I170,7)</f>
        <v>19.04</v>
      </c>
      <c r="CY117">
        <f t="shared" si="55"/>
        <v>1103.3499999999999</v>
      </c>
      <c r="CZ117">
        <f t="shared" si="56"/>
        <v>994.01</v>
      </c>
      <c r="DA117">
        <f t="shared" si="57"/>
        <v>1.1100000000000001</v>
      </c>
      <c r="DB117">
        <f t="shared" si="47"/>
        <v>337.96</v>
      </c>
      <c r="DC117">
        <f t="shared" si="48"/>
        <v>317.2</v>
      </c>
      <c r="DD117" t="s">
        <v>3</v>
      </c>
      <c r="DE117" t="s">
        <v>3</v>
      </c>
      <c r="DF117">
        <f t="shared" si="54"/>
        <v>0</v>
      </c>
      <c r="DG117">
        <f>ROUND(ROUND(AF117*AJ117,2)*CX117,2)</f>
        <v>21007.78</v>
      </c>
      <c r="DH117">
        <f t="shared" si="33"/>
        <v>17763.37</v>
      </c>
      <c r="DI117">
        <f t="shared" si="34"/>
        <v>0</v>
      </c>
      <c r="DJ117">
        <f t="shared" si="58"/>
        <v>38771.149999999994</v>
      </c>
      <c r="DK117">
        <v>0</v>
      </c>
      <c r="DL117" t="s">
        <v>333</v>
      </c>
      <c r="DM117">
        <v>5</v>
      </c>
      <c r="DN117" t="s">
        <v>326</v>
      </c>
      <c r="DO117">
        <v>1</v>
      </c>
    </row>
    <row r="118" spans="1:119" x14ac:dyDescent="0.25">
      <c r="A118">
        <f>ROW(Source!A170)</f>
        <v>170</v>
      </c>
      <c r="B118">
        <v>78005709</v>
      </c>
      <c r="C118">
        <v>78007253</v>
      </c>
      <c r="D118">
        <v>73594228</v>
      </c>
      <c r="E118">
        <v>1</v>
      </c>
      <c r="F118">
        <v>1</v>
      </c>
      <c r="G118">
        <v>1</v>
      </c>
      <c r="H118">
        <v>2</v>
      </c>
      <c r="I118" t="s">
        <v>356</v>
      </c>
      <c r="J118" t="s">
        <v>357</v>
      </c>
      <c r="K118" t="s">
        <v>358</v>
      </c>
      <c r="L118">
        <v>1368</v>
      </c>
      <c r="N118">
        <v>1011</v>
      </c>
      <c r="O118" t="s">
        <v>332</v>
      </c>
      <c r="P118" t="s">
        <v>332</v>
      </c>
      <c r="Q118">
        <v>1</v>
      </c>
      <c r="W118">
        <v>0</v>
      </c>
      <c r="X118">
        <v>370140324</v>
      </c>
      <c r="Y118">
        <f t="shared" si="46"/>
        <v>0.16</v>
      </c>
      <c r="AA118">
        <v>0</v>
      </c>
      <c r="AB118">
        <v>1455.91</v>
      </c>
      <c r="AC118">
        <v>811.79</v>
      </c>
      <c r="AD118">
        <v>0</v>
      </c>
      <c r="AE118">
        <v>0</v>
      </c>
      <c r="AF118">
        <v>1455.91</v>
      </c>
      <c r="AG118">
        <v>811.79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0.16</v>
      </c>
      <c r="AU118" t="s">
        <v>3</v>
      </c>
      <c r="AV118">
        <v>1</v>
      </c>
      <c r="AW118">
        <v>2</v>
      </c>
      <c r="AX118">
        <v>78007274</v>
      </c>
      <c r="AY118">
        <v>1</v>
      </c>
      <c r="AZ118">
        <v>0</v>
      </c>
      <c r="BA118">
        <v>116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232.94560000000001</v>
      </c>
      <c r="BL118">
        <v>129.88640000000001</v>
      </c>
      <c r="BM118">
        <v>0</v>
      </c>
      <c r="BN118">
        <v>0</v>
      </c>
      <c r="BO118">
        <v>0.16</v>
      </c>
      <c r="BP118">
        <v>1</v>
      </c>
      <c r="BQ118">
        <v>0</v>
      </c>
      <c r="BR118">
        <v>232.94560000000001</v>
      </c>
      <c r="BS118">
        <v>129.88640000000001</v>
      </c>
      <c r="BT118">
        <v>0</v>
      </c>
      <c r="BU118">
        <v>0</v>
      </c>
      <c r="BV118">
        <v>0.16</v>
      </c>
      <c r="BW118">
        <v>1</v>
      </c>
      <c r="CV118">
        <v>0</v>
      </c>
      <c r="CW118">
        <f>ROUND(Y118*Source!I170*DO118,7)</f>
        <v>8.9600000000000009</v>
      </c>
      <c r="CX118">
        <f>ROUND(Y118*Source!I170,7)</f>
        <v>8.9600000000000009</v>
      </c>
      <c r="CY118">
        <f t="shared" si="55"/>
        <v>1455.91</v>
      </c>
      <c r="CZ118">
        <f t="shared" si="56"/>
        <v>1455.91</v>
      </c>
      <c r="DA118">
        <f t="shared" si="57"/>
        <v>1</v>
      </c>
      <c r="DB118">
        <f t="shared" si="47"/>
        <v>232.95</v>
      </c>
      <c r="DC118">
        <f t="shared" si="48"/>
        <v>129.88999999999999</v>
      </c>
      <c r="DD118" t="s">
        <v>3</v>
      </c>
      <c r="DE118" t="s">
        <v>3</v>
      </c>
      <c r="DF118">
        <f t="shared" si="54"/>
        <v>0</v>
      </c>
      <c r="DG118">
        <f>ROUND(ROUND(AF118,2)*CX118,2)</f>
        <v>13044.95</v>
      </c>
      <c r="DH118">
        <f t="shared" si="33"/>
        <v>7273.64</v>
      </c>
      <c r="DI118">
        <f t="shared" si="34"/>
        <v>0</v>
      </c>
      <c r="DJ118">
        <f t="shared" si="58"/>
        <v>20318.59</v>
      </c>
      <c r="DK118">
        <v>1</v>
      </c>
      <c r="DL118" t="s">
        <v>359</v>
      </c>
      <c r="DM118">
        <v>4</v>
      </c>
      <c r="DN118" t="s">
        <v>326</v>
      </c>
      <c r="DO118">
        <v>1</v>
      </c>
    </row>
    <row r="119" spans="1:119" x14ac:dyDescent="0.25">
      <c r="A119">
        <f>ROW(Source!A170)</f>
        <v>170</v>
      </c>
      <c r="B119">
        <v>78005709</v>
      </c>
      <c r="C119">
        <v>78007253</v>
      </c>
      <c r="D119">
        <v>73594497</v>
      </c>
      <c r="E119">
        <v>1</v>
      </c>
      <c r="F119">
        <v>1</v>
      </c>
      <c r="G119">
        <v>1</v>
      </c>
      <c r="H119">
        <v>2</v>
      </c>
      <c r="I119" t="s">
        <v>360</v>
      </c>
      <c r="J119" t="s">
        <v>361</v>
      </c>
      <c r="K119" t="s">
        <v>362</v>
      </c>
      <c r="L119">
        <v>1368</v>
      </c>
      <c r="N119">
        <v>1011</v>
      </c>
      <c r="O119" t="s">
        <v>332</v>
      </c>
      <c r="P119" t="s">
        <v>332</v>
      </c>
      <c r="Q119">
        <v>1</v>
      </c>
      <c r="W119">
        <v>0</v>
      </c>
      <c r="X119">
        <v>-814683080</v>
      </c>
      <c r="Y119">
        <f t="shared" si="46"/>
        <v>0.11</v>
      </c>
      <c r="AA119">
        <v>0</v>
      </c>
      <c r="AB119">
        <v>1383.42</v>
      </c>
      <c r="AC119">
        <v>1090.46</v>
      </c>
      <c r="AD119">
        <v>0</v>
      </c>
      <c r="AE119">
        <v>0</v>
      </c>
      <c r="AF119">
        <v>1002.48</v>
      </c>
      <c r="AG119">
        <v>1090.46</v>
      </c>
      <c r="AH119">
        <v>0</v>
      </c>
      <c r="AI119">
        <v>1</v>
      </c>
      <c r="AJ119">
        <v>1.38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0.11</v>
      </c>
      <c r="AU119" t="s">
        <v>3</v>
      </c>
      <c r="AV119">
        <v>1</v>
      </c>
      <c r="AW119">
        <v>2</v>
      </c>
      <c r="AX119">
        <v>78007275</v>
      </c>
      <c r="AY119">
        <v>1</v>
      </c>
      <c r="AZ119">
        <v>0</v>
      </c>
      <c r="BA119">
        <v>117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110.2728</v>
      </c>
      <c r="BL119">
        <v>119.95060000000001</v>
      </c>
      <c r="BM119">
        <v>0</v>
      </c>
      <c r="BN119">
        <v>0</v>
      </c>
      <c r="BO119">
        <v>0.11</v>
      </c>
      <c r="BP119">
        <v>1</v>
      </c>
      <c r="BQ119">
        <v>0</v>
      </c>
      <c r="BR119">
        <v>110.2728</v>
      </c>
      <c r="BS119">
        <v>119.95060000000001</v>
      </c>
      <c r="BT119">
        <v>0</v>
      </c>
      <c r="BU119">
        <v>0</v>
      </c>
      <c r="BV119">
        <v>0.11</v>
      </c>
      <c r="BW119">
        <v>1</v>
      </c>
      <c r="CV119">
        <v>0</v>
      </c>
      <c r="CW119">
        <f>ROUND(Y119*Source!I170*DO119,7)</f>
        <v>6.16</v>
      </c>
      <c r="CX119">
        <f>ROUND(Y119*Source!I170,7)</f>
        <v>6.16</v>
      </c>
      <c r="CY119">
        <f t="shared" si="55"/>
        <v>1383.42</v>
      </c>
      <c r="CZ119">
        <f t="shared" si="56"/>
        <v>1002.48</v>
      </c>
      <c r="DA119">
        <f t="shared" si="57"/>
        <v>1.38</v>
      </c>
      <c r="DB119">
        <f t="shared" si="47"/>
        <v>110.27</v>
      </c>
      <c r="DC119">
        <f t="shared" si="48"/>
        <v>119.95</v>
      </c>
      <c r="DD119" t="s">
        <v>3</v>
      </c>
      <c r="DE119" t="s">
        <v>3</v>
      </c>
      <c r="DF119">
        <f t="shared" si="54"/>
        <v>0</v>
      </c>
      <c r="DG119">
        <f>ROUND(ROUND(AF119*AJ119,2)*CX119,2)</f>
        <v>8521.8700000000008</v>
      </c>
      <c r="DH119">
        <f t="shared" si="33"/>
        <v>6717.23</v>
      </c>
      <c r="DI119">
        <f t="shared" si="34"/>
        <v>0</v>
      </c>
      <c r="DJ119">
        <f t="shared" si="58"/>
        <v>15239.1</v>
      </c>
      <c r="DK119">
        <v>0</v>
      </c>
      <c r="DL119" t="s">
        <v>349</v>
      </c>
      <c r="DM119">
        <v>6</v>
      </c>
      <c r="DN119" t="s">
        <v>326</v>
      </c>
      <c r="DO119">
        <v>1</v>
      </c>
    </row>
    <row r="120" spans="1:119" x14ac:dyDescent="0.25">
      <c r="A120">
        <f>ROW(Source!A170)</f>
        <v>170</v>
      </c>
      <c r="B120">
        <v>78005709</v>
      </c>
      <c r="C120">
        <v>78007253</v>
      </c>
      <c r="D120">
        <v>73594612</v>
      </c>
      <c r="E120">
        <v>1</v>
      </c>
      <c r="F120">
        <v>1</v>
      </c>
      <c r="G120">
        <v>1</v>
      </c>
      <c r="H120">
        <v>2</v>
      </c>
      <c r="I120" t="s">
        <v>363</v>
      </c>
      <c r="J120" t="s">
        <v>364</v>
      </c>
      <c r="K120" t="s">
        <v>365</v>
      </c>
      <c r="L120">
        <v>1368</v>
      </c>
      <c r="N120">
        <v>1011</v>
      </c>
      <c r="O120" t="s">
        <v>332</v>
      </c>
      <c r="P120" t="s">
        <v>332</v>
      </c>
      <c r="Q120">
        <v>1</v>
      </c>
      <c r="W120">
        <v>0</v>
      </c>
      <c r="X120">
        <v>-1839460643</v>
      </c>
      <c r="Y120">
        <f t="shared" si="46"/>
        <v>0.16</v>
      </c>
      <c r="AA120">
        <v>0</v>
      </c>
      <c r="AB120">
        <v>49.03</v>
      </c>
      <c r="AC120">
        <v>0</v>
      </c>
      <c r="AD120">
        <v>0</v>
      </c>
      <c r="AE120">
        <v>0</v>
      </c>
      <c r="AF120">
        <v>49.03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0.16</v>
      </c>
      <c r="AU120" t="s">
        <v>3</v>
      </c>
      <c r="AV120">
        <v>1</v>
      </c>
      <c r="AW120">
        <v>2</v>
      </c>
      <c r="AX120">
        <v>78007276</v>
      </c>
      <c r="AY120">
        <v>1</v>
      </c>
      <c r="AZ120">
        <v>0</v>
      </c>
      <c r="BA120">
        <v>118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7.8448000000000002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7.8448000000000002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f>ROUND(Y120*Source!I170*DO120,7)</f>
        <v>0</v>
      </c>
      <c r="CX120">
        <f>ROUND(Y120*Source!I170,7)</f>
        <v>8.9600000000000009</v>
      </c>
      <c r="CY120">
        <f t="shared" si="55"/>
        <v>49.03</v>
      </c>
      <c r="CZ120">
        <f t="shared" si="56"/>
        <v>49.03</v>
      </c>
      <c r="DA120">
        <f t="shared" si="57"/>
        <v>1</v>
      </c>
      <c r="DB120">
        <f t="shared" si="47"/>
        <v>7.84</v>
      </c>
      <c r="DC120">
        <f t="shared" si="48"/>
        <v>0</v>
      </c>
      <c r="DD120" t="s">
        <v>3</v>
      </c>
      <c r="DE120" t="s">
        <v>3</v>
      </c>
      <c r="DF120">
        <f t="shared" si="54"/>
        <v>0</v>
      </c>
      <c r="DG120">
        <f t="shared" ref="DG120:DG126" si="59">ROUND(ROUND(AF120,2)*CX120,2)</f>
        <v>439.31</v>
      </c>
      <c r="DH120">
        <f t="shared" si="33"/>
        <v>0</v>
      </c>
      <c r="DI120">
        <f t="shared" si="34"/>
        <v>0</v>
      </c>
      <c r="DJ120">
        <f t="shared" si="58"/>
        <v>439.31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ROW(Source!A170)</f>
        <v>170</v>
      </c>
      <c r="B121">
        <v>78005709</v>
      </c>
      <c r="C121">
        <v>78007253</v>
      </c>
      <c r="D121">
        <v>73658977</v>
      </c>
      <c r="E121">
        <v>1</v>
      </c>
      <c r="F121">
        <v>1</v>
      </c>
      <c r="G121">
        <v>1</v>
      </c>
      <c r="H121">
        <v>3</v>
      </c>
      <c r="I121" t="s">
        <v>366</v>
      </c>
      <c r="J121" t="s">
        <v>367</v>
      </c>
      <c r="K121" t="s">
        <v>368</v>
      </c>
      <c r="L121">
        <v>1346</v>
      </c>
      <c r="N121">
        <v>1009</v>
      </c>
      <c r="O121" t="s">
        <v>125</v>
      </c>
      <c r="P121" t="s">
        <v>125</v>
      </c>
      <c r="Q121">
        <v>1</v>
      </c>
      <c r="W121">
        <v>0</v>
      </c>
      <c r="X121">
        <v>-1967798455</v>
      </c>
      <c r="Y121">
        <f t="shared" si="46"/>
        <v>7.6380000000000003E-2</v>
      </c>
      <c r="AA121">
        <v>794.26</v>
      </c>
      <c r="AB121">
        <v>0</v>
      </c>
      <c r="AC121">
        <v>0</v>
      </c>
      <c r="AD121">
        <v>0</v>
      </c>
      <c r="AE121">
        <v>496.41</v>
      </c>
      <c r="AF121">
        <v>0</v>
      </c>
      <c r="AG121">
        <v>0</v>
      </c>
      <c r="AH121">
        <v>0</v>
      </c>
      <c r="AI121">
        <v>1.6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7.6380000000000003E-2</v>
      </c>
      <c r="AU121" t="s">
        <v>3</v>
      </c>
      <c r="AV121">
        <v>0</v>
      </c>
      <c r="AW121">
        <v>2</v>
      </c>
      <c r="AX121">
        <v>78007277</v>
      </c>
      <c r="AY121">
        <v>1</v>
      </c>
      <c r="AZ121">
        <v>0</v>
      </c>
      <c r="BA121">
        <v>119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37.915795800000005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37.915795800000005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ROUND(Y121*Source!I170,7)</f>
        <v>4.2772800000000002</v>
      </c>
      <c r="CY121">
        <f>AA121</f>
        <v>794.26</v>
      </c>
      <c r="CZ121">
        <f>AE121</f>
        <v>496.41</v>
      </c>
      <c r="DA121">
        <f>AI121</f>
        <v>1.6</v>
      </c>
      <c r="DB121">
        <f t="shared" si="47"/>
        <v>37.92</v>
      </c>
      <c r="DC121">
        <f t="shared" si="48"/>
        <v>0</v>
      </c>
      <c r="DD121" t="s">
        <v>3</v>
      </c>
      <c r="DE121" t="s">
        <v>3</v>
      </c>
      <c r="DF121">
        <f>ROUND(ROUND(AE121*AI121,2)*CX121,2)</f>
        <v>3397.27</v>
      </c>
      <c r="DG121">
        <f t="shared" si="59"/>
        <v>0</v>
      </c>
      <c r="DH121">
        <f t="shared" si="33"/>
        <v>0</v>
      </c>
      <c r="DI121">
        <f t="shared" si="34"/>
        <v>0</v>
      </c>
      <c r="DJ121">
        <f>DF121</f>
        <v>3397.27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ROW(Source!A170)</f>
        <v>170</v>
      </c>
      <c r="B122">
        <v>78005709</v>
      </c>
      <c r="C122">
        <v>78007253</v>
      </c>
      <c r="D122">
        <v>73659184</v>
      </c>
      <c r="E122">
        <v>1</v>
      </c>
      <c r="F122">
        <v>1</v>
      </c>
      <c r="G122">
        <v>1</v>
      </c>
      <c r="H122">
        <v>3</v>
      </c>
      <c r="I122" t="s">
        <v>369</v>
      </c>
      <c r="J122" t="s">
        <v>370</v>
      </c>
      <c r="K122" t="s">
        <v>371</v>
      </c>
      <c r="L122">
        <v>1348</v>
      </c>
      <c r="N122">
        <v>1009</v>
      </c>
      <c r="O122" t="s">
        <v>119</v>
      </c>
      <c r="P122" t="s">
        <v>119</v>
      </c>
      <c r="Q122">
        <v>1000</v>
      </c>
      <c r="W122">
        <v>0</v>
      </c>
      <c r="X122">
        <v>92720555</v>
      </c>
      <c r="Y122">
        <f t="shared" si="46"/>
        <v>1.6800000000000001E-3</v>
      </c>
      <c r="AA122">
        <v>43019.42</v>
      </c>
      <c r="AB122">
        <v>0</v>
      </c>
      <c r="AC122">
        <v>0</v>
      </c>
      <c r="AD122">
        <v>0</v>
      </c>
      <c r="AE122">
        <v>30083.51</v>
      </c>
      <c r="AF122">
        <v>0</v>
      </c>
      <c r="AG122">
        <v>0</v>
      </c>
      <c r="AH122">
        <v>0</v>
      </c>
      <c r="AI122">
        <v>1.43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1.6800000000000001E-3</v>
      </c>
      <c r="AU122" t="s">
        <v>3</v>
      </c>
      <c r="AV122">
        <v>0</v>
      </c>
      <c r="AW122">
        <v>2</v>
      </c>
      <c r="AX122">
        <v>78007278</v>
      </c>
      <c r="AY122">
        <v>1</v>
      </c>
      <c r="AZ122">
        <v>0</v>
      </c>
      <c r="BA122">
        <v>120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50.5402968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50.5402968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ROUND(Y122*Source!I170,7)</f>
        <v>9.4079999999999997E-2</v>
      </c>
      <c r="CY122">
        <f>AA122</f>
        <v>43019.42</v>
      </c>
      <c r="CZ122">
        <f>AE122</f>
        <v>30083.51</v>
      </c>
      <c r="DA122">
        <f>AI122</f>
        <v>1.43</v>
      </c>
      <c r="DB122">
        <f t="shared" si="47"/>
        <v>50.54</v>
      </c>
      <c r="DC122">
        <f t="shared" si="48"/>
        <v>0</v>
      </c>
      <c r="DD122" t="s">
        <v>3</v>
      </c>
      <c r="DE122" t="s">
        <v>3</v>
      </c>
      <c r="DF122">
        <f>ROUND(ROUND(AE122*AI122,2)*CX122,2)</f>
        <v>4047.27</v>
      </c>
      <c r="DG122">
        <f t="shared" si="59"/>
        <v>0</v>
      </c>
      <c r="DH122">
        <f t="shared" si="33"/>
        <v>0</v>
      </c>
      <c r="DI122">
        <f t="shared" si="34"/>
        <v>0</v>
      </c>
      <c r="DJ122">
        <f>DF122</f>
        <v>4047.27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ROW(Source!A170)</f>
        <v>170</v>
      </c>
      <c r="B123">
        <v>78005709</v>
      </c>
      <c r="C123">
        <v>78007253</v>
      </c>
      <c r="D123">
        <v>73659477</v>
      </c>
      <c r="E123">
        <v>1</v>
      </c>
      <c r="F123">
        <v>1</v>
      </c>
      <c r="G123">
        <v>1</v>
      </c>
      <c r="H123">
        <v>3</v>
      </c>
      <c r="I123" t="s">
        <v>117</v>
      </c>
      <c r="J123" t="s">
        <v>120</v>
      </c>
      <c r="K123" t="s">
        <v>118</v>
      </c>
      <c r="L123">
        <v>1348</v>
      </c>
      <c r="N123">
        <v>1009</v>
      </c>
      <c r="O123" t="s">
        <v>119</v>
      </c>
      <c r="P123" t="s">
        <v>119</v>
      </c>
      <c r="Q123">
        <v>1000</v>
      </c>
      <c r="W123">
        <v>0</v>
      </c>
      <c r="X123">
        <v>-1591594887</v>
      </c>
      <c r="Y123">
        <f t="shared" si="46"/>
        <v>0.13200000000000001</v>
      </c>
      <c r="AA123">
        <v>14152.79</v>
      </c>
      <c r="AB123">
        <v>0</v>
      </c>
      <c r="AC123">
        <v>0</v>
      </c>
      <c r="AD123">
        <v>0</v>
      </c>
      <c r="AE123">
        <v>16456.73</v>
      </c>
      <c r="AF123">
        <v>0</v>
      </c>
      <c r="AG123">
        <v>0</v>
      </c>
      <c r="AH123">
        <v>0</v>
      </c>
      <c r="AI123">
        <v>0.86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0.13200000000000001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ROUND(Y123*Source!I170,7)</f>
        <v>7.3920000000000003</v>
      </c>
      <c r="CY123">
        <f>AA123</f>
        <v>14152.79</v>
      </c>
      <c r="CZ123">
        <f>AE123</f>
        <v>16456.73</v>
      </c>
      <c r="DA123">
        <f>AI123</f>
        <v>0.86</v>
      </c>
      <c r="DB123">
        <f t="shared" si="47"/>
        <v>2172.29</v>
      </c>
      <c r="DC123">
        <f t="shared" si="48"/>
        <v>0</v>
      </c>
      <c r="DD123" t="s">
        <v>3</v>
      </c>
      <c r="DE123" t="s">
        <v>3</v>
      </c>
      <c r="DF123">
        <f>ROUND(ROUND(AE123*AI123,2)*CX123,2)</f>
        <v>104617.42</v>
      </c>
      <c r="DG123">
        <f t="shared" si="59"/>
        <v>0</v>
      </c>
      <c r="DH123">
        <f t="shared" si="33"/>
        <v>0</v>
      </c>
      <c r="DI123">
        <f t="shared" si="34"/>
        <v>0</v>
      </c>
      <c r="DJ123">
        <f>DF123</f>
        <v>104617.42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ROW(Source!A170)</f>
        <v>170</v>
      </c>
      <c r="B124">
        <v>78005709</v>
      </c>
      <c r="C124">
        <v>78007253</v>
      </c>
      <c r="D124">
        <v>73659489</v>
      </c>
      <c r="E124">
        <v>1</v>
      </c>
      <c r="F124">
        <v>1</v>
      </c>
      <c r="G124">
        <v>1</v>
      </c>
      <c r="H124">
        <v>3</v>
      </c>
      <c r="I124" t="s">
        <v>123</v>
      </c>
      <c r="J124" t="s">
        <v>126</v>
      </c>
      <c r="K124" t="s">
        <v>124</v>
      </c>
      <c r="L124">
        <v>1346</v>
      </c>
      <c r="N124">
        <v>1009</v>
      </c>
      <c r="O124" t="s">
        <v>125</v>
      </c>
      <c r="P124" t="s">
        <v>125</v>
      </c>
      <c r="Q124">
        <v>1</v>
      </c>
      <c r="W124">
        <v>0</v>
      </c>
      <c r="X124">
        <v>-715723481</v>
      </c>
      <c r="Y124">
        <f t="shared" si="46"/>
        <v>6.58</v>
      </c>
      <c r="AA124">
        <v>736.86</v>
      </c>
      <c r="AB124">
        <v>0</v>
      </c>
      <c r="AC124">
        <v>0</v>
      </c>
      <c r="AD124">
        <v>0</v>
      </c>
      <c r="AE124">
        <v>695.15</v>
      </c>
      <c r="AF124">
        <v>0</v>
      </c>
      <c r="AG124">
        <v>0</v>
      </c>
      <c r="AH124">
        <v>0</v>
      </c>
      <c r="AI124">
        <v>1.06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6.58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ROUND(Y124*Source!I170,7)</f>
        <v>368.48</v>
      </c>
      <c r="CY124">
        <f>AA124</f>
        <v>736.86</v>
      </c>
      <c r="CZ124">
        <f>AE124</f>
        <v>695.15</v>
      </c>
      <c r="DA124">
        <f>AI124</f>
        <v>1.06</v>
      </c>
      <c r="DB124">
        <f t="shared" si="47"/>
        <v>4574.09</v>
      </c>
      <c r="DC124">
        <f t="shared" si="48"/>
        <v>0</v>
      </c>
      <c r="DD124" t="s">
        <v>3</v>
      </c>
      <c r="DE124" t="s">
        <v>3</v>
      </c>
      <c r="DF124">
        <f>ROUND(ROUND(AE124*AI124,2)*CX124,2)</f>
        <v>271518.17</v>
      </c>
      <c r="DG124">
        <f t="shared" si="59"/>
        <v>0</v>
      </c>
      <c r="DH124">
        <f t="shared" si="33"/>
        <v>0</v>
      </c>
      <c r="DI124">
        <f t="shared" si="34"/>
        <v>0</v>
      </c>
      <c r="DJ124">
        <f>DF124</f>
        <v>271518.17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ROW(Source!A170)</f>
        <v>170</v>
      </c>
      <c r="B125">
        <v>78005709</v>
      </c>
      <c r="C125">
        <v>78007253</v>
      </c>
      <c r="D125">
        <v>73661014</v>
      </c>
      <c r="E125">
        <v>1</v>
      </c>
      <c r="F125">
        <v>1</v>
      </c>
      <c r="G125">
        <v>1</v>
      </c>
      <c r="H125">
        <v>3</v>
      </c>
      <c r="I125" t="s">
        <v>372</v>
      </c>
      <c r="J125" t="s">
        <v>373</v>
      </c>
      <c r="K125" t="s">
        <v>374</v>
      </c>
      <c r="L125">
        <v>1339</v>
      </c>
      <c r="N125">
        <v>1007</v>
      </c>
      <c r="O125" t="s">
        <v>375</v>
      </c>
      <c r="P125" t="s">
        <v>375</v>
      </c>
      <c r="Q125">
        <v>1</v>
      </c>
      <c r="W125">
        <v>0</v>
      </c>
      <c r="X125">
        <v>1964556667</v>
      </c>
      <c r="Y125">
        <f t="shared" si="46"/>
        <v>2.16</v>
      </c>
      <c r="AA125">
        <v>31.78</v>
      </c>
      <c r="AB125">
        <v>0</v>
      </c>
      <c r="AC125">
        <v>0</v>
      </c>
      <c r="AD125">
        <v>0</v>
      </c>
      <c r="AE125">
        <v>35.71</v>
      </c>
      <c r="AF125">
        <v>0</v>
      </c>
      <c r="AG125">
        <v>0</v>
      </c>
      <c r="AH125">
        <v>0</v>
      </c>
      <c r="AI125">
        <v>0.89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2.16</v>
      </c>
      <c r="AU125" t="s">
        <v>3</v>
      </c>
      <c r="AV125">
        <v>0</v>
      </c>
      <c r="AW125">
        <v>2</v>
      </c>
      <c r="AX125">
        <v>78007281</v>
      </c>
      <c r="AY125">
        <v>1</v>
      </c>
      <c r="AZ125">
        <v>0</v>
      </c>
      <c r="BA125">
        <v>123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77.133600000000001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77.133600000000001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1</v>
      </c>
      <c r="CV125">
        <v>0</v>
      </c>
      <c r="CW125">
        <v>0</v>
      </c>
      <c r="CX125">
        <f>ROUND(Y125*Source!I170,7)</f>
        <v>120.96</v>
      </c>
      <c r="CY125">
        <f>AA125</f>
        <v>31.78</v>
      </c>
      <c r="CZ125">
        <f>AE125</f>
        <v>35.71</v>
      </c>
      <c r="DA125">
        <f>AI125</f>
        <v>0.89</v>
      </c>
      <c r="DB125">
        <f t="shared" si="47"/>
        <v>77.13</v>
      </c>
      <c r="DC125">
        <f t="shared" si="48"/>
        <v>0</v>
      </c>
      <c r="DD125" t="s">
        <v>3</v>
      </c>
      <c r="DE125" t="s">
        <v>3</v>
      </c>
      <c r="DF125">
        <f>ROUND(ROUND(AE125*AI125,2)*CX125,2)</f>
        <v>3844.11</v>
      </c>
      <c r="DG125">
        <f t="shared" si="59"/>
        <v>0</v>
      </c>
      <c r="DH125">
        <f t="shared" si="33"/>
        <v>0</v>
      </c>
      <c r="DI125">
        <f t="shared" si="34"/>
        <v>0</v>
      </c>
      <c r="DJ125">
        <f>DF125</f>
        <v>3844.11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ROW(Source!A174)</f>
        <v>174</v>
      </c>
      <c r="B126">
        <v>78005709</v>
      </c>
      <c r="C126">
        <v>78007285</v>
      </c>
      <c r="D126">
        <v>73586692</v>
      </c>
      <c r="E126">
        <v>117</v>
      </c>
      <c r="F126">
        <v>1</v>
      </c>
      <c r="G126">
        <v>1</v>
      </c>
      <c r="H126">
        <v>1</v>
      </c>
      <c r="I126" t="s">
        <v>376</v>
      </c>
      <c r="J126" t="s">
        <v>3</v>
      </c>
      <c r="K126" t="s">
        <v>377</v>
      </c>
      <c r="L126">
        <v>1191</v>
      </c>
      <c r="N126">
        <v>1013</v>
      </c>
      <c r="O126" t="s">
        <v>326</v>
      </c>
      <c r="P126" t="s">
        <v>326</v>
      </c>
      <c r="Q126">
        <v>1</v>
      </c>
      <c r="W126">
        <v>0</v>
      </c>
      <c r="X126">
        <v>1733635447</v>
      </c>
      <c r="Y126">
        <f>(AT126*ROUND((0.2+1),7))</f>
        <v>1.08</v>
      </c>
      <c r="AA126">
        <v>0</v>
      </c>
      <c r="AB126">
        <v>0</v>
      </c>
      <c r="AC126">
        <v>0</v>
      </c>
      <c r="AD126">
        <v>775.44</v>
      </c>
      <c r="AE126">
        <v>0</v>
      </c>
      <c r="AF126">
        <v>0</v>
      </c>
      <c r="AG126">
        <v>0</v>
      </c>
      <c r="AH126">
        <v>775.44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0.9</v>
      </c>
      <c r="AU126" t="s">
        <v>24</v>
      </c>
      <c r="AV126">
        <v>1</v>
      </c>
      <c r="AW126">
        <v>2</v>
      </c>
      <c r="AX126">
        <v>78007290</v>
      </c>
      <c r="AY126">
        <v>1</v>
      </c>
      <c r="AZ126">
        <v>0</v>
      </c>
      <c r="BA126">
        <v>124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697.89600000000007</v>
      </c>
      <c r="BN126">
        <v>0.9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837.47520000000009</v>
      </c>
      <c r="BU126">
        <v>1.08</v>
      </c>
      <c r="BV126">
        <v>0</v>
      </c>
      <c r="BW126">
        <v>1</v>
      </c>
      <c r="CU126">
        <f>ROUND(AT126*Source!I174*AH126*AL126,2)</f>
        <v>5583.17</v>
      </c>
      <c r="CV126">
        <f>ROUND(Y126*Source!I174,7)</f>
        <v>8.64</v>
      </c>
      <c r="CW126">
        <v>0</v>
      </c>
      <c r="CX126">
        <f>ROUND(Y126*Source!I174,7)</f>
        <v>8.64</v>
      </c>
      <c r="CY126">
        <f>AD126</f>
        <v>775.44</v>
      </c>
      <c r="CZ126">
        <f>AH126</f>
        <v>775.44</v>
      </c>
      <c r="DA126">
        <f>AL126</f>
        <v>1</v>
      </c>
      <c r="DB126">
        <f>ROUND((ROUND(AT126*CZ126,2)*ROUND((0.2+1),7)),6)</f>
        <v>837.48</v>
      </c>
      <c r="DC126">
        <f>ROUND((ROUND(AT126*AG126,2)*ROUND((0.2+1),7)),6)</f>
        <v>0</v>
      </c>
      <c r="DD126" t="s">
        <v>3</v>
      </c>
      <c r="DE126" t="s">
        <v>3</v>
      </c>
      <c r="DF126">
        <f>ROUND(ROUND(AE126,2)*CX126,2)</f>
        <v>0</v>
      </c>
      <c r="DG126">
        <f t="shared" si="59"/>
        <v>0</v>
      </c>
      <c r="DH126">
        <f t="shared" si="33"/>
        <v>0</v>
      </c>
      <c r="DI126">
        <f t="shared" si="34"/>
        <v>6699.8</v>
      </c>
      <c r="DJ126">
        <f>DI126</f>
        <v>6699.8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ROW(Source!A174)</f>
        <v>174</v>
      </c>
      <c r="B127">
        <v>78005709</v>
      </c>
      <c r="C127">
        <v>78007285</v>
      </c>
      <c r="D127">
        <v>73594426</v>
      </c>
      <c r="E127">
        <v>1</v>
      </c>
      <c r="F127">
        <v>1</v>
      </c>
      <c r="G127">
        <v>1</v>
      </c>
      <c r="H127">
        <v>2</v>
      </c>
      <c r="I127" t="s">
        <v>378</v>
      </c>
      <c r="J127" t="s">
        <v>379</v>
      </c>
      <c r="K127" t="s">
        <v>380</v>
      </c>
      <c r="L127">
        <v>1368</v>
      </c>
      <c r="N127">
        <v>1011</v>
      </c>
      <c r="O127" t="s">
        <v>332</v>
      </c>
      <c r="P127" t="s">
        <v>332</v>
      </c>
      <c r="Q127">
        <v>1</v>
      </c>
      <c r="W127">
        <v>0</v>
      </c>
      <c r="X127">
        <v>-1737699040</v>
      </c>
      <c r="Y127">
        <f>(AT127*ROUND((0.2+1),7))</f>
        <v>0.97199999999999998</v>
      </c>
      <c r="AA127">
        <v>0</v>
      </c>
      <c r="AB127">
        <v>75.650000000000006</v>
      </c>
      <c r="AC127">
        <v>0</v>
      </c>
      <c r="AD127">
        <v>0</v>
      </c>
      <c r="AE127">
        <v>0</v>
      </c>
      <c r="AF127">
        <v>50.77</v>
      </c>
      <c r="AG127">
        <v>0</v>
      </c>
      <c r="AH127">
        <v>0</v>
      </c>
      <c r="AI127">
        <v>1</v>
      </c>
      <c r="AJ127">
        <v>1.49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0.81</v>
      </c>
      <c r="AU127" t="s">
        <v>24</v>
      </c>
      <c r="AV127">
        <v>1</v>
      </c>
      <c r="AW127">
        <v>2</v>
      </c>
      <c r="AX127">
        <v>78007291</v>
      </c>
      <c r="AY127">
        <v>1</v>
      </c>
      <c r="AZ127">
        <v>0</v>
      </c>
      <c r="BA127">
        <v>125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41.123700000000007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49.348440000000004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ROUND(Y127*Source!I174*DO127,7)</f>
        <v>0</v>
      </c>
      <c r="CX127">
        <f>ROUND(Y127*Source!I174,7)</f>
        <v>7.7759999999999998</v>
      </c>
      <c r="CY127">
        <f>AB127</f>
        <v>75.650000000000006</v>
      </c>
      <c r="CZ127">
        <f>AF127</f>
        <v>50.77</v>
      </c>
      <c r="DA127">
        <f>AJ127</f>
        <v>1.49</v>
      </c>
      <c r="DB127">
        <f>ROUND((ROUND(AT127*CZ127,2)*ROUND((0.2+1),7)),6)</f>
        <v>49.344000000000001</v>
      </c>
      <c r="DC127">
        <f>ROUND((ROUND(AT127*AG127,2)*ROUND((0.2+1),7)),6)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ROUND(ROUND(AF127*AJ127,2)*CX127,2)</f>
        <v>588.25</v>
      </c>
      <c r="DH127">
        <f t="shared" si="33"/>
        <v>0</v>
      </c>
      <c r="DI127">
        <f t="shared" si="34"/>
        <v>0</v>
      </c>
      <c r="DJ127">
        <f>DG127+DH127</f>
        <v>588.25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ROW(Source!A174)</f>
        <v>174</v>
      </c>
      <c r="B128">
        <v>78005709</v>
      </c>
      <c r="C128">
        <v>78007285</v>
      </c>
      <c r="D128">
        <v>73658998</v>
      </c>
      <c r="E128">
        <v>1</v>
      </c>
      <c r="F128">
        <v>1</v>
      </c>
      <c r="G128">
        <v>1</v>
      </c>
      <c r="H128">
        <v>3</v>
      </c>
      <c r="I128" t="s">
        <v>381</v>
      </c>
      <c r="J128" t="s">
        <v>382</v>
      </c>
      <c r="K128" t="s">
        <v>383</v>
      </c>
      <c r="L128">
        <v>1346</v>
      </c>
      <c r="N128">
        <v>1009</v>
      </c>
      <c r="O128" t="s">
        <v>125</v>
      </c>
      <c r="P128" t="s">
        <v>125</v>
      </c>
      <c r="Q128">
        <v>1</v>
      </c>
      <c r="W128">
        <v>0</v>
      </c>
      <c r="X128">
        <v>1359853592</v>
      </c>
      <c r="Y128">
        <f>AT128</f>
        <v>3.0000000000000001E-3</v>
      </c>
      <c r="AA128">
        <v>853.44</v>
      </c>
      <c r="AB128">
        <v>0</v>
      </c>
      <c r="AC128">
        <v>0</v>
      </c>
      <c r="AD128">
        <v>0</v>
      </c>
      <c r="AE128">
        <v>596.80999999999995</v>
      </c>
      <c r="AF128">
        <v>0</v>
      </c>
      <c r="AG128">
        <v>0</v>
      </c>
      <c r="AH128">
        <v>0</v>
      </c>
      <c r="AI128">
        <v>1.43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3.0000000000000001E-3</v>
      </c>
      <c r="AU128" t="s">
        <v>3</v>
      </c>
      <c r="AV128">
        <v>0</v>
      </c>
      <c r="AW128">
        <v>2</v>
      </c>
      <c r="AX128">
        <v>78007292</v>
      </c>
      <c r="AY128">
        <v>1</v>
      </c>
      <c r="AZ128">
        <v>0</v>
      </c>
      <c r="BA128">
        <v>126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1.79043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1.79043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ROUND(Y128*Source!I174,7)</f>
        <v>2.4E-2</v>
      </c>
      <c r="CY128">
        <f>AA128</f>
        <v>853.44</v>
      </c>
      <c r="CZ128">
        <f>AE128</f>
        <v>596.80999999999995</v>
      </c>
      <c r="DA128">
        <f>AI128</f>
        <v>1.43</v>
      </c>
      <c r="DB128">
        <f>ROUND(ROUND(AT128*CZ128,2),6)</f>
        <v>1.79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20.48</v>
      </c>
      <c r="DG128">
        <f t="shared" ref="DG128:DG135" si="60">ROUND(ROUND(AF128,2)*CX128,2)</f>
        <v>0</v>
      </c>
      <c r="DH128">
        <f t="shared" si="33"/>
        <v>0</v>
      </c>
      <c r="DI128">
        <f t="shared" si="34"/>
        <v>0</v>
      </c>
      <c r="DJ128">
        <f>DF128</f>
        <v>20.48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ROW(Source!A174)</f>
        <v>174</v>
      </c>
      <c r="B129">
        <v>78005709</v>
      </c>
      <c r="C129">
        <v>78007285</v>
      </c>
      <c r="D129">
        <v>73663674</v>
      </c>
      <c r="E129">
        <v>1</v>
      </c>
      <c r="F129">
        <v>1</v>
      </c>
      <c r="G129">
        <v>1</v>
      </c>
      <c r="H129">
        <v>3</v>
      </c>
      <c r="I129" t="s">
        <v>384</v>
      </c>
      <c r="J129" t="s">
        <v>385</v>
      </c>
      <c r="K129" t="s">
        <v>386</v>
      </c>
      <c r="L129">
        <v>1346</v>
      </c>
      <c r="N129">
        <v>1009</v>
      </c>
      <c r="O129" t="s">
        <v>125</v>
      </c>
      <c r="P129" t="s">
        <v>125</v>
      </c>
      <c r="Q129">
        <v>1</v>
      </c>
      <c r="W129">
        <v>0</v>
      </c>
      <c r="X129">
        <v>-373327139</v>
      </c>
      <c r="Y129">
        <f>AT129</f>
        <v>5.0000000000000001E-4</v>
      </c>
      <c r="AA129">
        <v>86.41</v>
      </c>
      <c r="AB129">
        <v>0</v>
      </c>
      <c r="AC129">
        <v>0</v>
      </c>
      <c r="AD129">
        <v>0</v>
      </c>
      <c r="AE129">
        <v>56.11</v>
      </c>
      <c r="AF129">
        <v>0</v>
      </c>
      <c r="AG129">
        <v>0</v>
      </c>
      <c r="AH129">
        <v>0</v>
      </c>
      <c r="AI129">
        <v>1.54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5.0000000000000001E-4</v>
      </c>
      <c r="AU129" t="s">
        <v>3</v>
      </c>
      <c r="AV129">
        <v>0</v>
      </c>
      <c r="AW129">
        <v>2</v>
      </c>
      <c r="AX129">
        <v>78007293</v>
      </c>
      <c r="AY129">
        <v>1</v>
      </c>
      <c r="AZ129">
        <v>0</v>
      </c>
      <c r="BA129">
        <v>127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2.8055E-2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2.8055E-2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ROUND(Y129*Source!I174,7)</f>
        <v>4.0000000000000001E-3</v>
      </c>
      <c r="CY129">
        <f>AA129</f>
        <v>86.41</v>
      </c>
      <c r="CZ129">
        <f>AE129</f>
        <v>56.11</v>
      </c>
      <c r="DA129">
        <f>AI129</f>
        <v>1.54</v>
      </c>
      <c r="DB129">
        <f>ROUND(ROUND(AT129*CZ129,2),6)</f>
        <v>0.03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0.35</v>
      </c>
      <c r="DG129">
        <f t="shared" si="60"/>
        <v>0</v>
      </c>
      <c r="DH129">
        <f t="shared" ref="DH129:DH192" si="61">ROUND(ROUND(AG129,2)*CX129,2)</f>
        <v>0</v>
      </c>
      <c r="DI129">
        <f t="shared" ref="DI129:DI192" si="62">ROUND(ROUND(AH129,2)*CX129,2)</f>
        <v>0</v>
      </c>
      <c r="DJ129">
        <f>DF129</f>
        <v>0.35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ROW(Source!A175)</f>
        <v>175</v>
      </c>
      <c r="B130">
        <v>78005709</v>
      </c>
      <c r="C130">
        <v>78007294</v>
      </c>
      <c r="D130">
        <v>73586704</v>
      </c>
      <c r="E130">
        <v>117</v>
      </c>
      <c r="F130">
        <v>1</v>
      </c>
      <c r="G130">
        <v>1</v>
      </c>
      <c r="H130">
        <v>1</v>
      </c>
      <c r="I130" t="s">
        <v>339</v>
      </c>
      <c r="J130" t="s">
        <v>3</v>
      </c>
      <c r="K130" t="s">
        <v>340</v>
      </c>
      <c r="L130">
        <v>1191</v>
      </c>
      <c r="N130">
        <v>1013</v>
      </c>
      <c r="O130" t="s">
        <v>326</v>
      </c>
      <c r="P130" t="s">
        <v>326</v>
      </c>
      <c r="Q130">
        <v>1</v>
      </c>
      <c r="W130">
        <v>0</v>
      </c>
      <c r="X130">
        <v>888410196</v>
      </c>
      <c r="Y130">
        <f>(AT130*ROUND((0.2+1),7))</f>
        <v>0.12</v>
      </c>
      <c r="AA130">
        <v>0</v>
      </c>
      <c r="AB130">
        <v>0</v>
      </c>
      <c r="AC130">
        <v>0</v>
      </c>
      <c r="AD130">
        <v>811.79</v>
      </c>
      <c r="AE130">
        <v>0</v>
      </c>
      <c r="AF130">
        <v>0</v>
      </c>
      <c r="AG130">
        <v>0</v>
      </c>
      <c r="AH130">
        <v>811.79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0.1</v>
      </c>
      <c r="AU130" t="s">
        <v>24</v>
      </c>
      <c r="AV130">
        <v>1</v>
      </c>
      <c r="AW130">
        <v>2</v>
      </c>
      <c r="AX130">
        <v>78007299</v>
      </c>
      <c r="AY130">
        <v>1</v>
      </c>
      <c r="AZ130">
        <v>0</v>
      </c>
      <c r="BA130">
        <v>128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81.179000000000002</v>
      </c>
      <c r="BN130">
        <v>0.1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97.414799999999985</v>
      </c>
      <c r="BU130">
        <v>0.12</v>
      </c>
      <c r="BV130">
        <v>0</v>
      </c>
      <c r="BW130">
        <v>1</v>
      </c>
      <c r="CU130">
        <f>ROUND(AT130*Source!I175*AH130*AL130,2)</f>
        <v>81.180000000000007</v>
      </c>
      <c r="CV130">
        <f>ROUND(Y130*Source!I175,7)</f>
        <v>0.12</v>
      </c>
      <c r="CW130">
        <v>0</v>
      </c>
      <c r="CX130">
        <f>ROUND(Y130*Source!I175,7)</f>
        <v>0.12</v>
      </c>
      <c r="CY130">
        <f>AD130</f>
        <v>811.79</v>
      </c>
      <c r="CZ130">
        <f>AH130</f>
        <v>811.79</v>
      </c>
      <c r="DA130">
        <f>AL130</f>
        <v>1</v>
      </c>
      <c r="DB130">
        <f>ROUND((ROUND(AT130*CZ130,2)*ROUND((0.2+1),7)),6)</f>
        <v>97.415999999999997</v>
      </c>
      <c r="DC130">
        <f>ROUND((ROUND(AT130*AG130,2)*ROUND((0.2+1),7)),6)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60"/>
        <v>0</v>
      </c>
      <c r="DH130">
        <f t="shared" si="61"/>
        <v>0</v>
      </c>
      <c r="DI130">
        <f t="shared" si="62"/>
        <v>97.41</v>
      </c>
      <c r="DJ130">
        <f>DI130</f>
        <v>97.41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ROW(Source!A175)</f>
        <v>175</v>
      </c>
      <c r="B131">
        <v>78005709</v>
      </c>
      <c r="C131">
        <v>78007294</v>
      </c>
      <c r="D131">
        <v>73662190</v>
      </c>
      <c r="E131">
        <v>1</v>
      </c>
      <c r="F131">
        <v>1</v>
      </c>
      <c r="G131">
        <v>1</v>
      </c>
      <c r="H131">
        <v>3</v>
      </c>
      <c r="I131" t="s">
        <v>148</v>
      </c>
      <c r="J131" t="s">
        <v>150</v>
      </c>
      <c r="K131" t="s">
        <v>149</v>
      </c>
      <c r="L131">
        <v>1371</v>
      </c>
      <c r="N131">
        <v>1013</v>
      </c>
      <c r="O131" t="s">
        <v>103</v>
      </c>
      <c r="P131" t="s">
        <v>105</v>
      </c>
      <c r="Q131">
        <v>1</v>
      </c>
      <c r="W131">
        <v>0</v>
      </c>
      <c r="X131">
        <v>-1706756297</v>
      </c>
      <c r="Y131">
        <f>AT131</f>
        <v>3.0769999999999999E-2</v>
      </c>
      <c r="AA131">
        <v>248.59</v>
      </c>
      <c r="AB131">
        <v>0</v>
      </c>
      <c r="AC131">
        <v>0</v>
      </c>
      <c r="AD131">
        <v>0</v>
      </c>
      <c r="AE131">
        <v>241.35</v>
      </c>
      <c r="AF131">
        <v>0</v>
      </c>
      <c r="AG131">
        <v>0</v>
      </c>
      <c r="AH131">
        <v>0</v>
      </c>
      <c r="AI131">
        <v>1.03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3.0769999999999999E-2</v>
      </c>
      <c r="AU131" t="s">
        <v>3</v>
      </c>
      <c r="AV131">
        <v>0</v>
      </c>
      <c r="AW131">
        <v>2</v>
      </c>
      <c r="AX131">
        <v>78007300</v>
      </c>
      <c r="AY131">
        <v>1</v>
      </c>
      <c r="AZ131">
        <v>0</v>
      </c>
      <c r="BA131">
        <v>129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7.4263394999999992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7.4263394999999992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ROUND(Y131*Source!I175,7)</f>
        <v>3.0769999999999999E-2</v>
      </c>
      <c r="CY131">
        <f>AA131</f>
        <v>248.59</v>
      </c>
      <c r="CZ131">
        <f>AE131</f>
        <v>241.35</v>
      </c>
      <c r="DA131">
        <f>AI131</f>
        <v>1.03</v>
      </c>
      <c r="DB131">
        <f>ROUND(ROUND(AT131*CZ131,2),6)</f>
        <v>7.43</v>
      </c>
      <c r="DC131">
        <f>ROUND(ROUND(AT131*AG131,2),6)</f>
        <v>0</v>
      </c>
      <c r="DD131" t="s">
        <v>3</v>
      </c>
      <c r="DE131" t="s">
        <v>3</v>
      </c>
      <c r="DF131">
        <f>ROUND(ROUND(AE131*AI131,2)*CX131,2)</f>
        <v>7.65</v>
      </c>
      <c r="DG131">
        <f t="shared" si="60"/>
        <v>0</v>
      </c>
      <c r="DH131">
        <f t="shared" si="61"/>
        <v>0</v>
      </c>
      <c r="DI131">
        <f t="shared" si="62"/>
        <v>0</v>
      </c>
      <c r="DJ131">
        <f>DF131</f>
        <v>7.65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ROW(Source!A175)</f>
        <v>175</v>
      </c>
      <c r="B132">
        <v>78005709</v>
      </c>
      <c r="C132">
        <v>78007294</v>
      </c>
      <c r="D132">
        <v>73662190</v>
      </c>
      <c r="E132">
        <v>1</v>
      </c>
      <c r="F132">
        <v>1</v>
      </c>
      <c r="G132">
        <v>1</v>
      </c>
      <c r="H132">
        <v>3</v>
      </c>
      <c r="I132" t="s">
        <v>148</v>
      </c>
      <c r="J132" t="s">
        <v>150</v>
      </c>
      <c r="K132" t="s">
        <v>149</v>
      </c>
      <c r="L132">
        <v>1371</v>
      </c>
      <c r="N132">
        <v>1013</v>
      </c>
      <c r="O132" t="s">
        <v>103</v>
      </c>
      <c r="P132" t="s">
        <v>105</v>
      </c>
      <c r="Q132">
        <v>1</v>
      </c>
      <c r="W132">
        <v>0</v>
      </c>
      <c r="X132">
        <v>-1706756297</v>
      </c>
      <c r="Y132">
        <f>AT132</f>
        <v>-3.0769999999999999E-2</v>
      </c>
      <c r="AA132">
        <v>248.59</v>
      </c>
      <c r="AB132">
        <v>0</v>
      </c>
      <c r="AC132">
        <v>0</v>
      </c>
      <c r="AD132">
        <v>0</v>
      </c>
      <c r="AE132">
        <v>241.35</v>
      </c>
      <c r="AF132">
        <v>0</v>
      </c>
      <c r="AG132">
        <v>0</v>
      </c>
      <c r="AH132">
        <v>0</v>
      </c>
      <c r="AI132">
        <v>1.03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-3.0769999999999999E-2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ROUND(Y132*Source!I175,7)</f>
        <v>-3.0769999999999999E-2</v>
      </c>
      <c r="CY132">
        <f>AA132</f>
        <v>248.59</v>
      </c>
      <c r="CZ132">
        <f>AE132</f>
        <v>241.35</v>
      </c>
      <c r="DA132">
        <f>AI132</f>
        <v>1.03</v>
      </c>
      <c r="DB132">
        <f>ROUND(ROUND(AT132*CZ132,2),6)</f>
        <v>-7.43</v>
      </c>
      <c r="DC132">
        <f>ROUND(ROUND(AT132*AG132,2),6)</f>
        <v>0</v>
      </c>
      <c r="DD132" t="s">
        <v>3</v>
      </c>
      <c r="DE132" t="s">
        <v>3</v>
      </c>
      <c r="DF132">
        <f>ROUND(ROUND(AE132*AI132,2)*CX132,2)</f>
        <v>-7.65</v>
      </c>
      <c r="DG132">
        <f t="shared" si="60"/>
        <v>0</v>
      </c>
      <c r="DH132">
        <f t="shared" si="61"/>
        <v>0</v>
      </c>
      <c r="DI132">
        <f t="shared" si="62"/>
        <v>0</v>
      </c>
      <c r="DJ132">
        <f>DF132</f>
        <v>-7.65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ROW(Source!A175)</f>
        <v>175</v>
      </c>
      <c r="B133">
        <v>78005709</v>
      </c>
      <c r="C133">
        <v>78007294</v>
      </c>
      <c r="D133">
        <v>73592708</v>
      </c>
      <c r="E133">
        <v>117</v>
      </c>
      <c r="F133">
        <v>1</v>
      </c>
      <c r="G133">
        <v>1</v>
      </c>
      <c r="H133">
        <v>3</v>
      </c>
      <c r="I133" t="s">
        <v>151</v>
      </c>
      <c r="J133" t="s">
        <v>3</v>
      </c>
      <c r="K133" t="s">
        <v>152</v>
      </c>
      <c r="L133">
        <v>3277935</v>
      </c>
      <c r="N133">
        <v>1013</v>
      </c>
      <c r="O133" t="s">
        <v>153</v>
      </c>
      <c r="P133" t="s">
        <v>153</v>
      </c>
      <c r="Q133">
        <v>1</v>
      </c>
      <c r="W133">
        <v>0</v>
      </c>
      <c r="X133">
        <v>274903907</v>
      </c>
      <c r="Y133">
        <f>AT133</f>
        <v>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2</v>
      </c>
      <c r="AU133" t="s">
        <v>3</v>
      </c>
      <c r="AV133">
        <v>0</v>
      </c>
      <c r="AW133">
        <v>2</v>
      </c>
      <c r="AX133">
        <v>78007301</v>
      </c>
      <c r="AY133">
        <v>1</v>
      </c>
      <c r="AZ133">
        <v>0</v>
      </c>
      <c r="BA133">
        <v>130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ROUND(Y133*Source!I175,7)</f>
        <v>2</v>
      </c>
      <c r="CY133">
        <f>AA133</f>
        <v>0</v>
      </c>
      <c r="CZ133">
        <f>AE133</f>
        <v>0</v>
      </c>
      <c r="DA133">
        <f>AI133</f>
        <v>1</v>
      </c>
      <c r="DB133">
        <f>ROUND(ROUND(AT133*CZ133,2),6)</f>
        <v>0</v>
      </c>
      <c r="DC133">
        <f>ROUND(ROUND(AT133*AG133,2),6)</f>
        <v>0</v>
      </c>
      <c r="DD133" t="s">
        <v>3</v>
      </c>
      <c r="DE133" t="s">
        <v>3</v>
      </c>
      <c r="DF133">
        <f t="shared" ref="DF133:DF149" si="63">ROUND(ROUND(AE133,2)*CX133,2)</f>
        <v>0</v>
      </c>
      <c r="DG133">
        <f t="shared" si="60"/>
        <v>0</v>
      </c>
      <c r="DH133">
        <f t="shared" si="61"/>
        <v>0</v>
      </c>
      <c r="DI133">
        <f t="shared" si="62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ROW(Source!A214)</f>
        <v>214</v>
      </c>
      <c r="B134">
        <v>78005709</v>
      </c>
      <c r="C134">
        <v>78007305</v>
      </c>
      <c r="D134">
        <v>73586704</v>
      </c>
      <c r="E134">
        <v>117</v>
      </c>
      <c r="F134">
        <v>1</v>
      </c>
      <c r="G134">
        <v>1</v>
      </c>
      <c r="H134">
        <v>1</v>
      </c>
      <c r="I134" t="s">
        <v>339</v>
      </c>
      <c r="J134" t="s">
        <v>3</v>
      </c>
      <c r="K134" t="s">
        <v>340</v>
      </c>
      <c r="L134">
        <v>1191</v>
      </c>
      <c r="N134">
        <v>1013</v>
      </c>
      <c r="O134" t="s">
        <v>326</v>
      </c>
      <c r="P134" t="s">
        <v>326</v>
      </c>
      <c r="Q134">
        <v>1</v>
      </c>
      <c r="W134">
        <v>0</v>
      </c>
      <c r="X134">
        <v>888410196</v>
      </c>
      <c r="Y134">
        <f t="shared" ref="Y134:Y140" si="64">(AT134*ROUND((0.2+1),7))</f>
        <v>0.72</v>
      </c>
      <c r="AA134">
        <v>0</v>
      </c>
      <c r="AB134">
        <v>0</v>
      </c>
      <c r="AC134">
        <v>0</v>
      </c>
      <c r="AD134">
        <v>811.79</v>
      </c>
      <c r="AE134">
        <v>0</v>
      </c>
      <c r="AF134">
        <v>0</v>
      </c>
      <c r="AG134">
        <v>0</v>
      </c>
      <c r="AH134">
        <v>811.79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0.6</v>
      </c>
      <c r="AU134" t="s">
        <v>24</v>
      </c>
      <c r="AV134">
        <v>1</v>
      </c>
      <c r="AW134">
        <v>2</v>
      </c>
      <c r="AX134">
        <v>78007310</v>
      </c>
      <c r="AY134">
        <v>1</v>
      </c>
      <c r="AZ134">
        <v>0</v>
      </c>
      <c r="BA134">
        <v>131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487.07399999999996</v>
      </c>
      <c r="BN134">
        <v>0.6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584.48879999999997</v>
      </c>
      <c r="BU134">
        <v>0.72</v>
      </c>
      <c r="BV134">
        <v>0</v>
      </c>
      <c r="BW134">
        <v>1</v>
      </c>
      <c r="CU134">
        <f>ROUND(AT134*Source!I214*AH134*AL134,2)</f>
        <v>487.07</v>
      </c>
      <c r="CV134">
        <f>ROUND(Y134*Source!I214,7)</f>
        <v>0.72</v>
      </c>
      <c r="CW134">
        <v>0</v>
      </c>
      <c r="CX134">
        <f>ROUND(Y134*Source!I214,7)</f>
        <v>0.72</v>
      </c>
      <c r="CY134">
        <f>AD134</f>
        <v>811.79</v>
      </c>
      <c r="CZ134">
        <f>AH134</f>
        <v>811.79</v>
      </c>
      <c r="DA134">
        <f>AL134</f>
        <v>1</v>
      </c>
      <c r="DB134">
        <f t="shared" ref="DB134:DB140" si="65">ROUND((ROUND(AT134*CZ134,2)*ROUND((0.2+1),7)),6)</f>
        <v>584.48400000000004</v>
      </c>
      <c r="DC134">
        <f t="shared" ref="DC134:DC140" si="66">ROUND((ROUND(AT134*AG134,2)*ROUND((0.2+1),7)),6)</f>
        <v>0</v>
      </c>
      <c r="DD134" t="s">
        <v>3</v>
      </c>
      <c r="DE134" t="s">
        <v>3</v>
      </c>
      <c r="DF134">
        <f t="shared" si="63"/>
        <v>0</v>
      </c>
      <c r="DG134">
        <f t="shared" si="60"/>
        <v>0</v>
      </c>
      <c r="DH134">
        <f t="shared" si="61"/>
        <v>0</v>
      </c>
      <c r="DI134">
        <f t="shared" si="62"/>
        <v>584.49</v>
      </c>
      <c r="DJ134">
        <f>DI134</f>
        <v>584.49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ROW(Source!A214)</f>
        <v>214</v>
      </c>
      <c r="B135">
        <v>78005709</v>
      </c>
      <c r="C135">
        <v>78007305</v>
      </c>
      <c r="D135">
        <v>73586874</v>
      </c>
      <c r="E135">
        <v>117</v>
      </c>
      <c r="F135">
        <v>1</v>
      </c>
      <c r="G135">
        <v>1</v>
      </c>
      <c r="H135">
        <v>1</v>
      </c>
      <c r="I135" t="s">
        <v>327</v>
      </c>
      <c r="J135" t="s">
        <v>3</v>
      </c>
      <c r="K135" t="s">
        <v>328</v>
      </c>
      <c r="L135">
        <v>1191</v>
      </c>
      <c r="N135">
        <v>1013</v>
      </c>
      <c r="O135" t="s">
        <v>326</v>
      </c>
      <c r="P135" t="s">
        <v>326</v>
      </c>
      <c r="Q135">
        <v>1</v>
      </c>
      <c r="W135">
        <v>0</v>
      </c>
      <c r="X135">
        <v>-1417349443</v>
      </c>
      <c r="Y135">
        <f t="shared" si="64"/>
        <v>2.1360000000000001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1.78</v>
      </c>
      <c r="AU135" t="s">
        <v>24</v>
      </c>
      <c r="AV135">
        <v>2</v>
      </c>
      <c r="AW135">
        <v>2</v>
      </c>
      <c r="AX135">
        <v>78007311</v>
      </c>
      <c r="AY135">
        <v>1</v>
      </c>
      <c r="AZ135">
        <v>0</v>
      </c>
      <c r="BA135">
        <v>132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ROUND(Y135*Source!I214,7)</f>
        <v>2.1360000000000001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65"/>
        <v>0</v>
      </c>
      <c r="DC135">
        <f t="shared" si="66"/>
        <v>0</v>
      </c>
      <c r="DD135" t="s">
        <v>3</v>
      </c>
      <c r="DE135" t="s">
        <v>3</v>
      </c>
      <c r="DF135">
        <f t="shared" si="63"/>
        <v>0</v>
      </c>
      <c r="DG135">
        <f t="shared" si="60"/>
        <v>0</v>
      </c>
      <c r="DH135">
        <f t="shared" si="61"/>
        <v>0</v>
      </c>
      <c r="DI135">
        <f t="shared" si="62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ROW(Source!A214)</f>
        <v>214</v>
      </c>
      <c r="B136">
        <v>78005709</v>
      </c>
      <c r="C136">
        <v>78007305</v>
      </c>
      <c r="D136">
        <v>73593250</v>
      </c>
      <c r="E136">
        <v>1</v>
      </c>
      <c r="F136">
        <v>1</v>
      </c>
      <c r="G136">
        <v>1</v>
      </c>
      <c r="H136">
        <v>2</v>
      </c>
      <c r="I136" t="s">
        <v>387</v>
      </c>
      <c r="J136" t="s">
        <v>388</v>
      </c>
      <c r="K136" t="s">
        <v>389</v>
      </c>
      <c r="L136">
        <v>1368</v>
      </c>
      <c r="N136">
        <v>1011</v>
      </c>
      <c r="O136" t="s">
        <v>332</v>
      </c>
      <c r="P136" t="s">
        <v>332</v>
      </c>
      <c r="Q136">
        <v>1</v>
      </c>
      <c r="W136">
        <v>0</v>
      </c>
      <c r="X136">
        <v>843131152</v>
      </c>
      <c r="Y136">
        <f t="shared" si="64"/>
        <v>0.69599999999999995</v>
      </c>
      <c r="AA136">
        <v>0</v>
      </c>
      <c r="AB136">
        <v>2736.29</v>
      </c>
      <c r="AC136">
        <v>932.95</v>
      </c>
      <c r="AD136">
        <v>0</v>
      </c>
      <c r="AE136">
        <v>0</v>
      </c>
      <c r="AF136">
        <v>2088.77</v>
      </c>
      <c r="AG136">
        <v>932.95</v>
      </c>
      <c r="AH136">
        <v>0</v>
      </c>
      <c r="AI136">
        <v>1</v>
      </c>
      <c r="AJ136">
        <v>1.31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0.57999999999999996</v>
      </c>
      <c r="AU136" t="s">
        <v>24</v>
      </c>
      <c r="AV136">
        <v>1</v>
      </c>
      <c r="AW136">
        <v>2</v>
      </c>
      <c r="AX136">
        <v>78007312</v>
      </c>
      <c r="AY136">
        <v>1</v>
      </c>
      <c r="AZ136">
        <v>0</v>
      </c>
      <c r="BA136">
        <v>133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1211.4866</v>
      </c>
      <c r="BL136">
        <v>541.11099999999999</v>
      </c>
      <c r="BM136">
        <v>0</v>
      </c>
      <c r="BN136">
        <v>0</v>
      </c>
      <c r="BO136">
        <v>0.57999999999999996</v>
      </c>
      <c r="BP136">
        <v>1</v>
      </c>
      <c r="BQ136">
        <v>0</v>
      </c>
      <c r="BR136">
        <v>1453.7839199999999</v>
      </c>
      <c r="BS136">
        <v>649.33320000000003</v>
      </c>
      <c r="BT136">
        <v>0</v>
      </c>
      <c r="BU136">
        <v>0</v>
      </c>
      <c r="BV136">
        <v>0.69599999999999995</v>
      </c>
      <c r="BW136">
        <v>1</v>
      </c>
      <c r="CV136">
        <v>0</v>
      </c>
      <c r="CW136">
        <f>ROUND(Y136*Source!I214*DO136,7)</f>
        <v>0.69599999999999995</v>
      </c>
      <c r="CX136">
        <f>ROUND(Y136*Source!I214,7)</f>
        <v>0.69599999999999995</v>
      </c>
      <c r="CY136">
        <f>AB136</f>
        <v>2736.29</v>
      </c>
      <c r="CZ136">
        <f>AF136</f>
        <v>2088.77</v>
      </c>
      <c r="DA136">
        <f>AJ136</f>
        <v>1.31</v>
      </c>
      <c r="DB136">
        <f t="shared" si="65"/>
        <v>1453.788</v>
      </c>
      <c r="DC136">
        <f t="shared" si="66"/>
        <v>649.33199999999999</v>
      </c>
      <c r="DD136" t="s">
        <v>3</v>
      </c>
      <c r="DE136" t="s">
        <v>3</v>
      </c>
      <c r="DF136">
        <f t="shared" si="63"/>
        <v>0</v>
      </c>
      <c r="DG136">
        <f>ROUND(ROUND(AF136*AJ136,2)*CX136,2)</f>
        <v>1904.46</v>
      </c>
      <c r="DH136">
        <f t="shared" si="61"/>
        <v>649.33000000000004</v>
      </c>
      <c r="DI136">
        <f t="shared" si="62"/>
        <v>0</v>
      </c>
      <c r="DJ136">
        <f>DG136+DH136</f>
        <v>2553.79</v>
      </c>
      <c r="DK136">
        <v>0</v>
      </c>
      <c r="DL136" t="s">
        <v>333</v>
      </c>
      <c r="DM136">
        <v>5</v>
      </c>
      <c r="DN136" t="s">
        <v>326</v>
      </c>
      <c r="DO136">
        <v>1</v>
      </c>
    </row>
    <row r="137" spans="1:119" x14ac:dyDescent="0.25">
      <c r="A137">
        <f>ROW(Source!A214)</f>
        <v>214</v>
      </c>
      <c r="B137">
        <v>78005709</v>
      </c>
      <c r="C137">
        <v>78007305</v>
      </c>
      <c r="D137">
        <v>73593294</v>
      </c>
      <c r="E137">
        <v>1</v>
      </c>
      <c r="F137">
        <v>1</v>
      </c>
      <c r="G137">
        <v>1</v>
      </c>
      <c r="H137">
        <v>2</v>
      </c>
      <c r="I137" t="s">
        <v>390</v>
      </c>
      <c r="J137" t="s">
        <v>391</v>
      </c>
      <c r="K137" t="s">
        <v>392</v>
      </c>
      <c r="L137">
        <v>1368</v>
      </c>
      <c r="N137">
        <v>1011</v>
      </c>
      <c r="O137" t="s">
        <v>332</v>
      </c>
      <c r="P137" t="s">
        <v>332</v>
      </c>
      <c r="Q137">
        <v>1</v>
      </c>
      <c r="W137">
        <v>0</v>
      </c>
      <c r="X137">
        <v>774673857</v>
      </c>
      <c r="Y137">
        <f t="shared" si="64"/>
        <v>0.72</v>
      </c>
      <c r="AA137">
        <v>0</v>
      </c>
      <c r="AB137">
        <v>11600.42</v>
      </c>
      <c r="AC137">
        <v>2180.92</v>
      </c>
      <c r="AD137">
        <v>0</v>
      </c>
      <c r="AE137">
        <v>0</v>
      </c>
      <c r="AF137">
        <v>9355.18</v>
      </c>
      <c r="AG137">
        <v>2180.92</v>
      </c>
      <c r="AH137">
        <v>0</v>
      </c>
      <c r="AI137">
        <v>1</v>
      </c>
      <c r="AJ137">
        <v>1.24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0.6</v>
      </c>
      <c r="AU137" t="s">
        <v>24</v>
      </c>
      <c r="AV137">
        <v>1</v>
      </c>
      <c r="AW137">
        <v>2</v>
      </c>
      <c r="AX137">
        <v>78007313</v>
      </c>
      <c r="AY137">
        <v>1</v>
      </c>
      <c r="AZ137">
        <v>0</v>
      </c>
      <c r="BA137">
        <v>134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5613.1080000000002</v>
      </c>
      <c r="BL137">
        <v>1308.5519999999999</v>
      </c>
      <c r="BM137">
        <v>0</v>
      </c>
      <c r="BN137">
        <v>0</v>
      </c>
      <c r="BO137">
        <v>1.2</v>
      </c>
      <c r="BP137">
        <v>1</v>
      </c>
      <c r="BQ137">
        <v>0</v>
      </c>
      <c r="BR137">
        <v>6735.7295999999997</v>
      </c>
      <c r="BS137">
        <v>1570.2624000000001</v>
      </c>
      <c r="BT137">
        <v>0</v>
      </c>
      <c r="BU137">
        <v>0</v>
      </c>
      <c r="BV137">
        <v>1.44</v>
      </c>
      <c r="BW137">
        <v>1</v>
      </c>
      <c r="CV137">
        <v>0</v>
      </c>
      <c r="CW137">
        <f>ROUND(Y137*Source!I214*DO137,7)</f>
        <v>1.44</v>
      </c>
      <c r="CX137">
        <f>ROUND(Y137*Source!I214,7)</f>
        <v>0.72</v>
      </c>
      <c r="CY137">
        <f>AB137</f>
        <v>11600.42</v>
      </c>
      <c r="CZ137">
        <f>AF137</f>
        <v>9355.18</v>
      </c>
      <c r="DA137">
        <f>AJ137</f>
        <v>1.24</v>
      </c>
      <c r="DB137">
        <f t="shared" si="65"/>
        <v>6735.732</v>
      </c>
      <c r="DC137">
        <f t="shared" si="66"/>
        <v>1570.26</v>
      </c>
      <c r="DD137" t="s">
        <v>3</v>
      </c>
      <c r="DE137" t="s">
        <v>3</v>
      </c>
      <c r="DF137">
        <f t="shared" si="63"/>
        <v>0</v>
      </c>
      <c r="DG137">
        <f>ROUND(ROUND(AF137*AJ137,2)*CX137,2)</f>
        <v>8352.2999999999993</v>
      </c>
      <c r="DH137">
        <f t="shared" si="61"/>
        <v>1570.26</v>
      </c>
      <c r="DI137">
        <f t="shared" si="62"/>
        <v>0</v>
      </c>
      <c r="DJ137">
        <f>DG137+DH137</f>
        <v>9922.56</v>
      </c>
      <c r="DK137">
        <v>0</v>
      </c>
      <c r="DL137" t="s">
        <v>349</v>
      </c>
      <c r="DM137">
        <v>6</v>
      </c>
      <c r="DN137" t="s">
        <v>326</v>
      </c>
      <c r="DO137">
        <v>2</v>
      </c>
    </row>
    <row r="138" spans="1:119" x14ac:dyDescent="0.25">
      <c r="A138">
        <f>ROW(Source!A215)</f>
        <v>215</v>
      </c>
      <c r="B138">
        <v>78005709</v>
      </c>
      <c r="C138">
        <v>78007314</v>
      </c>
      <c r="D138">
        <v>73586704</v>
      </c>
      <c r="E138">
        <v>117</v>
      </c>
      <c r="F138">
        <v>1</v>
      </c>
      <c r="G138">
        <v>1</v>
      </c>
      <c r="H138">
        <v>1</v>
      </c>
      <c r="I138" t="s">
        <v>339</v>
      </c>
      <c r="J138" t="s">
        <v>3</v>
      </c>
      <c r="K138" t="s">
        <v>340</v>
      </c>
      <c r="L138">
        <v>1191</v>
      </c>
      <c r="N138">
        <v>1013</v>
      </c>
      <c r="O138" t="s">
        <v>326</v>
      </c>
      <c r="P138" t="s">
        <v>326</v>
      </c>
      <c r="Q138">
        <v>1</v>
      </c>
      <c r="W138">
        <v>0</v>
      </c>
      <c r="X138">
        <v>888410196</v>
      </c>
      <c r="Y138">
        <f t="shared" si="64"/>
        <v>0.312</v>
      </c>
      <c r="AA138">
        <v>0</v>
      </c>
      <c r="AB138">
        <v>0</v>
      </c>
      <c r="AC138">
        <v>0</v>
      </c>
      <c r="AD138">
        <v>811.79</v>
      </c>
      <c r="AE138">
        <v>0</v>
      </c>
      <c r="AF138">
        <v>0</v>
      </c>
      <c r="AG138">
        <v>0</v>
      </c>
      <c r="AH138">
        <v>811.79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0.26</v>
      </c>
      <c r="AU138" t="s">
        <v>24</v>
      </c>
      <c r="AV138">
        <v>1</v>
      </c>
      <c r="AW138">
        <v>2</v>
      </c>
      <c r="AX138">
        <v>78007318</v>
      </c>
      <c r="AY138">
        <v>1</v>
      </c>
      <c r="AZ138">
        <v>0</v>
      </c>
      <c r="BA138">
        <v>135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211.06540000000001</v>
      </c>
      <c r="BN138">
        <v>0.26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253.27848</v>
      </c>
      <c r="BU138">
        <v>0.312</v>
      </c>
      <c r="BV138">
        <v>0</v>
      </c>
      <c r="BW138">
        <v>1</v>
      </c>
      <c r="CU138">
        <f>ROUND(AT138*Source!I215*AH138*AL138,2)</f>
        <v>211.07</v>
      </c>
      <c r="CV138">
        <f>ROUND(Y138*Source!I215,7)</f>
        <v>0.312</v>
      </c>
      <c r="CW138">
        <v>0</v>
      </c>
      <c r="CX138">
        <f>ROUND(Y138*Source!I215,7)</f>
        <v>0.312</v>
      </c>
      <c r="CY138">
        <f>AD138</f>
        <v>811.79</v>
      </c>
      <c r="CZ138">
        <f>AH138</f>
        <v>811.79</v>
      </c>
      <c r="DA138">
        <f>AL138</f>
        <v>1</v>
      </c>
      <c r="DB138">
        <f t="shared" si="65"/>
        <v>253.28399999999999</v>
      </c>
      <c r="DC138">
        <f t="shared" si="66"/>
        <v>0</v>
      </c>
      <c r="DD138" t="s">
        <v>3</v>
      </c>
      <c r="DE138" t="s">
        <v>3</v>
      </c>
      <c r="DF138">
        <f t="shared" si="63"/>
        <v>0</v>
      </c>
      <c r="DG138">
        <f>ROUND(ROUND(AF138,2)*CX138,2)</f>
        <v>0</v>
      </c>
      <c r="DH138">
        <f t="shared" si="61"/>
        <v>0</v>
      </c>
      <c r="DI138">
        <f t="shared" si="62"/>
        <v>253.28</v>
      </c>
      <c r="DJ138">
        <f>DI138</f>
        <v>253.28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ROW(Source!A215)</f>
        <v>215</v>
      </c>
      <c r="B139">
        <v>78005709</v>
      </c>
      <c r="C139">
        <v>78007314</v>
      </c>
      <c r="D139">
        <v>73586874</v>
      </c>
      <c r="E139">
        <v>117</v>
      </c>
      <c r="F139">
        <v>1</v>
      </c>
      <c r="G139">
        <v>1</v>
      </c>
      <c r="H139">
        <v>1</v>
      </c>
      <c r="I139" t="s">
        <v>327</v>
      </c>
      <c r="J139" t="s">
        <v>3</v>
      </c>
      <c r="K139" t="s">
        <v>328</v>
      </c>
      <c r="L139">
        <v>1191</v>
      </c>
      <c r="N139">
        <v>1013</v>
      </c>
      <c r="O139" t="s">
        <v>326</v>
      </c>
      <c r="P139" t="s">
        <v>326</v>
      </c>
      <c r="Q139">
        <v>1</v>
      </c>
      <c r="W139">
        <v>0</v>
      </c>
      <c r="X139">
        <v>-1417349443</v>
      </c>
      <c r="Y139">
        <f t="shared" si="64"/>
        <v>0.624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0.52</v>
      </c>
      <c r="AU139" t="s">
        <v>24</v>
      </c>
      <c r="AV139">
        <v>2</v>
      </c>
      <c r="AW139">
        <v>2</v>
      </c>
      <c r="AX139">
        <v>78007319</v>
      </c>
      <c r="AY139">
        <v>1</v>
      </c>
      <c r="AZ139">
        <v>0</v>
      </c>
      <c r="BA139">
        <v>136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ROUND(Y139*Source!I215,7)</f>
        <v>0.624</v>
      </c>
      <c r="CY139">
        <f>AD139</f>
        <v>0</v>
      </c>
      <c r="CZ139">
        <f>AH139</f>
        <v>0</v>
      </c>
      <c r="DA139">
        <f>AL139</f>
        <v>1</v>
      </c>
      <c r="DB139">
        <f t="shared" si="65"/>
        <v>0</v>
      </c>
      <c r="DC139">
        <f t="shared" si="66"/>
        <v>0</v>
      </c>
      <c r="DD139" t="s">
        <v>3</v>
      </c>
      <c r="DE139" t="s">
        <v>3</v>
      </c>
      <c r="DF139">
        <f t="shared" si="63"/>
        <v>0</v>
      </c>
      <c r="DG139">
        <f>ROUND(ROUND(AF139,2)*CX139,2)</f>
        <v>0</v>
      </c>
      <c r="DH139">
        <f t="shared" si="61"/>
        <v>0</v>
      </c>
      <c r="DI139">
        <f t="shared" si="62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ROW(Source!A215)</f>
        <v>215</v>
      </c>
      <c r="B140">
        <v>78005709</v>
      </c>
      <c r="C140">
        <v>78007314</v>
      </c>
      <c r="D140">
        <v>73593294</v>
      </c>
      <c r="E140">
        <v>1</v>
      </c>
      <c r="F140">
        <v>1</v>
      </c>
      <c r="G140">
        <v>1</v>
      </c>
      <c r="H140">
        <v>2</v>
      </c>
      <c r="I140" t="s">
        <v>390</v>
      </c>
      <c r="J140" t="s">
        <v>391</v>
      </c>
      <c r="K140" t="s">
        <v>392</v>
      </c>
      <c r="L140">
        <v>1368</v>
      </c>
      <c r="N140">
        <v>1011</v>
      </c>
      <c r="O140" t="s">
        <v>332</v>
      </c>
      <c r="P140" t="s">
        <v>332</v>
      </c>
      <c r="Q140">
        <v>1</v>
      </c>
      <c r="W140">
        <v>0</v>
      </c>
      <c r="X140">
        <v>774673857</v>
      </c>
      <c r="Y140">
        <f t="shared" si="64"/>
        <v>0.312</v>
      </c>
      <c r="AA140">
        <v>0</v>
      </c>
      <c r="AB140">
        <v>11600.42</v>
      </c>
      <c r="AC140">
        <v>2180.92</v>
      </c>
      <c r="AD140">
        <v>0</v>
      </c>
      <c r="AE140">
        <v>0</v>
      </c>
      <c r="AF140">
        <v>9355.18</v>
      </c>
      <c r="AG140">
        <v>2180.92</v>
      </c>
      <c r="AH140">
        <v>0</v>
      </c>
      <c r="AI140">
        <v>1</v>
      </c>
      <c r="AJ140">
        <v>1.24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0.26</v>
      </c>
      <c r="AU140" t="s">
        <v>24</v>
      </c>
      <c r="AV140">
        <v>1</v>
      </c>
      <c r="AW140">
        <v>2</v>
      </c>
      <c r="AX140">
        <v>78007320</v>
      </c>
      <c r="AY140">
        <v>1</v>
      </c>
      <c r="AZ140">
        <v>0</v>
      </c>
      <c r="BA140">
        <v>137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2432.3468000000003</v>
      </c>
      <c r="BL140">
        <v>567.03920000000005</v>
      </c>
      <c r="BM140">
        <v>0</v>
      </c>
      <c r="BN140">
        <v>0</v>
      </c>
      <c r="BO140">
        <v>0.52</v>
      </c>
      <c r="BP140">
        <v>1</v>
      </c>
      <c r="BQ140">
        <v>0</v>
      </c>
      <c r="BR140">
        <v>2918.8161600000003</v>
      </c>
      <c r="BS140">
        <v>680.44704000000002</v>
      </c>
      <c r="BT140">
        <v>0</v>
      </c>
      <c r="BU140">
        <v>0</v>
      </c>
      <c r="BV140">
        <v>0.624</v>
      </c>
      <c r="BW140">
        <v>1</v>
      </c>
      <c r="CV140">
        <v>0</v>
      </c>
      <c r="CW140">
        <f>ROUND(Y140*Source!I215*DO140,7)</f>
        <v>0.624</v>
      </c>
      <c r="CX140">
        <f>ROUND(Y140*Source!I215,7)</f>
        <v>0.312</v>
      </c>
      <c r="CY140">
        <f>AB140</f>
        <v>11600.42</v>
      </c>
      <c r="CZ140">
        <f>AF140</f>
        <v>9355.18</v>
      </c>
      <c r="DA140">
        <f>AJ140</f>
        <v>1.24</v>
      </c>
      <c r="DB140">
        <f t="shared" si="65"/>
        <v>2918.82</v>
      </c>
      <c r="DC140">
        <f t="shared" si="66"/>
        <v>680.44799999999998</v>
      </c>
      <c r="DD140" t="s">
        <v>3</v>
      </c>
      <c r="DE140" t="s">
        <v>3</v>
      </c>
      <c r="DF140">
        <f t="shared" si="63"/>
        <v>0</v>
      </c>
      <c r="DG140">
        <f>ROUND(ROUND(AF140*AJ140,2)*CX140,2)</f>
        <v>3619.33</v>
      </c>
      <c r="DH140">
        <f t="shared" si="61"/>
        <v>680.45</v>
      </c>
      <c r="DI140">
        <f t="shared" si="62"/>
        <v>0</v>
      </c>
      <c r="DJ140">
        <f>DG140+DH140</f>
        <v>4299.78</v>
      </c>
      <c r="DK140">
        <v>0</v>
      </c>
      <c r="DL140" t="s">
        <v>349</v>
      </c>
      <c r="DM140">
        <v>6</v>
      </c>
      <c r="DN140" t="s">
        <v>326</v>
      </c>
      <c r="DO140">
        <v>2</v>
      </c>
    </row>
    <row r="141" spans="1:119" x14ac:dyDescent="0.25">
      <c r="A141">
        <f>ROW(Source!A216)</f>
        <v>216</v>
      </c>
      <c r="B141">
        <v>78005709</v>
      </c>
      <c r="C141">
        <v>78007321</v>
      </c>
      <c r="D141">
        <v>73586726</v>
      </c>
      <c r="E141">
        <v>117</v>
      </c>
      <c r="F141">
        <v>1</v>
      </c>
      <c r="G141">
        <v>1</v>
      </c>
      <c r="H141">
        <v>1</v>
      </c>
      <c r="I141" t="s">
        <v>344</v>
      </c>
      <c r="J141" t="s">
        <v>3</v>
      </c>
      <c r="K141" t="s">
        <v>345</v>
      </c>
      <c r="L141">
        <v>1191</v>
      </c>
      <c r="N141">
        <v>1013</v>
      </c>
      <c r="O141" t="s">
        <v>326</v>
      </c>
      <c r="P141" t="s">
        <v>326</v>
      </c>
      <c r="Q141">
        <v>1</v>
      </c>
      <c r="W141">
        <v>0</v>
      </c>
      <c r="X141">
        <v>1521243167</v>
      </c>
      <c r="Y141">
        <f t="shared" ref="Y141:Y168" si="67">AT141</f>
        <v>2.08</v>
      </c>
      <c r="AA141">
        <v>0</v>
      </c>
      <c r="AB141">
        <v>0</v>
      </c>
      <c r="AC141">
        <v>0</v>
      </c>
      <c r="AD141">
        <v>896.6</v>
      </c>
      <c r="AE141">
        <v>0</v>
      </c>
      <c r="AF141">
        <v>0</v>
      </c>
      <c r="AG141">
        <v>0</v>
      </c>
      <c r="AH141">
        <v>896.6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2.08</v>
      </c>
      <c r="AU141" t="s">
        <v>3</v>
      </c>
      <c r="AV141">
        <v>1</v>
      </c>
      <c r="AW141">
        <v>2</v>
      </c>
      <c r="AX141">
        <v>78007336</v>
      </c>
      <c r="AY141">
        <v>1</v>
      </c>
      <c r="AZ141">
        <v>0</v>
      </c>
      <c r="BA141">
        <v>138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1864.9280000000001</v>
      </c>
      <c r="BN141">
        <v>2.08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1864.9280000000001</v>
      </c>
      <c r="BU141">
        <v>2.08</v>
      </c>
      <c r="BV141">
        <v>0</v>
      </c>
      <c r="BW141">
        <v>1</v>
      </c>
      <c r="CU141">
        <f>ROUND(AT141*Source!I216*AH141*AL141,2)</f>
        <v>270414.56</v>
      </c>
      <c r="CV141">
        <f>ROUND(Y141*Source!I216,7)</f>
        <v>301.60000000000002</v>
      </c>
      <c r="CW141">
        <v>0</v>
      </c>
      <c r="CX141">
        <f>ROUND(Y141*Source!I216,7)</f>
        <v>301.60000000000002</v>
      </c>
      <c r="CY141">
        <f>AD141</f>
        <v>896.6</v>
      </c>
      <c r="CZ141">
        <f>AH141</f>
        <v>896.6</v>
      </c>
      <c r="DA141">
        <f>AL141</f>
        <v>1</v>
      </c>
      <c r="DB141">
        <f t="shared" ref="DB141:DB168" si="68">ROUND(ROUND(AT141*CZ141,2),6)</f>
        <v>1864.93</v>
      </c>
      <c r="DC141">
        <f t="shared" ref="DC141:DC168" si="69">ROUND(ROUND(AT141*AG141,2),6)</f>
        <v>0</v>
      </c>
      <c r="DD141" t="s">
        <v>3</v>
      </c>
      <c r="DE141" t="s">
        <v>3</v>
      </c>
      <c r="DF141">
        <f t="shared" si="63"/>
        <v>0</v>
      </c>
      <c r="DG141">
        <f>ROUND(ROUND(AF141,2)*CX141,2)</f>
        <v>0</v>
      </c>
      <c r="DH141">
        <f t="shared" si="61"/>
        <v>0</v>
      </c>
      <c r="DI141">
        <f t="shared" si="62"/>
        <v>270414.56</v>
      </c>
      <c r="DJ141">
        <f>DI141</f>
        <v>270414.56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ROW(Source!A216)</f>
        <v>216</v>
      </c>
      <c r="B142">
        <v>78005709</v>
      </c>
      <c r="C142">
        <v>78007321</v>
      </c>
      <c r="D142">
        <v>73586874</v>
      </c>
      <c r="E142">
        <v>117</v>
      </c>
      <c r="F142">
        <v>1</v>
      </c>
      <c r="G142">
        <v>1</v>
      </c>
      <c r="H142">
        <v>1</v>
      </c>
      <c r="I142" t="s">
        <v>327</v>
      </c>
      <c r="J142" t="s">
        <v>3</v>
      </c>
      <c r="K142" t="s">
        <v>328</v>
      </c>
      <c r="L142">
        <v>1191</v>
      </c>
      <c r="N142">
        <v>1013</v>
      </c>
      <c r="O142" t="s">
        <v>326</v>
      </c>
      <c r="P142" t="s">
        <v>326</v>
      </c>
      <c r="Q142">
        <v>1</v>
      </c>
      <c r="W142">
        <v>0</v>
      </c>
      <c r="X142">
        <v>-1417349443</v>
      </c>
      <c r="Y142">
        <f t="shared" si="67"/>
        <v>3.19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3.19</v>
      </c>
      <c r="AU142" t="s">
        <v>3</v>
      </c>
      <c r="AV142">
        <v>2</v>
      </c>
      <c r="AW142">
        <v>2</v>
      </c>
      <c r="AX142">
        <v>78007337</v>
      </c>
      <c r="AY142">
        <v>1</v>
      </c>
      <c r="AZ142">
        <v>0</v>
      </c>
      <c r="BA142">
        <v>139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ROUND(Y142*Source!I216,7)</f>
        <v>462.55</v>
      </c>
      <c r="CY142">
        <f>AD142</f>
        <v>0</v>
      </c>
      <c r="CZ142">
        <f>AH142</f>
        <v>0</v>
      </c>
      <c r="DA142">
        <f>AL142</f>
        <v>1</v>
      </c>
      <c r="DB142">
        <f t="shared" si="68"/>
        <v>0</v>
      </c>
      <c r="DC142">
        <f t="shared" si="69"/>
        <v>0</v>
      </c>
      <c r="DD142" t="s">
        <v>3</v>
      </c>
      <c r="DE142" t="s">
        <v>3</v>
      </c>
      <c r="DF142">
        <f t="shared" si="63"/>
        <v>0</v>
      </c>
      <c r="DG142">
        <f>ROUND(ROUND(AF142,2)*CX142,2)</f>
        <v>0</v>
      </c>
      <c r="DH142">
        <f t="shared" si="61"/>
        <v>0</v>
      </c>
      <c r="DI142">
        <f t="shared" si="6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ROW(Source!A216)</f>
        <v>216</v>
      </c>
      <c r="B143">
        <v>78005709</v>
      </c>
      <c r="C143">
        <v>78007321</v>
      </c>
      <c r="D143">
        <v>73593294</v>
      </c>
      <c r="E143">
        <v>1</v>
      </c>
      <c r="F143">
        <v>1</v>
      </c>
      <c r="G143">
        <v>1</v>
      </c>
      <c r="H143">
        <v>2</v>
      </c>
      <c r="I143" t="s">
        <v>390</v>
      </c>
      <c r="J143" t="s">
        <v>391</v>
      </c>
      <c r="K143" t="s">
        <v>392</v>
      </c>
      <c r="L143">
        <v>1368</v>
      </c>
      <c r="N143">
        <v>1011</v>
      </c>
      <c r="O143" t="s">
        <v>332</v>
      </c>
      <c r="P143" t="s">
        <v>332</v>
      </c>
      <c r="Q143">
        <v>1</v>
      </c>
      <c r="W143">
        <v>0</v>
      </c>
      <c r="X143">
        <v>774673857</v>
      </c>
      <c r="Y143">
        <f t="shared" si="67"/>
        <v>0.88</v>
      </c>
      <c r="AA143">
        <v>0</v>
      </c>
      <c r="AB143">
        <v>11600.42</v>
      </c>
      <c r="AC143">
        <v>2180.92</v>
      </c>
      <c r="AD143">
        <v>0</v>
      </c>
      <c r="AE143">
        <v>0</v>
      </c>
      <c r="AF143">
        <v>9355.18</v>
      </c>
      <c r="AG143">
        <v>2180.92</v>
      </c>
      <c r="AH143">
        <v>0</v>
      </c>
      <c r="AI143">
        <v>1</v>
      </c>
      <c r="AJ143">
        <v>1.24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0.88</v>
      </c>
      <c r="AU143" t="s">
        <v>3</v>
      </c>
      <c r="AV143">
        <v>1</v>
      </c>
      <c r="AW143">
        <v>2</v>
      </c>
      <c r="AX143">
        <v>78007338</v>
      </c>
      <c r="AY143">
        <v>1</v>
      </c>
      <c r="AZ143">
        <v>0</v>
      </c>
      <c r="BA143">
        <v>140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8232.5583999999999</v>
      </c>
      <c r="BL143">
        <v>1919.2096000000001</v>
      </c>
      <c r="BM143">
        <v>0</v>
      </c>
      <c r="BN143">
        <v>0</v>
      </c>
      <c r="BO143">
        <v>1.76</v>
      </c>
      <c r="BP143">
        <v>1</v>
      </c>
      <c r="BQ143">
        <v>0</v>
      </c>
      <c r="BR143">
        <v>8232.5583999999999</v>
      </c>
      <c r="BS143">
        <v>1919.2096000000001</v>
      </c>
      <c r="BT143">
        <v>0</v>
      </c>
      <c r="BU143">
        <v>0</v>
      </c>
      <c r="BV143">
        <v>1.76</v>
      </c>
      <c r="BW143">
        <v>1</v>
      </c>
      <c r="CV143">
        <v>0</v>
      </c>
      <c r="CW143">
        <f>ROUND(Y143*Source!I216*DO143,7)</f>
        <v>255.2</v>
      </c>
      <c r="CX143">
        <f>ROUND(Y143*Source!I216,7)</f>
        <v>127.6</v>
      </c>
      <c r="CY143">
        <f t="shared" ref="CY143:CY149" si="70">AB143</f>
        <v>11600.42</v>
      </c>
      <c r="CZ143">
        <f t="shared" ref="CZ143:CZ149" si="71">AF143</f>
        <v>9355.18</v>
      </c>
      <c r="DA143">
        <f t="shared" ref="DA143:DA149" si="72">AJ143</f>
        <v>1.24</v>
      </c>
      <c r="DB143">
        <f t="shared" si="68"/>
        <v>8232.56</v>
      </c>
      <c r="DC143">
        <f t="shared" si="69"/>
        <v>1919.21</v>
      </c>
      <c r="DD143" t="s">
        <v>3</v>
      </c>
      <c r="DE143" t="s">
        <v>3</v>
      </c>
      <c r="DF143">
        <f t="shared" si="63"/>
        <v>0</v>
      </c>
      <c r="DG143">
        <f>ROUND(ROUND(AF143*AJ143,2)*CX143,2)</f>
        <v>1480213.59</v>
      </c>
      <c r="DH143">
        <f t="shared" si="61"/>
        <v>278285.39</v>
      </c>
      <c r="DI143">
        <f t="shared" si="62"/>
        <v>0</v>
      </c>
      <c r="DJ143">
        <f t="shared" ref="DJ143:DJ149" si="73">DG143+DH143</f>
        <v>1758498.98</v>
      </c>
      <c r="DK143">
        <v>0</v>
      </c>
      <c r="DL143" t="s">
        <v>349</v>
      </c>
      <c r="DM143">
        <v>6</v>
      </c>
      <c r="DN143" t="s">
        <v>326</v>
      </c>
      <c r="DO143">
        <v>2</v>
      </c>
    </row>
    <row r="144" spans="1:119" x14ac:dyDescent="0.25">
      <c r="A144">
        <f>ROW(Source!A216)</f>
        <v>216</v>
      </c>
      <c r="B144">
        <v>78005709</v>
      </c>
      <c r="C144">
        <v>78007321</v>
      </c>
      <c r="D144">
        <v>73593363</v>
      </c>
      <c r="E144">
        <v>1</v>
      </c>
      <c r="F144">
        <v>1</v>
      </c>
      <c r="G144">
        <v>1</v>
      </c>
      <c r="H144">
        <v>2</v>
      </c>
      <c r="I144" t="s">
        <v>346</v>
      </c>
      <c r="J144" t="s">
        <v>347</v>
      </c>
      <c r="K144" t="s">
        <v>348</v>
      </c>
      <c r="L144">
        <v>1368</v>
      </c>
      <c r="N144">
        <v>1011</v>
      </c>
      <c r="O144" t="s">
        <v>332</v>
      </c>
      <c r="P144" t="s">
        <v>332</v>
      </c>
      <c r="Q144">
        <v>1</v>
      </c>
      <c r="W144">
        <v>0</v>
      </c>
      <c r="X144">
        <v>639918019</v>
      </c>
      <c r="Y144">
        <f t="shared" si="67"/>
        <v>0.02</v>
      </c>
      <c r="AA144">
        <v>0</v>
      </c>
      <c r="AB144">
        <v>1626.29</v>
      </c>
      <c r="AC144">
        <v>1090.46</v>
      </c>
      <c r="AD144">
        <v>0</v>
      </c>
      <c r="AE144">
        <v>0</v>
      </c>
      <c r="AF144">
        <v>1626.29</v>
      </c>
      <c r="AG144">
        <v>1090.46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0.02</v>
      </c>
      <c r="AU144" t="s">
        <v>3</v>
      </c>
      <c r="AV144">
        <v>1</v>
      </c>
      <c r="AW144">
        <v>2</v>
      </c>
      <c r="AX144">
        <v>78007339</v>
      </c>
      <c r="AY144">
        <v>1</v>
      </c>
      <c r="AZ144">
        <v>0</v>
      </c>
      <c r="BA144">
        <v>141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32.525799999999997</v>
      </c>
      <c r="BL144">
        <v>21.809200000000001</v>
      </c>
      <c r="BM144">
        <v>0</v>
      </c>
      <c r="BN144">
        <v>0</v>
      </c>
      <c r="BO144">
        <v>0.02</v>
      </c>
      <c r="BP144">
        <v>1</v>
      </c>
      <c r="BQ144">
        <v>0</v>
      </c>
      <c r="BR144">
        <v>32.525799999999997</v>
      </c>
      <c r="BS144">
        <v>21.809200000000001</v>
      </c>
      <c r="BT144">
        <v>0</v>
      </c>
      <c r="BU144">
        <v>0</v>
      </c>
      <c r="BV144">
        <v>0.02</v>
      </c>
      <c r="BW144">
        <v>1</v>
      </c>
      <c r="CV144">
        <v>0</v>
      </c>
      <c r="CW144">
        <f>ROUND(Y144*Source!I216*DO144,7)</f>
        <v>2.9</v>
      </c>
      <c r="CX144">
        <f>ROUND(Y144*Source!I216,7)</f>
        <v>2.9</v>
      </c>
      <c r="CY144">
        <f t="shared" si="70"/>
        <v>1626.29</v>
      </c>
      <c r="CZ144">
        <f t="shared" si="71"/>
        <v>1626.29</v>
      </c>
      <c r="DA144">
        <f t="shared" si="72"/>
        <v>1</v>
      </c>
      <c r="DB144">
        <f t="shared" si="68"/>
        <v>32.53</v>
      </c>
      <c r="DC144">
        <f t="shared" si="69"/>
        <v>21.81</v>
      </c>
      <c r="DD144" t="s">
        <v>3</v>
      </c>
      <c r="DE144" t="s">
        <v>3</v>
      </c>
      <c r="DF144">
        <f t="shared" si="63"/>
        <v>0</v>
      </c>
      <c r="DG144">
        <f>ROUND(ROUND(AF144,2)*CX144,2)</f>
        <v>4716.24</v>
      </c>
      <c r="DH144">
        <f t="shared" si="61"/>
        <v>3162.33</v>
      </c>
      <c r="DI144">
        <f t="shared" si="62"/>
        <v>0</v>
      </c>
      <c r="DJ144">
        <f t="shared" si="73"/>
        <v>7878.57</v>
      </c>
      <c r="DK144">
        <v>1</v>
      </c>
      <c r="DL144" t="s">
        <v>349</v>
      </c>
      <c r="DM144">
        <v>6</v>
      </c>
      <c r="DN144" t="s">
        <v>326</v>
      </c>
      <c r="DO144">
        <v>1</v>
      </c>
    </row>
    <row r="145" spans="1:119" x14ac:dyDescent="0.25">
      <c r="A145">
        <f>ROW(Source!A216)</f>
        <v>216</v>
      </c>
      <c r="B145">
        <v>78005709</v>
      </c>
      <c r="C145">
        <v>78007321</v>
      </c>
      <c r="D145">
        <v>73593634</v>
      </c>
      <c r="E145">
        <v>1</v>
      </c>
      <c r="F145">
        <v>1</v>
      </c>
      <c r="G145">
        <v>1</v>
      </c>
      <c r="H145">
        <v>2</v>
      </c>
      <c r="I145" t="s">
        <v>350</v>
      </c>
      <c r="J145" t="s">
        <v>351</v>
      </c>
      <c r="K145" t="s">
        <v>352</v>
      </c>
      <c r="L145">
        <v>1368</v>
      </c>
      <c r="N145">
        <v>1011</v>
      </c>
      <c r="O145" t="s">
        <v>332</v>
      </c>
      <c r="P145" t="s">
        <v>332</v>
      </c>
      <c r="Q145">
        <v>1</v>
      </c>
      <c r="W145">
        <v>0</v>
      </c>
      <c r="X145">
        <v>141249792</v>
      </c>
      <c r="Y145">
        <f t="shared" si="67"/>
        <v>0.88</v>
      </c>
      <c r="AA145">
        <v>0</v>
      </c>
      <c r="AB145">
        <v>1867.88</v>
      </c>
      <c r="AC145">
        <v>932.95</v>
      </c>
      <c r="AD145">
        <v>0</v>
      </c>
      <c r="AE145">
        <v>0</v>
      </c>
      <c r="AF145">
        <v>1459.28</v>
      </c>
      <c r="AG145">
        <v>932.95</v>
      </c>
      <c r="AH145">
        <v>0</v>
      </c>
      <c r="AI145">
        <v>1</v>
      </c>
      <c r="AJ145">
        <v>1.28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0.88</v>
      </c>
      <c r="AU145" t="s">
        <v>3</v>
      </c>
      <c r="AV145">
        <v>1</v>
      </c>
      <c r="AW145">
        <v>2</v>
      </c>
      <c r="AX145">
        <v>78007340</v>
      </c>
      <c r="AY145">
        <v>1</v>
      </c>
      <c r="AZ145">
        <v>0</v>
      </c>
      <c r="BA145">
        <v>142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1284.1664000000001</v>
      </c>
      <c r="BL145">
        <v>820.99600000000009</v>
      </c>
      <c r="BM145">
        <v>0</v>
      </c>
      <c r="BN145">
        <v>0</v>
      </c>
      <c r="BO145">
        <v>0.88</v>
      </c>
      <c r="BP145">
        <v>1</v>
      </c>
      <c r="BQ145">
        <v>0</v>
      </c>
      <c r="BR145">
        <v>1284.1664000000001</v>
      </c>
      <c r="BS145">
        <v>820.99600000000009</v>
      </c>
      <c r="BT145">
        <v>0</v>
      </c>
      <c r="BU145">
        <v>0</v>
      </c>
      <c r="BV145">
        <v>0.88</v>
      </c>
      <c r="BW145">
        <v>1</v>
      </c>
      <c r="CV145">
        <v>0</v>
      </c>
      <c r="CW145">
        <f>ROUND(Y145*Source!I216*DO145,7)</f>
        <v>127.6</v>
      </c>
      <c r="CX145">
        <f>ROUND(Y145*Source!I216,7)</f>
        <v>127.6</v>
      </c>
      <c r="CY145">
        <f t="shared" si="70"/>
        <v>1867.88</v>
      </c>
      <c r="CZ145">
        <f t="shared" si="71"/>
        <v>1459.28</v>
      </c>
      <c r="DA145">
        <f t="shared" si="72"/>
        <v>1.28</v>
      </c>
      <c r="DB145">
        <f t="shared" si="68"/>
        <v>1284.17</v>
      </c>
      <c r="DC145">
        <f t="shared" si="69"/>
        <v>821</v>
      </c>
      <c r="DD145" t="s">
        <v>3</v>
      </c>
      <c r="DE145" t="s">
        <v>3</v>
      </c>
      <c r="DF145">
        <f t="shared" si="63"/>
        <v>0</v>
      </c>
      <c r="DG145">
        <f>ROUND(ROUND(AF145*AJ145,2)*CX145,2)</f>
        <v>238341.49</v>
      </c>
      <c r="DH145">
        <f t="shared" si="61"/>
        <v>119044.42</v>
      </c>
      <c r="DI145">
        <f t="shared" si="62"/>
        <v>0</v>
      </c>
      <c r="DJ145">
        <f t="shared" si="73"/>
        <v>357385.91</v>
      </c>
      <c r="DK145">
        <v>0</v>
      </c>
      <c r="DL145" t="s">
        <v>333</v>
      </c>
      <c r="DM145">
        <v>5</v>
      </c>
      <c r="DN145" t="s">
        <v>326</v>
      </c>
      <c r="DO145">
        <v>1</v>
      </c>
    </row>
    <row r="146" spans="1:119" x14ac:dyDescent="0.25">
      <c r="A146">
        <f>ROW(Source!A216)</f>
        <v>216</v>
      </c>
      <c r="B146">
        <v>78005709</v>
      </c>
      <c r="C146">
        <v>78007321</v>
      </c>
      <c r="D146">
        <v>73594008</v>
      </c>
      <c r="E146">
        <v>1</v>
      </c>
      <c r="F146">
        <v>1</v>
      </c>
      <c r="G146">
        <v>1</v>
      </c>
      <c r="H146">
        <v>2</v>
      </c>
      <c r="I146" t="s">
        <v>353</v>
      </c>
      <c r="J146" t="s">
        <v>354</v>
      </c>
      <c r="K146" t="s">
        <v>355</v>
      </c>
      <c r="L146">
        <v>1368</v>
      </c>
      <c r="N146">
        <v>1011</v>
      </c>
      <c r="O146" t="s">
        <v>332</v>
      </c>
      <c r="P146" t="s">
        <v>332</v>
      </c>
      <c r="Q146">
        <v>1</v>
      </c>
      <c r="W146">
        <v>0</v>
      </c>
      <c r="X146">
        <v>-1570822698</v>
      </c>
      <c r="Y146">
        <f t="shared" si="67"/>
        <v>0.3</v>
      </c>
      <c r="AA146">
        <v>0</v>
      </c>
      <c r="AB146">
        <v>1103.3499999999999</v>
      </c>
      <c r="AC146">
        <v>932.95</v>
      </c>
      <c r="AD146">
        <v>0</v>
      </c>
      <c r="AE146">
        <v>0</v>
      </c>
      <c r="AF146">
        <v>994.01</v>
      </c>
      <c r="AG146">
        <v>932.95</v>
      </c>
      <c r="AH146">
        <v>0</v>
      </c>
      <c r="AI146">
        <v>1</v>
      </c>
      <c r="AJ146">
        <v>1.1100000000000001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0.3</v>
      </c>
      <c r="AU146" t="s">
        <v>3</v>
      </c>
      <c r="AV146">
        <v>1</v>
      </c>
      <c r="AW146">
        <v>2</v>
      </c>
      <c r="AX146">
        <v>78007341</v>
      </c>
      <c r="AY146">
        <v>1</v>
      </c>
      <c r="AZ146">
        <v>0</v>
      </c>
      <c r="BA146">
        <v>143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298.20299999999997</v>
      </c>
      <c r="BL146">
        <v>279.88499999999999</v>
      </c>
      <c r="BM146">
        <v>0</v>
      </c>
      <c r="BN146">
        <v>0</v>
      </c>
      <c r="BO146">
        <v>0.3</v>
      </c>
      <c r="BP146">
        <v>1</v>
      </c>
      <c r="BQ146">
        <v>0</v>
      </c>
      <c r="BR146">
        <v>298.20299999999997</v>
      </c>
      <c r="BS146">
        <v>279.88499999999999</v>
      </c>
      <c r="BT146">
        <v>0</v>
      </c>
      <c r="BU146">
        <v>0</v>
      </c>
      <c r="BV146">
        <v>0.3</v>
      </c>
      <c r="BW146">
        <v>1</v>
      </c>
      <c r="CV146">
        <v>0</v>
      </c>
      <c r="CW146">
        <f>ROUND(Y146*Source!I216*DO146,7)</f>
        <v>43.5</v>
      </c>
      <c r="CX146">
        <f>ROUND(Y146*Source!I216,7)</f>
        <v>43.5</v>
      </c>
      <c r="CY146">
        <f t="shared" si="70"/>
        <v>1103.3499999999999</v>
      </c>
      <c r="CZ146">
        <f t="shared" si="71"/>
        <v>994.01</v>
      </c>
      <c r="DA146">
        <f t="shared" si="72"/>
        <v>1.1100000000000001</v>
      </c>
      <c r="DB146">
        <f t="shared" si="68"/>
        <v>298.2</v>
      </c>
      <c r="DC146">
        <f t="shared" si="69"/>
        <v>279.89</v>
      </c>
      <c r="DD146" t="s">
        <v>3</v>
      </c>
      <c r="DE146" t="s">
        <v>3</v>
      </c>
      <c r="DF146">
        <f t="shared" si="63"/>
        <v>0</v>
      </c>
      <c r="DG146">
        <f>ROUND(ROUND(AF146*AJ146,2)*CX146,2)</f>
        <v>47995.73</v>
      </c>
      <c r="DH146">
        <f t="shared" si="61"/>
        <v>40583.33</v>
      </c>
      <c r="DI146">
        <f t="shared" si="62"/>
        <v>0</v>
      </c>
      <c r="DJ146">
        <f t="shared" si="73"/>
        <v>88579.06</v>
      </c>
      <c r="DK146">
        <v>0</v>
      </c>
      <c r="DL146" t="s">
        <v>333</v>
      </c>
      <c r="DM146">
        <v>5</v>
      </c>
      <c r="DN146" t="s">
        <v>326</v>
      </c>
      <c r="DO146">
        <v>1</v>
      </c>
    </row>
    <row r="147" spans="1:119" x14ac:dyDescent="0.25">
      <c r="A147">
        <f>ROW(Source!A216)</f>
        <v>216</v>
      </c>
      <c r="B147">
        <v>78005709</v>
      </c>
      <c r="C147">
        <v>78007321</v>
      </c>
      <c r="D147">
        <v>73594228</v>
      </c>
      <c r="E147">
        <v>1</v>
      </c>
      <c r="F147">
        <v>1</v>
      </c>
      <c r="G147">
        <v>1</v>
      </c>
      <c r="H147">
        <v>2</v>
      </c>
      <c r="I147" t="s">
        <v>356</v>
      </c>
      <c r="J147" t="s">
        <v>357</v>
      </c>
      <c r="K147" t="s">
        <v>358</v>
      </c>
      <c r="L147">
        <v>1368</v>
      </c>
      <c r="N147">
        <v>1011</v>
      </c>
      <c r="O147" t="s">
        <v>332</v>
      </c>
      <c r="P147" t="s">
        <v>332</v>
      </c>
      <c r="Q147">
        <v>1</v>
      </c>
      <c r="W147">
        <v>0</v>
      </c>
      <c r="X147">
        <v>370140324</v>
      </c>
      <c r="Y147">
        <f t="shared" si="67"/>
        <v>0.12</v>
      </c>
      <c r="AA147">
        <v>0</v>
      </c>
      <c r="AB147">
        <v>1455.91</v>
      </c>
      <c r="AC147">
        <v>811.79</v>
      </c>
      <c r="AD147">
        <v>0</v>
      </c>
      <c r="AE147">
        <v>0</v>
      </c>
      <c r="AF147">
        <v>1455.91</v>
      </c>
      <c r="AG147">
        <v>811.79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0.12</v>
      </c>
      <c r="AU147" t="s">
        <v>3</v>
      </c>
      <c r="AV147">
        <v>1</v>
      </c>
      <c r="AW147">
        <v>2</v>
      </c>
      <c r="AX147">
        <v>78007342</v>
      </c>
      <c r="AY147">
        <v>1</v>
      </c>
      <c r="AZ147">
        <v>0</v>
      </c>
      <c r="BA147">
        <v>144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174.70920000000001</v>
      </c>
      <c r="BL147">
        <v>97.414799999999985</v>
      </c>
      <c r="BM147">
        <v>0</v>
      </c>
      <c r="BN147">
        <v>0</v>
      </c>
      <c r="BO147">
        <v>0.12</v>
      </c>
      <c r="BP147">
        <v>1</v>
      </c>
      <c r="BQ147">
        <v>0</v>
      </c>
      <c r="BR147">
        <v>174.70920000000001</v>
      </c>
      <c r="BS147">
        <v>97.414799999999985</v>
      </c>
      <c r="BT147">
        <v>0</v>
      </c>
      <c r="BU147">
        <v>0</v>
      </c>
      <c r="BV147">
        <v>0.12</v>
      </c>
      <c r="BW147">
        <v>1</v>
      </c>
      <c r="CV147">
        <v>0</v>
      </c>
      <c r="CW147">
        <f>ROUND(Y147*Source!I216*DO147,7)</f>
        <v>17.399999999999999</v>
      </c>
      <c r="CX147">
        <f>ROUND(Y147*Source!I216,7)</f>
        <v>17.399999999999999</v>
      </c>
      <c r="CY147">
        <f t="shared" si="70"/>
        <v>1455.91</v>
      </c>
      <c r="CZ147">
        <f t="shared" si="71"/>
        <v>1455.91</v>
      </c>
      <c r="DA147">
        <f t="shared" si="72"/>
        <v>1</v>
      </c>
      <c r="DB147">
        <f t="shared" si="68"/>
        <v>174.71</v>
      </c>
      <c r="DC147">
        <f t="shared" si="69"/>
        <v>97.41</v>
      </c>
      <c r="DD147" t="s">
        <v>3</v>
      </c>
      <c r="DE147" t="s">
        <v>3</v>
      </c>
      <c r="DF147">
        <f t="shared" si="63"/>
        <v>0</v>
      </c>
      <c r="DG147">
        <f>ROUND(ROUND(AF147,2)*CX147,2)</f>
        <v>25332.83</v>
      </c>
      <c r="DH147">
        <f t="shared" si="61"/>
        <v>14125.15</v>
      </c>
      <c r="DI147">
        <f t="shared" si="62"/>
        <v>0</v>
      </c>
      <c r="DJ147">
        <f t="shared" si="73"/>
        <v>39457.980000000003</v>
      </c>
      <c r="DK147">
        <v>1</v>
      </c>
      <c r="DL147" t="s">
        <v>359</v>
      </c>
      <c r="DM147">
        <v>4</v>
      </c>
      <c r="DN147" t="s">
        <v>326</v>
      </c>
      <c r="DO147">
        <v>1</v>
      </c>
    </row>
    <row r="148" spans="1:119" x14ac:dyDescent="0.25">
      <c r="A148">
        <f>ROW(Source!A216)</f>
        <v>216</v>
      </c>
      <c r="B148">
        <v>78005709</v>
      </c>
      <c r="C148">
        <v>78007321</v>
      </c>
      <c r="D148">
        <v>73594497</v>
      </c>
      <c r="E148">
        <v>1</v>
      </c>
      <c r="F148">
        <v>1</v>
      </c>
      <c r="G148">
        <v>1</v>
      </c>
      <c r="H148">
        <v>2</v>
      </c>
      <c r="I148" t="s">
        <v>360</v>
      </c>
      <c r="J148" t="s">
        <v>361</v>
      </c>
      <c r="K148" t="s">
        <v>362</v>
      </c>
      <c r="L148">
        <v>1368</v>
      </c>
      <c r="N148">
        <v>1011</v>
      </c>
      <c r="O148" t="s">
        <v>332</v>
      </c>
      <c r="P148" t="s">
        <v>332</v>
      </c>
      <c r="Q148">
        <v>1</v>
      </c>
      <c r="W148">
        <v>0</v>
      </c>
      <c r="X148">
        <v>-814683080</v>
      </c>
      <c r="Y148">
        <f t="shared" si="67"/>
        <v>0.11</v>
      </c>
      <c r="AA148">
        <v>0</v>
      </c>
      <c r="AB148">
        <v>1383.42</v>
      </c>
      <c r="AC148">
        <v>1090.46</v>
      </c>
      <c r="AD148">
        <v>0</v>
      </c>
      <c r="AE148">
        <v>0</v>
      </c>
      <c r="AF148">
        <v>1002.48</v>
      </c>
      <c r="AG148">
        <v>1090.46</v>
      </c>
      <c r="AH148">
        <v>0</v>
      </c>
      <c r="AI148">
        <v>1</v>
      </c>
      <c r="AJ148">
        <v>1.38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0.11</v>
      </c>
      <c r="AU148" t="s">
        <v>3</v>
      </c>
      <c r="AV148">
        <v>1</v>
      </c>
      <c r="AW148">
        <v>2</v>
      </c>
      <c r="AX148">
        <v>78007343</v>
      </c>
      <c r="AY148">
        <v>1</v>
      </c>
      <c r="AZ148">
        <v>0</v>
      </c>
      <c r="BA148">
        <v>145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110.2728</v>
      </c>
      <c r="BL148">
        <v>119.95060000000001</v>
      </c>
      <c r="BM148">
        <v>0</v>
      </c>
      <c r="BN148">
        <v>0</v>
      </c>
      <c r="BO148">
        <v>0.11</v>
      </c>
      <c r="BP148">
        <v>1</v>
      </c>
      <c r="BQ148">
        <v>0</v>
      </c>
      <c r="BR148">
        <v>110.2728</v>
      </c>
      <c r="BS148">
        <v>119.95060000000001</v>
      </c>
      <c r="BT148">
        <v>0</v>
      </c>
      <c r="BU148">
        <v>0</v>
      </c>
      <c r="BV148">
        <v>0.11</v>
      </c>
      <c r="BW148">
        <v>1</v>
      </c>
      <c r="CV148">
        <v>0</v>
      </c>
      <c r="CW148">
        <f>ROUND(Y148*Source!I216*DO148,7)</f>
        <v>15.95</v>
      </c>
      <c r="CX148">
        <f>ROUND(Y148*Source!I216,7)</f>
        <v>15.95</v>
      </c>
      <c r="CY148">
        <f t="shared" si="70"/>
        <v>1383.42</v>
      </c>
      <c r="CZ148">
        <f t="shared" si="71"/>
        <v>1002.48</v>
      </c>
      <c r="DA148">
        <f t="shared" si="72"/>
        <v>1.38</v>
      </c>
      <c r="DB148">
        <f t="shared" si="68"/>
        <v>110.27</v>
      </c>
      <c r="DC148">
        <f t="shared" si="69"/>
        <v>119.95</v>
      </c>
      <c r="DD148" t="s">
        <v>3</v>
      </c>
      <c r="DE148" t="s">
        <v>3</v>
      </c>
      <c r="DF148">
        <f t="shared" si="63"/>
        <v>0</v>
      </c>
      <c r="DG148">
        <f>ROUND(ROUND(AF148*AJ148,2)*CX148,2)</f>
        <v>22065.55</v>
      </c>
      <c r="DH148">
        <f t="shared" si="61"/>
        <v>17392.84</v>
      </c>
      <c r="DI148">
        <f t="shared" si="62"/>
        <v>0</v>
      </c>
      <c r="DJ148">
        <f t="shared" si="73"/>
        <v>39458.39</v>
      </c>
      <c r="DK148">
        <v>0</v>
      </c>
      <c r="DL148" t="s">
        <v>349</v>
      </c>
      <c r="DM148">
        <v>6</v>
      </c>
      <c r="DN148" t="s">
        <v>326</v>
      </c>
      <c r="DO148">
        <v>1</v>
      </c>
    </row>
    <row r="149" spans="1:119" x14ac:dyDescent="0.25">
      <c r="A149">
        <f>ROW(Source!A216)</f>
        <v>216</v>
      </c>
      <c r="B149">
        <v>78005709</v>
      </c>
      <c r="C149">
        <v>78007321</v>
      </c>
      <c r="D149">
        <v>73594612</v>
      </c>
      <c r="E149">
        <v>1</v>
      </c>
      <c r="F149">
        <v>1</v>
      </c>
      <c r="G149">
        <v>1</v>
      </c>
      <c r="H149">
        <v>2</v>
      </c>
      <c r="I149" t="s">
        <v>363</v>
      </c>
      <c r="J149" t="s">
        <v>364</v>
      </c>
      <c r="K149" t="s">
        <v>365</v>
      </c>
      <c r="L149">
        <v>1368</v>
      </c>
      <c r="N149">
        <v>1011</v>
      </c>
      <c r="O149" t="s">
        <v>332</v>
      </c>
      <c r="P149" t="s">
        <v>332</v>
      </c>
      <c r="Q149">
        <v>1</v>
      </c>
      <c r="W149">
        <v>0</v>
      </c>
      <c r="X149">
        <v>-1839460643</v>
      </c>
      <c r="Y149">
        <f t="shared" si="67"/>
        <v>0.12</v>
      </c>
      <c r="AA149">
        <v>0</v>
      </c>
      <c r="AB149">
        <v>49.03</v>
      </c>
      <c r="AC149">
        <v>0</v>
      </c>
      <c r="AD149">
        <v>0</v>
      </c>
      <c r="AE149">
        <v>0</v>
      </c>
      <c r="AF149">
        <v>49.03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0.12</v>
      </c>
      <c r="AU149" t="s">
        <v>3</v>
      </c>
      <c r="AV149">
        <v>1</v>
      </c>
      <c r="AW149">
        <v>2</v>
      </c>
      <c r="AX149">
        <v>78007344</v>
      </c>
      <c r="AY149">
        <v>1</v>
      </c>
      <c r="AZ149">
        <v>0</v>
      </c>
      <c r="BA149">
        <v>146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5.8835999999999995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5.8835999999999995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ROUND(Y149*Source!I216*DO149,7)</f>
        <v>0</v>
      </c>
      <c r="CX149">
        <f>ROUND(Y149*Source!I216,7)</f>
        <v>17.399999999999999</v>
      </c>
      <c r="CY149">
        <f t="shared" si="70"/>
        <v>49.03</v>
      </c>
      <c r="CZ149">
        <f t="shared" si="71"/>
        <v>49.03</v>
      </c>
      <c r="DA149">
        <f t="shared" si="72"/>
        <v>1</v>
      </c>
      <c r="DB149">
        <f t="shared" si="68"/>
        <v>5.88</v>
      </c>
      <c r="DC149">
        <f t="shared" si="69"/>
        <v>0</v>
      </c>
      <c r="DD149" t="s">
        <v>3</v>
      </c>
      <c r="DE149" t="s">
        <v>3</v>
      </c>
      <c r="DF149">
        <f t="shared" si="63"/>
        <v>0</v>
      </c>
      <c r="DG149">
        <f t="shared" ref="DG149:DG156" si="74">ROUND(ROUND(AF149,2)*CX149,2)</f>
        <v>853.12</v>
      </c>
      <c r="DH149">
        <f t="shared" si="61"/>
        <v>0</v>
      </c>
      <c r="DI149">
        <f t="shared" si="62"/>
        <v>0</v>
      </c>
      <c r="DJ149">
        <f t="shared" si="73"/>
        <v>853.12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ROW(Source!A216)</f>
        <v>216</v>
      </c>
      <c r="B150">
        <v>78005709</v>
      </c>
      <c r="C150">
        <v>78007321</v>
      </c>
      <c r="D150">
        <v>73658977</v>
      </c>
      <c r="E150">
        <v>1</v>
      </c>
      <c r="F150">
        <v>1</v>
      </c>
      <c r="G150">
        <v>1</v>
      </c>
      <c r="H150">
        <v>3</v>
      </c>
      <c r="I150" t="s">
        <v>366</v>
      </c>
      <c r="J150" t="s">
        <v>367</v>
      </c>
      <c r="K150" t="s">
        <v>368</v>
      </c>
      <c r="L150">
        <v>1346</v>
      </c>
      <c r="N150">
        <v>1009</v>
      </c>
      <c r="O150" t="s">
        <v>125</v>
      </c>
      <c r="P150" t="s">
        <v>125</v>
      </c>
      <c r="Q150">
        <v>1</v>
      </c>
      <c r="W150">
        <v>0</v>
      </c>
      <c r="X150">
        <v>-1967798455</v>
      </c>
      <c r="Y150">
        <f t="shared" si="67"/>
        <v>4.3200000000000002E-2</v>
      </c>
      <c r="AA150">
        <v>794.26</v>
      </c>
      <c r="AB150">
        <v>0</v>
      </c>
      <c r="AC150">
        <v>0</v>
      </c>
      <c r="AD150">
        <v>0</v>
      </c>
      <c r="AE150">
        <v>496.41</v>
      </c>
      <c r="AF150">
        <v>0</v>
      </c>
      <c r="AG150">
        <v>0</v>
      </c>
      <c r="AH150">
        <v>0</v>
      </c>
      <c r="AI150">
        <v>1.6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4.3200000000000002E-2</v>
      </c>
      <c r="AU150" t="s">
        <v>3</v>
      </c>
      <c r="AV150">
        <v>0</v>
      </c>
      <c r="AW150">
        <v>2</v>
      </c>
      <c r="AX150">
        <v>78007345</v>
      </c>
      <c r="AY150">
        <v>1</v>
      </c>
      <c r="AZ150">
        <v>0</v>
      </c>
      <c r="BA150">
        <v>147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21.444912000000002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21.444912000000002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ROUND(Y150*Source!I216,7)</f>
        <v>6.2640000000000002</v>
      </c>
      <c r="CY150">
        <f>AA150</f>
        <v>794.26</v>
      </c>
      <c r="CZ150">
        <f>AE150</f>
        <v>496.41</v>
      </c>
      <c r="DA150">
        <f>AI150</f>
        <v>1.6</v>
      </c>
      <c r="DB150">
        <f t="shared" si="68"/>
        <v>21.44</v>
      </c>
      <c r="DC150">
        <f t="shared" si="69"/>
        <v>0</v>
      </c>
      <c r="DD150" t="s">
        <v>3</v>
      </c>
      <c r="DE150" t="s">
        <v>3</v>
      </c>
      <c r="DF150">
        <f>ROUND(ROUND(AE150*AI150,2)*CX150,2)</f>
        <v>4975.24</v>
      </c>
      <c r="DG150">
        <f t="shared" si="74"/>
        <v>0</v>
      </c>
      <c r="DH150">
        <f t="shared" si="61"/>
        <v>0</v>
      </c>
      <c r="DI150">
        <f t="shared" si="62"/>
        <v>0</v>
      </c>
      <c r="DJ150">
        <f>DF150</f>
        <v>4975.24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ROW(Source!A216)</f>
        <v>216</v>
      </c>
      <c r="B151">
        <v>78005709</v>
      </c>
      <c r="C151">
        <v>78007321</v>
      </c>
      <c r="D151">
        <v>73659184</v>
      </c>
      <c r="E151">
        <v>1</v>
      </c>
      <c r="F151">
        <v>1</v>
      </c>
      <c r="G151">
        <v>1</v>
      </c>
      <c r="H151">
        <v>3</v>
      </c>
      <c r="I151" t="s">
        <v>369</v>
      </c>
      <c r="J151" t="s">
        <v>370</v>
      </c>
      <c r="K151" t="s">
        <v>371</v>
      </c>
      <c r="L151">
        <v>1348</v>
      </c>
      <c r="N151">
        <v>1009</v>
      </c>
      <c r="O151" t="s">
        <v>119</v>
      </c>
      <c r="P151" t="s">
        <v>119</v>
      </c>
      <c r="Q151">
        <v>1000</v>
      </c>
      <c r="W151">
        <v>0</v>
      </c>
      <c r="X151">
        <v>92720555</v>
      </c>
      <c r="Y151">
        <f t="shared" si="67"/>
        <v>1.5E-3</v>
      </c>
      <c r="AA151">
        <v>43019.42</v>
      </c>
      <c r="AB151">
        <v>0</v>
      </c>
      <c r="AC151">
        <v>0</v>
      </c>
      <c r="AD151">
        <v>0</v>
      </c>
      <c r="AE151">
        <v>30083.51</v>
      </c>
      <c r="AF151">
        <v>0</v>
      </c>
      <c r="AG151">
        <v>0</v>
      </c>
      <c r="AH151">
        <v>0</v>
      </c>
      <c r="AI151">
        <v>1.43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1.5E-3</v>
      </c>
      <c r="AU151" t="s">
        <v>3</v>
      </c>
      <c r="AV151">
        <v>0</v>
      </c>
      <c r="AW151">
        <v>2</v>
      </c>
      <c r="AX151">
        <v>78007346</v>
      </c>
      <c r="AY151">
        <v>1</v>
      </c>
      <c r="AZ151">
        <v>0</v>
      </c>
      <c r="BA151">
        <v>148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45.125264999999999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45.125264999999999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ROUND(Y151*Source!I216,7)</f>
        <v>0.2175</v>
      </c>
      <c r="CY151">
        <f>AA151</f>
        <v>43019.42</v>
      </c>
      <c r="CZ151">
        <f>AE151</f>
        <v>30083.51</v>
      </c>
      <c r="DA151">
        <f>AI151</f>
        <v>1.43</v>
      </c>
      <c r="DB151">
        <f t="shared" si="68"/>
        <v>45.13</v>
      </c>
      <c r="DC151">
        <f t="shared" si="69"/>
        <v>0</v>
      </c>
      <c r="DD151" t="s">
        <v>3</v>
      </c>
      <c r="DE151" t="s">
        <v>3</v>
      </c>
      <c r="DF151">
        <f>ROUND(ROUND(AE151*AI151,2)*CX151,2)</f>
        <v>9356.7199999999993</v>
      </c>
      <c r="DG151">
        <f t="shared" si="74"/>
        <v>0</v>
      </c>
      <c r="DH151">
        <f t="shared" si="61"/>
        <v>0</v>
      </c>
      <c r="DI151">
        <f t="shared" si="62"/>
        <v>0</v>
      </c>
      <c r="DJ151">
        <f>DF151</f>
        <v>9356.7199999999993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ROW(Source!A216)</f>
        <v>216</v>
      </c>
      <c r="B152">
        <v>78005709</v>
      </c>
      <c r="C152">
        <v>78007321</v>
      </c>
      <c r="D152">
        <v>73659477</v>
      </c>
      <c r="E152">
        <v>1</v>
      </c>
      <c r="F152">
        <v>1</v>
      </c>
      <c r="G152">
        <v>1</v>
      </c>
      <c r="H152">
        <v>3</v>
      </c>
      <c r="I152" t="s">
        <v>117</v>
      </c>
      <c r="J152" t="s">
        <v>120</v>
      </c>
      <c r="K152" t="s">
        <v>118</v>
      </c>
      <c r="L152">
        <v>1348</v>
      </c>
      <c r="N152">
        <v>1009</v>
      </c>
      <c r="O152" t="s">
        <v>119</v>
      </c>
      <c r="P152" t="s">
        <v>119</v>
      </c>
      <c r="Q152">
        <v>1000</v>
      </c>
      <c r="W152">
        <v>0</v>
      </c>
      <c r="X152">
        <v>-1591594887</v>
      </c>
      <c r="Y152">
        <f t="shared" si="67"/>
        <v>0.1168</v>
      </c>
      <c r="AA152">
        <v>14152.79</v>
      </c>
      <c r="AB152">
        <v>0</v>
      </c>
      <c r="AC152">
        <v>0</v>
      </c>
      <c r="AD152">
        <v>0</v>
      </c>
      <c r="AE152">
        <v>16456.73</v>
      </c>
      <c r="AF152">
        <v>0</v>
      </c>
      <c r="AG152">
        <v>0</v>
      </c>
      <c r="AH152">
        <v>0</v>
      </c>
      <c r="AI152">
        <v>0.86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0.1168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ROUND(Y152*Source!I216,7)</f>
        <v>16.936</v>
      </c>
      <c r="CY152">
        <f>AA152</f>
        <v>14152.79</v>
      </c>
      <c r="CZ152">
        <f>AE152</f>
        <v>16456.73</v>
      </c>
      <c r="DA152">
        <f>AI152</f>
        <v>0.86</v>
      </c>
      <c r="DB152">
        <f t="shared" si="68"/>
        <v>1922.15</v>
      </c>
      <c r="DC152">
        <f t="shared" si="69"/>
        <v>0</v>
      </c>
      <c r="DD152" t="s">
        <v>3</v>
      </c>
      <c r="DE152" t="s">
        <v>3</v>
      </c>
      <c r="DF152">
        <f>ROUND(ROUND(AE152*AI152,2)*CX152,2)</f>
        <v>239691.65</v>
      </c>
      <c r="DG152">
        <f t="shared" si="74"/>
        <v>0</v>
      </c>
      <c r="DH152">
        <f t="shared" si="61"/>
        <v>0</v>
      </c>
      <c r="DI152">
        <f t="shared" si="62"/>
        <v>0</v>
      </c>
      <c r="DJ152">
        <f>DF152</f>
        <v>239691.65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ROW(Source!A216)</f>
        <v>216</v>
      </c>
      <c r="B153">
        <v>78005709</v>
      </c>
      <c r="C153">
        <v>78007321</v>
      </c>
      <c r="D153">
        <v>73659485</v>
      </c>
      <c r="E153">
        <v>1</v>
      </c>
      <c r="F153">
        <v>1</v>
      </c>
      <c r="G153">
        <v>1</v>
      </c>
      <c r="H153">
        <v>3</v>
      </c>
      <c r="I153" t="s">
        <v>121</v>
      </c>
      <c r="J153" t="s">
        <v>122</v>
      </c>
      <c r="K153" t="s">
        <v>488</v>
      </c>
      <c r="L153">
        <v>1348</v>
      </c>
      <c r="N153">
        <v>1009</v>
      </c>
      <c r="O153" t="s">
        <v>119</v>
      </c>
      <c r="P153" t="s">
        <v>119</v>
      </c>
      <c r="Q153">
        <v>1000</v>
      </c>
      <c r="W153">
        <v>0</v>
      </c>
      <c r="X153">
        <v>-288656221</v>
      </c>
      <c r="Y153">
        <f t="shared" si="67"/>
        <v>5.7000000000000002E-3</v>
      </c>
      <c r="AA153">
        <v>433598.8</v>
      </c>
      <c r="AB153">
        <v>0</v>
      </c>
      <c r="AC153">
        <v>0</v>
      </c>
      <c r="AD153">
        <v>0</v>
      </c>
      <c r="AE153">
        <v>409055.47</v>
      </c>
      <c r="AF153">
        <v>0</v>
      </c>
      <c r="AG153">
        <v>0</v>
      </c>
      <c r="AH153">
        <v>0</v>
      </c>
      <c r="AI153">
        <v>1.06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5.7000000000000002E-3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ROUND(Y153*Source!I216,7)</f>
        <v>0.82650000000000001</v>
      </c>
      <c r="CY153">
        <f>AA153</f>
        <v>433598.8</v>
      </c>
      <c r="CZ153">
        <f>AE153</f>
        <v>409055.47</v>
      </c>
      <c r="DA153">
        <f>AI153</f>
        <v>1.06</v>
      </c>
      <c r="DB153">
        <f t="shared" si="68"/>
        <v>2331.62</v>
      </c>
      <c r="DC153">
        <f t="shared" si="69"/>
        <v>0</v>
      </c>
      <c r="DD153" t="s">
        <v>3</v>
      </c>
      <c r="DE153" t="s">
        <v>3</v>
      </c>
      <c r="DF153">
        <f>ROUND(ROUND(AE153*AI153,2)*CX153,2)</f>
        <v>358369.41</v>
      </c>
      <c r="DG153">
        <f t="shared" si="74"/>
        <v>0</v>
      </c>
      <c r="DH153">
        <f t="shared" si="61"/>
        <v>0</v>
      </c>
      <c r="DI153">
        <f t="shared" si="62"/>
        <v>0</v>
      </c>
      <c r="DJ153">
        <f>DF153</f>
        <v>358369.41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ROW(Source!A216)</f>
        <v>216</v>
      </c>
      <c r="B154">
        <v>78005709</v>
      </c>
      <c r="C154">
        <v>78007321</v>
      </c>
      <c r="D154">
        <v>73661014</v>
      </c>
      <c r="E154">
        <v>1</v>
      </c>
      <c r="F154">
        <v>1</v>
      </c>
      <c r="G154">
        <v>1</v>
      </c>
      <c r="H154">
        <v>3</v>
      </c>
      <c r="I154" t="s">
        <v>372</v>
      </c>
      <c r="J154" t="s">
        <v>373</v>
      </c>
      <c r="K154" t="s">
        <v>374</v>
      </c>
      <c r="L154">
        <v>1339</v>
      </c>
      <c r="N154">
        <v>1007</v>
      </c>
      <c r="O154" t="s">
        <v>375</v>
      </c>
      <c r="P154" t="s">
        <v>375</v>
      </c>
      <c r="Q154">
        <v>1</v>
      </c>
      <c r="W154">
        <v>0</v>
      </c>
      <c r="X154">
        <v>1964556667</v>
      </c>
      <c r="Y154">
        <f t="shared" si="67"/>
        <v>1.9</v>
      </c>
      <c r="AA154">
        <v>31.78</v>
      </c>
      <c r="AB154">
        <v>0</v>
      </c>
      <c r="AC154">
        <v>0</v>
      </c>
      <c r="AD154">
        <v>0</v>
      </c>
      <c r="AE154">
        <v>35.71</v>
      </c>
      <c r="AF154">
        <v>0</v>
      </c>
      <c r="AG154">
        <v>0</v>
      </c>
      <c r="AH154">
        <v>0</v>
      </c>
      <c r="AI154">
        <v>0.89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1.9</v>
      </c>
      <c r="AU154" t="s">
        <v>3</v>
      </c>
      <c r="AV154">
        <v>0</v>
      </c>
      <c r="AW154">
        <v>2</v>
      </c>
      <c r="AX154">
        <v>78007349</v>
      </c>
      <c r="AY154">
        <v>1</v>
      </c>
      <c r="AZ154">
        <v>0</v>
      </c>
      <c r="BA154">
        <v>151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67.849000000000004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67.849000000000004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1</v>
      </c>
      <c r="CV154">
        <v>0</v>
      </c>
      <c r="CW154">
        <v>0</v>
      </c>
      <c r="CX154">
        <f>ROUND(Y154*Source!I216,7)</f>
        <v>275.5</v>
      </c>
      <c r="CY154">
        <f>AA154</f>
        <v>31.78</v>
      </c>
      <c r="CZ154">
        <f>AE154</f>
        <v>35.71</v>
      </c>
      <c r="DA154">
        <f>AI154</f>
        <v>0.89</v>
      </c>
      <c r="DB154">
        <f t="shared" si="68"/>
        <v>67.849999999999994</v>
      </c>
      <c r="DC154">
        <f t="shared" si="69"/>
        <v>0</v>
      </c>
      <c r="DD154" t="s">
        <v>3</v>
      </c>
      <c r="DE154" t="s">
        <v>3</v>
      </c>
      <c r="DF154">
        <f>ROUND(ROUND(AE154*AI154,2)*CX154,2)</f>
        <v>8755.39</v>
      </c>
      <c r="DG154">
        <f t="shared" si="74"/>
        <v>0</v>
      </c>
      <c r="DH154">
        <f t="shared" si="61"/>
        <v>0</v>
      </c>
      <c r="DI154">
        <f t="shared" si="62"/>
        <v>0</v>
      </c>
      <c r="DJ154">
        <f>DF154</f>
        <v>8755.39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ROW(Source!A219)</f>
        <v>219</v>
      </c>
      <c r="B155">
        <v>78005709</v>
      </c>
      <c r="C155">
        <v>78007352</v>
      </c>
      <c r="D155">
        <v>73586726</v>
      </c>
      <c r="E155">
        <v>117</v>
      </c>
      <c r="F155">
        <v>1</v>
      </c>
      <c r="G155">
        <v>1</v>
      </c>
      <c r="H155">
        <v>1</v>
      </c>
      <c r="I155" t="s">
        <v>344</v>
      </c>
      <c r="J155" t="s">
        <v>3</v>
      </c>
      <c r="K155" t="s">
        <v>345</v>
      </c>
      <c r="L155">
        <v>1191</v>
      </c>
      <c r="N155">
        <v>1013</v>
      </c>
      <c r="O155" t="s">
        <v>326</v>
      </c>
      <c r="P155" t="s">
        <v>326</v>
      </c>
      <c r="Q155">
        <v>1</v>
      </c>
      <c r="W155">
        <v>0</v>
      </c>
      <c r="X155">
        <v>1521243167</v>
      </c>
      <c r="Y155">
        <f t="shared" si="67"/>
        <v>2.08</v>
      </c>
      <c r="AA155">
        <v>0</v>
      </c>
      <c r="AB155">
        <v>0</v>
      </c>
      <c r="AC155">
        <v>0</v>
      </c>
      <c r="AD155">
        <v>896.6</v>
      </c>
      <c r="AE155">
        <v>0</v>
      </c>
      <c r="AF155">
        <v>0</v>
      </c>
      <c r="AG155">
        <v>0</v>
      </c>
      <c r="AH155">
        <v>896.6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2.08</v>
      </c>
      <c r="AU155" t="s">
        <v>3</v>
      </c>
      <c r="AV155">
        <v>1</v>
      </c>
      <c r="AW155">
        <v>2</v>
      </c>
      <c r="AX155">
        <v>78007367</v>
      </c>
      <c r="AY155">
        <v>1</v>
      </c>
      <c r="AZ155">
        <v>0</v>
      </c>
      <c r="BA155">
        <v>152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1864.9280000000001</v>
      </c>
      <c r="BN155">
        <v>2.08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1864.9280000000001</v>
      </c>
      <c r="BU155">
        <v>2.08</v>
      </c>
      <c r="BV155">
        <v>0</v>
      </c>
      <c r="BW155">
        <v>1</v>
      </c>
      <c r="CU155">
        <f>ROUND(AT155*Source!I219*AH155*AL155,2)</f>
        <v>270414.56</v>
      </c>
      <c r="CV155">
        <f>ROUND(Y155*Source!I219,7)</f>
        <v>301.60000000000002</v>
      </c>
      <c r="CW155">
        <v>0</v>
      </c>
      <c r="CX155">
        <f>ROUND(Y155*Source!I219,7)</f>
        <v>301.60000000000002</v>
      </c>
      <c r="CY155">
        <f>AD155</f>
        <v>896.6</v>
      </c>
      <c r="CZ155">
        <f>AH155</f>
        <v>896.6</v>
      </c>
      <c r="DA155">
        <f>AL155</f>
        <v>1</v>
      </c>
      <c r="DB155">
        <f t="shared" si="68"/>
        <v>1864.93</v>
      </c>
      <c r="DC155">
        <f t="shared" si="69"/>
        <v>0</v>
      </c>
      <c r="DD155" t="s">
        <v>3</v>
      </c>
      <c r="DE155" t="s">
        <v>3</v>
      </c>
      <c r="DF155">
        <f t="shared" ref="DF155:DF163" si="75">ROUND(ROUND(AE155,2)*CX155,2)</f>
        <v>0</v>
      </c>
      <c r="DG155">
        <f t="shared" si="74"/>
        <v>0</v>
      </c>
      <c r="DH155">
        <f t="shared" si="61"/>
        <v>0</v>
      </c>
      <c r="DI155">
        <f t="shared" si="62"/>
        <v>270414.56</v>
      </c>
      <c r="DJ155">
        <f>DI155</f>
        <v>270414.56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ROW(Source!A219)</f>
        <v>219</v>
      </c>
      <c r="B156">
        <v>78005709</v>
      </c>
      <c r="C156">
        <v>78007352</v>
      </c>
      <c r="D156">
        <v>73586874</v>
      </c>
      <c r="E156">
        <v>117</v>
      </c>
      <c r="F156">
        <v>1</v>
      </c>
      <c r="G156">
        <v>1</v>
      </c>
      <c r="H156">
        <v>1</v>
      </c>
      <c r="I156" t="s">
        <v>327</v>
      </c>
      <c r="J156" t="s">
        <v>3</v>
      </c>
      <c r="K156" t="s">
        <v>328</v>
      </c>
      <c r="L156">
        <v>1191</v>
      </c>
      <c r="N156">
        <v>1013</v>
      </c>
      <c r="O156" t="s">
        <v>326</v>
      </c>
      <c r="P156" t="s">
        <v>326</v>
      </c>
      <c r="Q156">
        <v>1</v>
      </c>
      <c r="W156">
        <v>0</v>
      </c>
      <c r="X156">
        <v>-1417349443</v>
      </c>
      <c r="Y156">
        <f t="shared" si="67"/>
        <v>3.19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3.19</v>
      </c>
      <c r="AU156" t="s">
        <v>3</v>
      </c>
      <c r="AV156">
        <v>2</v>
      </c>
      <c r="AW156">
        <v>2</v>
      </c>
      <c r="AX156">
        <v>78007368</v>
      </c>
      <c r="AY156">
        <v>1</v>
      </c>
      <c r="AZ156">
        <v>0</v>
      </c>
      <c r="BA156">
        <v>153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ROUND(Y156*Source!I219,7)</f>
        <v>462.55</v>
      </c>
      <c r="CY156">
        <f>AD156</f>
        <v>0</v>
      </c>
      <c r="CZ156">
        <f>AH156</f>
        <v>0</v>
      </c>
      <c r="DA156">
        <f>AL156</f>
        <v>1</v>
      </c>
      <c r="DB156">
        <f t="shared" si="68"/>
        <v>0</v>
      </c>
      <c r="DC156">
        <f t="shared" si="69"/>
        <v>0</v>
      </c>
      <c r="DD156" t="s">
        <v>3</v>
      </c>
      <c r="DE156" t="s">
        <v>3</v>
      </c>
      <c r="DF156">
        <f t="shared" si="75"/>
        <v>0</v>
      </c>
      <c r="DG156">
        <f t="shared" si="74"/>
        <v>0</v>
      </c>
      <c r="DH156">
        <f t="shared" si="61"/>
        <v>0</v>
      </c>
      <c r="DI156">
        <f t="shared" si="62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ROW(Source!A219)</f>
        <v>219</v>
      </c>
      <c r="B157">
        <v>78005709</v>
      </c>
      <c r="C157">
        <v>78007352</v>
      </c>
      <c r="D157">
        <v>73593294</v>
      </c>
      <c r="E157">
        <v>1</v>
      </c>
      <c r="F157">
        <v>1</v>
      </c>
      <c r="G157">
        <v>1</v>
      </c>
      <c r="H157">
        <v>2</v>
      </c>
      <c r="I157" t="s">
        <v>390</v>
      </c>
      <c r="J157" t="s">
        <v>391</v>
      </c>
      <c r="K157" t="s">
        <v>392</v>
      </c>
      <c r="L157">
        <v>1368</v>
      </c>
      <c r="N157">
        <v>1011</v>
      </c>
      <c r="O157" t="s">
        <v>332</v>
      </c>
      <c r="P157" t="s">
        <v>332</v>
      </c>
      <c r="Q157">
        <v>1</v>
      </c>
      <c r="W157">
        <v>0</v>
      </c>
      <c r="X157">
        <v>774673857</v>
      </c>
      <c r="Y157">
        <f t="shared" si="67"/>
        <v>0.88</v>
      </c>
      <c r="AA157">
        <v>0</v>
      </c>
      <c r="AB157">
        <v>11600.42</v>
      </c>
      <c r="AC157">
        <v>2180.92</v>
      </c>
      <c r="AD157">
        <v>0</v>
      </c>
      <c r="AE157">
        <v>0</v>
      </c>
      <c r="AF157">
        <v>9355.18</v>
      </c>
      <c r="AG157">
        <v>2180.92</v>
      </c>
      <c r="AH157">
        <v>0</v>
      </c>
      <c r="AI157">
        <v>1</v>
      </c>
      <c r="AJ157">
        <v>1.24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0.88</v>
      </c>
      <c r="AU157" t="s">
        <v>3</v>
      </c>
      <c r="AV157">
        <v>1</v>
      </c>
      <c r="AW157">
        <v>2</v>
      </c>
      <c r="AX157">
        <v>78007369</v>
      </c>
      <c r="AY157">
        <v>1</v>
      </c>
      <c r="AZ157">
        <v>0</v>
      </c>
      <c r="BA157">
        <v>154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8232.5583999999999</v>
      </c>
      <c r="BL157">
        <v>1919.2096000000001</v>
      </c>
      <c r="BM157">
        <v>0</v>
      </c>
      <c r="BN157">
        <v>0</v>
      </c>
      <c r="BO157">
        <v>1.76</v>
      </c>
      <c r="BP157">
        <v>1</v>
      </c>
      <c r="BQ157">
        <v>0</v>
      </c>
      <c r="BR157">
        <v>8232.5583999999999</v>
      </c>
      <c r="BS157">
        <v>1919.2096000000001</v>
      </c>
      <c r="BT157">
        <v>0</v>
      </c>
      <c r="BU157">
        <v>0</v>
      </c>
      <c r="BV157">
        <v>1.76</v>
      </c>
      <c r="BW157">
        <v>1</v>
      </c>
      <c r="CV157">
        <v>0</v>
      </c>
      <c r="CW157">
        <f>ROUND(Y157*Source!I219*DO157,7)</f>
        <v>255.2</v>
      </c>
      <c r="CX157">
        <f>ROUND(Y157*Source!I219,7)</f>
        <v>127.6</v>
      </c>
      <c r="CY157">
        <f t="shared" ref="CY157:CY163" si="76">AB157</f>
        <v>11600.42</v>
      </c>
      <c r="CZ157">
        <f t="shared" ref="CZ157:CZ163" si="77">AF157</f>
        <v>9355.18</v>
      </c>
      <c r="DA157">
        <f t="shared" ref="DA157:DA163" si="78">AJ157</f>
        <v>1.24</v>
      </c>
      <c r="DB157">
        <f t="shared" si="68"/>
        <v>8232.56</v>
      </c>
      <c r="DC157">
        <f t="shared" si="69"/>
        <v>1919.21</v>
      </c>
      <c r="DD157" t="s">
        <v>3</v>
      </c>
      <c r="DE157" t="s">
        <v>3</v>
      </c>
      <c r="DF157">
        <f t="shared" si="75"/>
        <v>0</v>
      </c>
      <c r="DG157">
        <f>ROUND(ROUND(AF157*AJ157,2)*CX157,2)</f>
        <v>1480213.59</v>
      </c>
      <c r="DH157">
        <f t="shared" si="61"/>
        <v>278285.39</v>
      </c>
      <c r="DI157">
        <f t="shared" si="62"/>
        <v>0</v>
      </c>
      <c r="DJ157">
        <f t="shared" ref="DJ157:DJ163" si="79">DG157+DH157</f>
        <v>1758498.98</v>
      </c>
      <c r="DK157">
        <v>0</v>
      </c>
      <c r="DL157" t="s">
        <v>349</v>
      </c>
      <c r="DM157">
        <v>6</v>
      </c>
      <c r="DN157" t="s">
        <v>326</v>
      </c>
      <c r="DO157">
        <v>2</v>
      </c>
    </row>
    <row r="158" spans="1:119" x14ac:dyDescent="0.25">
      <c r="A158">
        <f>ROW(Source!A219)</f>
        <v>219</v>
      </c>
      <c r="B158">
        <v>78005709</v>
      </c>
      <c r="C158">
        <v>78007352</v>
      </c>
      <c r="D158">
        <v>73593363</v>
      </c>
      <c r="E158">
        <v>1</v>
      </c>
      <c r="F158">
        <v>1</v>
      </c>
      <c r="G158">
        <v>1</v>
      </c>
      <c r="H158">
        <v>2</v>
      </c>
      <c r="I158" t="s">
        <v>346</v>
      </c>
      <c r="J158" t="s">
        <v>347</v>
      </c>
      <c r="K158" t="s">
        <v>348</v>
      </c>
      <c r="L158">
        <v>1368</v>
      </c>
      <c r="N158">
        <v>1011</v>
      </c>
      <c r="O158" t="s">
        <v>332</v>
      </c>
      <c r="P158" t="s">
        <v>332</v>
      </c>
      <c r="Q158">
        <v>1</v>
      </c>
      <c r="W158">
        <v>0</v>
      </c>
      <c r="X158">
        <v>639918019</v>
      </c>
      <c r="Y158">
        <f t="shared" si="67"/>
        <v>0.02</v>
      </c>
      <c r="AA158">
        <v>0</v>
      </c>
      <c r="AB158">
        <v>1626.29</v>
      </c>
      <c r="AC158">
        <v>1090.46</v>
      </c>
      <c r="AD158">
        <v>0</v>
      </c>
      <c r="AE158">
        <v>0</v>
      </c>
      <c r="AF158">
        <v>1626.29</v>
      </c>
      <c r="AG158">
        <v>1090.46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0.02</v>
      </c>
      <c r="AU158" t="s">
        <v>3</v>
      </c>
      <c r="AV158">
        <v>1</v>
      </c>
      <c r="AW158">
        <v>2</v>
      </c>
      <c r="AX158">
        <v>78007370</v>
      </c>
      <c r="AY158">
        <v>1</v>
      </c>
      <c r="AZ158">
        <v>0</v>
      </c>
      <c r="BA158">
        <v>155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32.525799999999997</v>
      </c>
      <c r="BL158">
        <v>21.809200000000001</v>
      </c>
      <c r="BM158">
        <v>0</v>
      </c>
      <c r="BN158">
        <v>0</v>
      </c>
      <c r="BO158">
        <v>0.02</v>
      </c>
      <c r="BP158">
        <v>1</v>
      </c>
      <c r="BQ158">
        <v>0</v>
      </c>
      <c r="BR158">
        <v>32.525799999999997</v>
      </c>
      <c r="BS158">
        <v>21.809200000000001</v>
      </c>
      <c r="BT158">
        <v>0</v>
      </c>
      <c r="BU158">
        <v>0</v>
      </c>
      <c r="BV158">
        <v>0.02</v>
      </c>
      <c r="BW158">
        <v>1</v>
      </c>
      <c r="CV158">
        <v>0</v>
      </c>
      <c r="CW158">
        <f>ROUND(Y158*Source!I219*DO158,7)</f>
        <v>2.9</v>
      </c>
      <c r="CX158">
        <f>ROUND(Y158*Source!I219,7)</f>
        <v>2.9</v>
      </c>
      <c r="CY158">
        <f t="shared" si="76"/>
        <v>1626.29</v>
      </c>
      <c r="CZ158">
        <f t="shared" si="77"/>
        <v>1626.29</v>
      </c>
      <c r="DA158">
        <f t="shared" si="78"/>
        <v>1</v>
      </c>
      <c r="DB158">
        <f t="shared" si="68"/>
        <v>32.53</v>
      </c>
      <c r="DC158">
        <f t="shared" si="69"/>
        <v>21.81</v>
      </c>
      <c r="DD158" t="s">
        <v>3</v>
      </c>
      <c r="DE158" t="s">
        <v>3</v>
      </c>
      <c r="DF158">
        <f t="shared" si="75"/>
        <v>0</v>
      </c>
      <c r="DG158">
        <f>ROUND(ROUND(AF158,2)*CX158,2)</f>
        <v>4716.24</v>
      </c>
      <c r="DH158">
        <f t="shared" si="61"/>
        <v>3162.33</v>
      </c>
      <c r="DI158">
        <f t="shared" si="62"/>
        <v>0</v>
      </c>
      <c r="DJ158">
        <f t="shared" si="79"/>
        <v>7878.57</v>
      </c>
      <c r="DK158">
        <v>1</v>
      </c>
      <c r="DL158" t="s">
        <v>349</v>
      </c>
      <c r="DM158">
        <v>6</v>
      </c>
      <c r="DN158" t="s">
        <v>326</v>
      </c>
      <c r="DO158">
        <v>1</v>
      </c>
    </row>
    <row r="159" spans="1:119" x14ac:dyDescent="0.25">
      <c r="A159">
        <f>ROW(Source!A219)</f>
        <v>219</v>
      </c>
      <c r="B159">
        <v>78005709</v>
      </c>
      <c r="C159">
        <v>78007352</v>
      </c>
      <c r="D159">
        <v>73593634</v>
      </c>
      <c r="E159">
        <v>1</v>
      </c>
      <c r="F159">
        <v>1</v>
      </c>
      <c r="G159">
        <v>1</v>
      </c>
      <c r="H159">
        <v>2</v>
      </c>
      <c r="I159" t="s">
        <v>350</v>
      </c>
      <c r="J159" t="s">
        <v>351</v>
      </c>
      <c r="K159" t="s">
        <v>352</v>
      </c>
      <c r="L159">
        <v>1368</v>
      </c>
      <c r="N159">
        <v>1011</v>
      </c>
      <c r="O159" t="s">
        <v>332</v>
      </c>
      <c r="P159" t="s">
        <v>332</v>
      </c>
      <c r="Q159">
        <v>1</v>
      </c>
      <c r="W159">
        <v>0</v>
      </c>
      <c r="X159">
        <v>141249792</v>
      </c>
      <c r="Y159">
        <f t="shared" si="67"/>
        <v>0.88</v>
      </c>
      <c r="AA159">
        <v>0</v>
      </c>
      <c r="AB159">
        <v>1867.88</v>
      </c>
      <c r="AC159">
        <v>932.95</v>
      </c>
      <c r="AD159">
        <v>0</v>
      </c>
      <c r="AE159">
        <v>0</v>
      </c>
      <c r="AF159">
        <v>1459.28</v>
      </c>
      <c r="AG159">
        <v>932.95</v>
      </c>
      <c r="AH159">
        <v>0</v>
      </c>
      <c r="AI159">
        <v>1</v>
      </c>
      <c r="AJ159">
        <v>1.28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0.88</v>
      </c>
      <c r="AU159" t="s">
        <v>3</v>
      </c>
      <c r="AV159">
        <v>1</v>
      </c>
      <c r="AW159">
        <v>2</v>
      </c>
      <c r="AX159">
        <v>78007371</v>
      </c>
      <c r="AY159">
        <v>1</v>
      </c>
      <c r="AZ159">
        <v>0</v>
      </c>
      <c r="BA159">
        <v>156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1284.1664000000001</v>
      </c>
      <c r="BL159">
        <v>820.99600000000009</v>
      </c>
      <c r="BM159">
        <v>0</v>
      </c>
      <c r="BN159">
        <v>0</v>
      </c>
      <c r="BO159">
        <v>0.88</v>
      </c>
      <c r="BP159">
        <v>1</v>
      </c>
      <c r="BQ159">
        <v>0</v>
      </c>
      <c r="BR159">
        <v>1284.1664000000001</v>
      </c>
      <c r="BS159">
        <v>820.99600000000009</v>
      </c>
      <c r="BT159">
        <v>0</v>
      </c>
      <c r="BU159">
        <v>0</v>
      </c>
      <c r="BV159">
        <v>0.88</v>
      </c>
      <c r="BW159">
        <v>1</v>
      </c>
      <c r="CV159">
        <v>0</v>
      </c>
      <c r="CW159">
        <f>ROUND(Y159*Source!I219*DO159,7)</f>
        <v>127.6</v>
      </c>
      <c r="CX159">
        <f>ROUND(Y159*Source!I219,7)</f>
        <v>127.6</v>
      </c>
      <c r="CY159">
        <f t="shared" si="76"/>
        <v>1867.88</v>
      </c>
      <c r="CZ159">
        <f t="shared" si="77"/>
        <v>1459.28</v>
      </c>
      <c r="DA159">
        <f t="shared" si="78"/>
        <v>1.28</v>
      </c>
      <c r="DB159">
        <f t="shared" si="68"/>
        <v>1284.17</v>
      </c>
      <c r="DC159">
        <f t="shared" si="69"/>
        <v>821</v>
      </c>
      <c r="DD159" t="s">
        <v>3</v>
      </c>
      <c r="DE159" t="s">
        <v>3</v>
      </c>
      <c r="DF159">
        <f t="shared" si="75"/>
        <v>0</v>
      </c>
      <c r="DG159">
        <f>ROUND(ROUND(AF159*AJ159,2)*CX159,2)</f>
        <v>238341.49</v>
      </c>
      <c r="DH159">
        <f t="shared" si="61"/>
        <v>119044.42</v>
      </c>
      <c r="DI159">
        <f t="shared" si="62"/>
        <v>0</v>
      </c>
      <c r="DJ159">
        <f t="shared" si="79"/>
        <v>357385.91</v>
      </c>
      <c r="DK159">
        <v>0</v>
      </c>
      <c r="DL159" t="s">
        <v>333</v>
      </c>
      <c r="DM159">
        <v>5</v>
      </c>
      <c r="DN159" t="s">
        <v>326</v>
      </c>
      <c r="DO159">
        <v>1</v>
      </c>
    </row>
    <row r="160" spans="1:119" x14ac:dyDescent="0.25">
      <c r="A160">
        <f>ROW(Source!A219)</f>
        <v>219</v>
      </c>
      <c r="B160">
        <v>78005709</v>
      </c>
      <c r="C160">
        <v>78007352</v>
      </c>
      <c r="D160">
        <v>73594008</v>
      </c>
      <c r="E160">
        <v>1</v>
      </c>
      <c r="F160">
        <v>1</v>
      </c>
      <c r="G160">
        <v>1</v>
      </c>
      <c r="H160">
        <v>2</v>
      </c>
      <c r="I160" t="s">
        <v>353</v>
      </c>
      <c r="J160" t="s">
        <v>354</v>
      </c>
      <c r="K160" t="s">
        <v>355</v>
      </c>
      <c r="L160">
        <v>1368</v>
      </c>
      <c r="N160">
        <v>1011</v>
      </c>
      <c r="O160" t="s">
        <v>332</v>
      </c>
      <c r="P160" t="s">
        <v>332</v>
      </c>
      <c r="Q160">
        <v>1</v>
      </c>
      <c r="W160">
        <v>0</v>
      </c>
      <c r="X160">
        <v>-1570822698</v>
      </c>
      <c r="Y160">
        <f t="shared" si="67"/>
        <v>0.3</v>
      </c>
      <c r="AA160">
        <v>0</v>
      </c>
      <c r="AB160">
        <v>1103.3499999999999</v>
      </c>
      <c r="AC160">
        <v>932.95</v>
      </c>
      <c r="AD160">
        <v>0</v>
      </c>
      <c r="AE160">
        <v>0</v>
      </c>
      <c r="AF160">
        <v>994.01</v>
      </c>
      <c r="AG160">
        <v>932.95</v>
      </c>
      <c r="AH160">
        <v>0</v>
      </c>
      <c r="AI160">
        <v>1</v>
      </c>
      <c r="AJ160">
        <v>1.1100000000000001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0.3</v>
      </c>
      <c r="AU160" t="s">
        <v>3</v>
      </c>
      <c r="AV160">
        <v>1</v>
      </c>
      <c r="AW160">
        <v>2</v>
      </c>
      <c r="AX160">
        <v>78007372</v>
      </c>
      <c r="AY160">
        <v>1</v>
      </c>
      <c r="AZ160">
        <v>0</v>
      </c>
      <c r="BA160">
        <v>157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298.20299999999997</v>
      </c>
      <c r="BL160">
        <v>279.88499999999999</v>
      </c>
      <c r="BM160">
        <v>0</v>
      </c>
      <c r="BN160">
        <v>0</v>
      </c>
      <c r="BO160">
        <v>0.3</v>
      </c>
      <c r="BP160">
        <v>1</v>
      </c>
      <c r="BQ160">
        <v>0</v>
      </c>
      <c r="BR160">
        <v>298.20299999999997</v>
      </c>
      <c r="BS160">
        <v>279.88499999999999</v>
      </c>
      <c r="BT160">
        <v>0</v>
      </c>
      <c r="BU160">
        <v>0</v>
      </c>
      <c r="BV160">
        <v>0.3</v>
      </c>
      <c r="BW160">
        <v>1</v>
      </c>
      <c r="CV160">
        <v>0</v>
      </c>
      <c r="CW160">
        <f>ROUND(Y160*Source!I219*DO160,7)</f>
        <v>43.5</v>
      </c>
      <c r="CX160">
        <f>ROUND(Y160*Source!I219,7)</f>
        <v>43.5</v>
      </c>
      <c r="CY160">
        <f t="shared" si="76"/>
        <v>1103.3499999999999</v>
      </c>
      <c r="CZ160">
        <f t="shared" si="77"/>
        <v>994.01</v>
      </c>
      <c r="DA160">
        <f t="shared" si="78"/>
        <v>1.1100000000000001</v>
      </c>
      <c r="DB160">
        <f t="shared" si="68"/>
        <v>298.2</v>
      </c>
      <c r="DC160">
        <f t="shared" si="69"/>
        <v>279.89</v>
      </c>
      <c r="DD160" t="s">
        <v>3</v>
      </c>
      <c r="DE160" t="s">
        <v>3</v>
      </c>
      <c r="DF160">
        <f t="shared" si="75"/>
        <v>0</v>
      </c>
      <c r="DG160">
        <f>ROUND(ROUND(AF160*AJ160,2)*CX160,2)</f>
        <v>47995.73</v>
      </c>
      <c r="DH160">
        <f t="shared" si="61"/>
        <v>40583.33</v>
      </c>
      <c r="DI160">
        <f t="shared" si="62"/>
        <v>0</v>
      </c>
      <c r="DJ160">
        <f t="shared" si="79"/>
        <v>88579.06</v>
      </c>
      <c r="DK160">
        <v>0</v>
      </c>
      <c r="DL160" t="s">
        <v>333</v>
      </c>
      <c r="DM160">
        <v>5</v>
      </c>
      <c r="DN160" t="s">
        <v>326</v>
      </c>
      <c r="DO160">
        <v>1</v>
      </c>
    </row>
    <row r="161" spans="1:119" x14ac:dyDescent="0.25">
      <c r="A161">
        <f>ROW(Source!A219)</f>
        <v>219</v>
      </c>
      <c r="B161">
        <v>78005709</v>
      </c>
      <c r="C161">
        <v>78007352</v>
      </c>
      <c r="D161">
        <v>73594228</v>
      </c>
      <c r="E161">
        <v>1</v>
      </c>
      <c r="F161">
        <v>1</v>
      </c>
      <c r="G161">
        <v>1</v>
      </c>
      <c r="H161">
        <v>2</v>
      </c>
      <c r="I161" t="s">
        <v>356</v>
      </c>
      <c r="J161" t="s">
        <v>357</v>
      </c>
      <c r="K161" t="s">
        <v>358</v>
      </c>
      <c r="L161">
        <v>1368</v>
      </c>
      <c r="N161">
        <v>1011</v>
      </c>
      <c r="O161" t="s">
        <v>332</v>
      </c>
      <c r="P161" t="s">
        <v>332</v>
      </c>
      <c r="Q161">
        <v>1</v>
      </c>
      <c r="W161">
        <v>0</v>
      </c>
      <c r="X161">
        <v>370140324</v>
      </c>
      <c r="Y161">
        <f t="shared" si="67"/>
        <v>0.12</v>
      </c>
      <c r="AA161">
        <v>0</v>
      </c>
      <c r="AB161">
        <v>1455.91</v>
      </c>
      <c r="AC161">
        <v>811.79</v>
      </c>
      <c r="AD161">
        <v>0</v>
      </c>
      <c r="AE161">
        <v>0</v>
      </c>
      <c r="AF161">
        <v>1455.91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0.12</v>
      </c>
      <c r="AU161" t="s">
        <v>3</v>
      </c>
      <c r="AV161">
        <v>1</v>
      </c>
      <c r="AW161">
        <v>2</v>
      </c>
      <c r="AX161">
        <v>78007373</v>
      </c>
      <c r="AY161">
        <v>1</v>
      </c>
      <c r="AZ161">
        <v>0</v>
      </c>
      <c r="BA161">
        <v>158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174.70920000000001</v>
      </c>
      <c r="BL161">
        <v>97.414799999999985</v>
      </c>
      <c r="BM161">
        <v>0</v>
      </c>
      <c r="BN161">
        <v>0</v>
      </c>
      <c r="BO161">
        <v>0.12</v>
      </c>
      <c r="BP161">
        <v>1</v>
      </c>
      <c r="BQ161">
        <v>0</v>
      </c>
      <c r="BR161">
        <v>174.70920000000001</v>
      </c>
      <c r="BS161">
        <v>97.414799999999985</v>
      </c>
      <c r="BT161">
        <v>0</v>
      </c>
      <c r="BU161">
        <v>0</v>
      </c>
      <c r="BV161">
        <v>0.12</v>
      </c>
      <c r="BW161">
        <v>1</v>
      </c>
      <c r="CV161">
        <v>0</v>
      </c>
      <c r="CW161">
        <f>ROUND(Y161*Source!I219*DO161,7)</f>
        <v>17.399999999999999</v>
      </c>
      <c r="CX161">
        <f>ROUND(Y161*Source!I219,7)</f>
        <v>17.399999999999999</v>
      </c>
      <c r="CY161">
        <f t="shared" si="76"/>
        <v>1455.91</v>
      </c>
      <c r="CZ161">
        <f t="shared" si="77"/>
        <v>1455.91</v>
      </c>
      <c r="DA161">
        <f t="shared" si="78"/>
        <v>1</v>
      </c>
      <c r="DB161">
        <f t="shared" si="68"/>
        <v>174.71</v>
      </c>
      <c r="DC161">
        <f t="shared" si="69"/>
        <v>97.41</v>
      </c>
      <c r="DD161" t="s">
        <v>3</v>
      </c>
      <c r="DE161" t="s">
        <v>3</v>
      </c>
      <c r="DF161">
        <f t="shared" si="75"/>
        <v>0</v>
      </c>
      <c r="DG161">
        <f>ROUND(ROUND(AF161,2)*CX161,2)</f>
        <v>25332.83</v>
      </c>
      <c r="DH161">
        <f t="shared" si="61"/>
        <v>14125.15</v>
      </c>
      <c r="DI161">
        <f t="shared" si="62"/>
        <v>0</v>
      </c>
      <c r="DJ161">
        <f t="shared" si="79"/>
        <v>39457.980000000003</v>
      </c>
      <c r="DK161">
        <v>1</v>
      </c>
      <c r="DL161" t="s">
        <v>359</v>
      </c>
      <c r="DM161">
        <v>4</v>
      </c>
      <c r="DN161" t="s">
        <v>326</v>
      </c>
      <c r="DO161">
        <v>1</v>
      </c>
    </row>
    <row r="162" spans="1:119" x14ac:dyDescent="0.25">
      <c r="A162">
        <f>ROW(Source!A219)</f>
        <v>219</v>
      </c>
      <c r="B162">
        <v>78005709</v>
      </c>
      <c r="C162">
        <v>78007352</v>
      </c>
      <c r="D162">
        <v>73594497</v>
      </c>
      <c r="E162">
        <v>1</v>
      </c>
      <c r="F162">
        <v>1</v>
      </c>
      <c r="G162">
        <v>1</v>
      </c>
      <c r="H162">
        <v>2</v>
      </c>
      <c r="I162" t="s">
        <v>360</v>
      </c>
      <c r="J162" t="s">
        <v>361</v>
      </c>
      <c r="K162" t="s">
        <v>362</v>
      </c>
      <c r="L162">
        <v>1368</v>
      </c>
      <c r="N162">
        <v>1011</v>
      </c>
      <c r="O162" t="s">
        <v>332</v>
      </c>
      <c r="P162" t="s">
        <v>332</v>
      </c>
      <c r="Q162">
        <v>1</v>
      </c>
      <c r="W162">
        <v>0</v>
      </c>
      <c r="X162">
        <v>-814683080</v>
      </c>
      <c r="Y162">
        <f t="shared" si="67"/>
        <v>0.11</v>
      </c>
      <c r="AA162">
        <v>0</v>
      </c>
      <c r="AB162">
        <v>1383.42</v>
      </c>
      <c r="AC162">
        <v>1090.46</v>
      </c>
      <c r="AD162">
        <v>0</v>
      </c>
      <c r="AE162">
        <v>0</v>
      </c>
      <c r="AF162">
        <v>1002.48</v>
      </c>
      <c r="AG162">
        <v>1090.46</v>
      </c>
      <c r="AH162">
        <v>0</v>
      </c>
      <c r="AI162">
        <v>1</v>
      </c>
      <c r="AJ162">
        <v>1.38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0.11</v>
      </c>
      <c r="AU162" t="s">
        <v>3</v>
      </c>
      <c r="AV162">
        <v>1</v>
      </c>
      <c r="AW162">
        <v>2</v>
      </c>
      <c r="AX162">
        <v>78007374</v>
      </c>
      <c r="AY162">
        <v>1</v>
      </c>
      <c r="AZ162">
        <v>0</v>
      </c>
      <c r="BA162">
        <v>159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110.2728</v>
      </c>
      <c r="BL162">
        <v>119.95060000000001</v>
      </c>
      <c r="BM162">
        <v>0</v>
      </c>
      <c r="BN162">
        <v>0</v>
      </c>
      <c r="BO162">
        <v>0.11</v>
      </c>
      <c r="BP162">
        <v>1</v>
      </c>
      <c r="BQ162">
        <v>0</v>
      </c>
      <c r="BR162">
        <v>110.2728</v>
      </c>
      <c r="BS162">
        <v>119.95060000000001</v>
      </c>
      <c r="BT162">
        <v>0</v>
      </c>
      <c r="BU162">
        <v>0</v>
      </c>
      <c r="BV162">
        <v>0.11</v>
      </c>
      <c r="BW162">
        <v>1</v>
      </c>
      <c r="CV162">
        <v>0</v>
      </c>
      <c r="CW162">
        <f>ROUND(Y162*Source!I219*DO162,7)</f>
        <v>15.95</v>
      </c>
      <c r="CX162">
        <f>ROUND(Y162*Source!I219,7)</f>
        <v>15.95</v>
      </c>
      <c r="CY162">
        <f t="shared" si="76"/>
        <v>1383.42</v>
      </c>
      <c r="CZ162">
        <f t="shared" si="77"/>
        <v>1002.48</v>
      </c>
      <c r="DA162">
        <f t="shared" si="78"/>
        <v>1.38</v>
      </c>
      <c r="DB162">
        <f t="shared" si="68"/>
        <v>110.27</v>
      </c>
      <c r="DC162">
        <f t="shared" si="69"/>
        <v>119.95</v>
      </c>
      <c r="DD162" t="s">
        <v>3</v>
      </c>
      <c r="DE162" t="s">
        <v>3</v>
      </c>
      <c r="DF162">
        <f t="shared" si="75"/>
        <v>0</v>
      </c>
      <c r="DG162">
        <f>ROUND(ROUND(AF162*AJ162,2)*CX162,2)</f>
        <v>22065.55</v>
      </c>
      <c r="DH162">
        <f t="shared" si="61"/>
        <v>17392.84</v>
      </c>
      <c r="DI162">
        <f t="shared" si="62"/>
        <v>0</v>
      </c>
      <c r="DJ162">
        <f t="shared" si="79"/>
        <v>39458.39</v>
      </c>
      <c r="DK162">
        <v>0</v>
      </c>
      <c r="DL162" t="s">
        <v>349</v>
      </c>
      <c r="DM162">
        <v>6</v>
      </c>
      <c r="DN162" t="s">
        <v>326</v>
      </c>
      <c r="DO162">
        <v>1</v>
      </c>
    </row>
    <row r="163" spans="1:119" x14ac:dyDescent="0.25">
      <c r="A163">
        <f>ROW(Source!A219)</f>
        <v>219</v>
      </c>
      <c r="B163">
        <v>78005709</v>
      </c>
      <c r="C163">
        <v>78007352</v>
      </c>
      <c r="D163">
        <v>73594612</v>
      </c>
      <c r="E163">
        <v>1</v>
      </c>
      <c r="F163">
        <v>1</v>
      </c>
      <c r="G163">
        <v>1</v>
      </c>
      <c r="H163">
        <v>2</v>
      </c>
      <c r="I163" t="s">
        <v>363</v>
      </c>
      <c r="J163" t="s">
        <v>364</v>
      </c>
      <c r="K163" t="s">
        <v>365</v>
      </c>
      <c r="L163">
        <v>1368</v>
      </c>
      <c r="N163">
        <v>1011</v>
      </c>
      <c r="O163" t="s">
        <v>332</v>
      </c>
      <c r="P163" t="s">
        <v>332</v>
      </c>
      <c r="Q163">
        <v>1</v>
      </c>
      <c r="W163">
        <v>0</v>
      </c>
      <c r="X163">
        <v>-1839460643</v>
      </c>
      <c r="Y163">
        <f t="shared" si="67"/>
        <v>0.12</v>
      </c>
      <c r="AA163">
        <v>0</v>
      </c>
      <c r="AB163">
        <v>49.03</v>
      </c>
      <c r="AC163">
        <v>0</v>
      </c>
      <c r="AD163">
        <v>0</v>
      </c>
      <c r="AE163">
        <v>0</v>
      </c>
      <c r="AF163">
        <v>49.03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0.12</v>
      </c>
      <c r="AU163" t="s">
        <v>3</v>
      </c>
      <c r="AV163">
        <v>1</v>
      </c>
      <c r="AW163">
        <v>2</v>
      </c>
      <c r="AX163">
        <v>78007375</v>
      </c>
      <c r="AY163">
        <v>1</v>
      </c>
      <c r="AZ163">
        <v>0</v>
      </c>
      <c r="BA163">
        <v>160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5.8835999999999995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5.8835999999999995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f>ROUND(Y163*Source!I219*DO163,7)</f>
        <v>0</v>
      </c>
      <c r="CX163">
        <f>ROUND(Y163*Source!I219,7)</f>
        <v>17.399999999999999</v>
      </c>
      <c r="CY163">
        <f t="shared" si="76"/>
        <v>49.03</v>
      </c>
      <c r="CZ163">
        <f t="shared" si="77"/>
        <v>49.03</v>
      </c>
      <c r="DA163">
        <f t="shared" si="78"/>
        <v>1</v>
      </c>
      <c r="DB163">
        <f t="shared" si="68"/>
        <v>5.88</v>
      </c>
      <c r="DC163">
        <f t="shared" si="69"/>
        <v>0</v>
      </c>
      <c r="DD163" t="s">
        <v>3</v>
      </c>
      <c r="DE163" t="s">
        <v>3</v>
      </c>
      <c r="DF163">
        <f t="shared" si="75"/>
        <v>0</v>
      </c>
      <c r="DG163">
        <f t="shared" ref="DG163:DG169" si="80">ROUND(ROUND(AF163,2)*CX163,2)</f>
        <v>853.12</v>
      </c>
      <c r="DH163">
        <f t="shared" si="61"/>
        <v>0</v>
      </c>
      <c r="DI163">
        <f t="shared" si="62"/>
        <v>0</v>
      </c>
      <c r="DJ163">
        <f t="shared" si="79"/>
        <v>853.12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ROW(Source!A219)</f>
        <v>219</v>
      </c>
      <c r="B164">
        <v>78005709</v>
      </c>
      <c r="C164">
        <v>78007352</v>
      </c>
      <c r="D164">
        <v>73658977</v>
      </c>
      <c r="E164">
        <v>1</v>
      </c>
      <c r="F164">
        <v>1</v>
      </c>
      <c r="G164">
        <v>1</v>
      </c>
      <c r="H164">
        <v>3</v>
      </c>
      <c r="I164" t="s">
        <v>366</v>
      </c>
      <c r="J164" t="s">
        <v>367</v>
      </c>
      <c r="K164" t="s">
        <v>368</v>
      </c>
      <c r="L164">
        <v>1346</v>
      </c>
      <c r="N164">
        <v>1009</v>
      </c>
      <c r="O164" t="s">
        <v>125</v>
      </c>
      <c r="P164" t="s">
        <v>125</v>
      </c>
      <c r="Q164">
        <v>1</v>
      </c>
      <c r="W164">
        <v>0</v>
      </c>
      <c r="X164">
        <v>-1967798455</v>
      </c>
      <c r="Y164">
        <f t="shared" si="67"/>
        <v>4.3200000000000002E-2</v>
      </c>
      <c r="AA164">
        <v>794.26</v>
      </c>
      <c r="AB164">
        <v>0</v>
      </c>
      <c r="AC164">
        <v>0</v>
      </c>
      <c r="AD164">
        <v>0</v>
      </c>
      <c r="AE164">
        <v>496.41</v>
      </c>
      <c r="AF164">
        <v>0</v>
      </c>
      <c r="AG164">
        <v>0</v>
      </c>
      <c r="AH164">
        <v>0</v>
      </c>
      <c r="AI164">
        <v>1.6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4.3200000000000002E-2</v>
      </c>
      <c r="AU164" t="s">
        <v>3</v>
      </c>
      <c r="AV164">
        <v>0</v>
      </c>
      <c r="AW164">
        <v>2</v>
      </c>
      <c r="AX164">
        <v>78007376</v>
      </c>
      <c r="AY164">
        <v>1</v>
      </c>
      <c r="AZ164">
        <v>0</v>
      </c>
      <c r="BA164">
        <v>161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21.444912000000002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21.444912000000002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ROUND(Y164*Source!I219,7)</f>
        <v>6.2640000000000002</v>
      </c>
      <c r="CY164">
        <f>AA164</f>
        <v>794.26</v>
      </c>
      <c r="CZ164">
        <f>AE164</f>
        <v>496.41</v>
      </c>
      <c r="DA164">
        <f>AI164</f>
        <v>1.6</v>
      </c>
      <c r="DB164">
        <f t="shared" si="68"/>
        <v>21.44</v>
      </c>
      <c r="DC164">
        <f t="shared" si="69"/>
        <v>0</v>
      </c>
      <c r="DD164" t="s">
        <v>3</v>
      </c>
      <c r="DE164" t="s">
        <v>3</v>
      </c>
      <c r="DF164">
        <f>ROUND(ROUND(AE164*AI164,2)*CX164,2)</f>
        <v>4975.24</v>
      </c>
      <c r="DG164">
        <f t="shared" si="80"/>
        <v>0</v>
      </c>
      <c r="DH164">
        <f t="shared" si="61"/>
        <v>0</v>
      </c>
      <c r="DI164">
        <f t="shared" si="62"/>
        <v>0</v>
      </c>
      <c r="DJ164">
        <f>DF164</f>
        <v>4975.24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ROW(Source!A219)</f>
        <v>219</v>
      </c>
      <c r="B165">
        <v>78005709</v>
      </c>
      <c r="C165">
        <v>78007352</v>
      </c>
      <c r="D165">
        <v>73659184</v>
      </c>
      <c r="E165">
        <v>1</v>
      </c>
      <c r="F165">
        <v>1</v>
      </c>
      <c r="G165">
        <v>1</v>
      </c>
      <c r="H165">
        <v>3</v>
      </c>
      <c r="I165" t="s">
        <v>369</v>
      </c>
      <c r="J165" t="s">
        <v>370</v>
      </c>
      <c r="K165" t="s">
        <v>371</v>
      </c>
      <c r="L165">
        <v>1348</v>
      </c>
      <c r="N165">
        <v>1009</v>
      </c>
      <c r="O165" t="s">
        <v>119</v>
      </c>
      <c r="P165" t="s">
        <v>119</v>
      </c>
      <c r="Q165">
        <v>1000</v>
      </c>
      <c r="W165">
        <v>0</v>
      </c>
      <c r="X165">
        <v>92720555</v>
      </c>
      <c r="Y165">
        <f t="shared" si="67"/>
        <v>1.5E-3</v>
      </c>
      <c r="AA165">
        <v>43019.42</v>
      </c>
      <c r="AB165">
        <v>0</v>
      </c>
      <c r="AC165">
        <v>0</v>
      </c>
      <c r="AD165">
        <v>0</v>
      </c>
      <c r="AE165">
        <v>30083.51</v>
      </c>
      <c r="AF165">
        <v>0</v>
      </c>
      <c r="AG165">
        <v>0</v>
      </c>
      <c r="AH165">
        <v>0</v>
      </c>
      <c r="AI165">
        <v>1.43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1.5E-3</v>
      </c>
      <c r="AU165" t="s">
        <v>3</v>
      </c>
      <c r="AV165">
        <v>0</v>
      </c>
      <c r="AW165">
        <v>2</v>
      </c>
      <c r="AX165">
        <v>78007377</v>
      </c>
      <c r="AY165">
        <v>1</v>
      </c>
      <c r="AZ165">
        <v>0</v>
      </c>
      <c r="BA165">
        <v>162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45.125264999999999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45.125264999999999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v>0</v>
      </c>
      <c r="CX165">
        <f>ROUND(Y165*Source!I219,7)</f>
        <v>0.2175</v>
      </c>
      <c r="CY165">
        <f>AA165</f>
        <v>43019.42</v>
      </c>
      <c r="CZ165">
        <f>AE165</f>
        <v>30083.51</v>
      </c>
      <c r="DA165">
        <f>AI165</f>
        <v>1.43</v>
      </c>
      <c r="DB165">
        <f t="shared" si="68"/>
        <v>45.13</v>
      </c>
      <c r="DC165">
        <f t="shared" si="69"/>
        <v>0</v>
      </c>
      <c r="DD165" t="s">
        <v>3</v>
      </c>
      <c r="DE165" t="s">
        <v>3</v>
      </c>
      <c r="DF165">
        <f>ROUND(ROUND(AE165*AI165,2)*CX165,2)</f>
        <v>9356.7199999999993</v>
      </c>
      <c r="DG165">
        <f t="shared" si="80"/>
        <v>0</v>
      </c>
      <c r="DH165">
        <f t="shared" si="61"/>
        <v>0</v>
      </c>
      <c r="DI165">
        <f t="shared" si="62"/>
        <v>0</v>
      </c>
      <c r="DJ165">
        <f>DF165</f>
        <v>9356.7199999999993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ROW(Source!A219)</f>
        <v>219</v>
      </c>
      <c r="B166">
        <v>78005709</v>
      </c>
      <c r="C166">
        <v>78007352</v>
      </c>
      <c r="D166">
        <v>73659477</v>
      </c>
      <c r="E166">
        <v>1</v>
      </c>
      <c r="F166">
        <v>1</v>
      </c>
      <c r="G166">
        <v>1</v>
      </c>
      <c r="H166">
        <v>3</v>
      </c>
      <c r="I166" t="s">
        <v>117</v>
      </c>
      <c r="J166" t="s">
        <v>120</v>
      </c>
      <c r="K166" t="s">
        <v>118</v>
      </c>
      <c r="L166">
        <v>1348</v>
      </c>
      <c r="N166">
        <v>1009</v>
      </c>
      <c r="O166" t="s">
        <v>119</v>
      </c>
      <c r="P166" t="s">
        <v>119</v>
      </c>
      <c r="Q166">
        <v>1000</v>
      </c>
      <c r="W166">
        <v>0</v>
      </c>
      <c r="X166">
        <v>-1591594887</v>
      </c>
      <c r="Y166">
        <f t="shared" si="67"/>
        <v>0.1168</v>
      </c>
      <c r="AA166">
        <v>14152.79</v>
      </c>
      <c r="AB166">
        <v>0</v>
      </c>
      <c r="AC166">
        <v>0</v>
      </c>
      <c r="AD166">
        <v>0</v>
      </c>
      <c r="AE166">
        <v>16456.73</v>
      </c>
      <c r="AF166">
        <v>0</v>
      </c>
      <c r="AG166">
        <v>0</v>
      </c>
      <c r="AH166">
        <v>0</v>
      </c>
      <c r="AI166">
        <v>0.86</v>
      </c>
      <c r="AJ166">
        <v>1</v>
      </c>
      <c r="AK166">
        <v>1</v>
      </c>
      <c r="AL166">
        <v>1</v>
      </c>
      <c r="AM166">
        <v>0</v>
      </c>
      <c r="AN166">
        <v>0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0.1168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ROUND(Y166*Source!I219,7)</f>
        <v>16.936</v>
      </c>
      <c r="CY166">
        <f>AA166</f>
        <v>14152.79</v>
      </c>
      <c r="CZ166">
        <f>AE166</f>
        <v>16456.73</v>
      </c>
      <c r="DA166">
        <f>AI166</f>
        <v>0.86</v>
      </c>
      <c r="DB166">
        <f t="shared" si="68"/>
        <v>1922.15</v>
      </c>
      <c r="DC166">
        <f t="shared" si="69"/>
        <v>0</v>
      </c>
      <c r="DD166" t="s">
        <v>3</v>
      </c>
      <c r="DE166" t="s">
        <v>3</v>
      </c>
      <c r="DF166">
        <f>ROUND(ROUND(AE166*AI166,2)*CX166,2)</f>
        <v>239691.65</v>
      </c>
      <c r="DG166">
        <f t="shared" si="80"/>
        <v>0</v>
      </c>
      <c r="DH166">
        <f t="shared" si="61"/>
        <v>0</v>
      </c>
      <c r="DI166">
        <f t="shared" si="62"/>
        <v>0</v>
      </c>
      <c r="DJ166">
        <f>DF166</f>
        <v>239691.65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ROW(Source!A219)</f>
        <v>219</v>
      </c>
      <c r="B167">
        <v>78005709</v>
      </c>
      <c r="C167">
        <v>78007352</v>
      </c>
      <c r="D167">
        <v>73659489</v>
      </c>
      <c r="E167">
        <v>1</v>
      </c>
      <c r="F167">
        <v>1</v>
      </c>
      <c r="G167">
        <v>1</v>
      </c>
      <c r="H167">
        <v>3</v>
      </c>
      <c r="I167" t="s">
        <v>123</v>
      </c>
      <c r="J167" t="s">
        <v>126</v>
      </c>
      <c r="K167" t="s">
        <v>124</v>
      </c>
      <c r="L167">
        <v>1346</v>
      </c>
      <c r="N167">
        <v>1009</v>
      </c>
      <c r="O167" t="s">
        <v>125</v>
      </c>
      <c r="P167" t="s">
        <v>125</v>
      </c>
      <c r="Q167">
        <v>1</v>
      </c>
      <c r="W167">
        <v>0</v>
      </c>
      <c r="X167">
        <v>-715723481</v>
      </c>
      <c r="Y167">
        <f t="shared" si="67"/>
        <v>5.7</v>
      </c>
      <c r="AA167">
        <v>736.86</v>
      </c>
      <c r="AB167">
        <v>0</v>
      </c>
      <c r="AC167">
        <v>0</v>
      </c>
      <c r="AD167">
        <v>0</v>
      </c>
      <c r="AE167">
        <v>695.15</v>
      </c>
      <c r="AF167">
        <v>0</v>
      </c>
      <c r="AG167">
        <v>0</v>
      </c>
      <c r="AH167">
        <v>0</v>
      </c>
      <c r="AI167">
        <v>1.06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5.7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ROUND(Y167*Source!I219,7)</f>
        <v>826.5</v>
      </c>
      <c r="CY167">
        <f>AA167</f>
        <v>736.86</v>
      </c>
      <c r="CZ167">
        <f>AE167</f>
        <v>695.15</v>
      </c>
      <c r="DA167">
        <f>AI167</f>
        <v>1.06</v>
      </c>
      <c r="DB167">
        <f t="shared" si="68"/>
        <v>3962.36</v>
      </c>
      <c r="DC167">
        <f t="shared" si="69"/>
        <v>0</v>
      </c>
      <c r="DD167" t="s">
        <v>3</v>
      </c>
      <c r="DE167" t="s">
        <v>3</v>
      </c>
      <c r="DF167">
        <f>ROUND(ROUND(AE167*AI167,2)*CX167,2)</f>
        <v>609014.79</v>
      </c>
      <c r="DG167">
        <f t="shared" si="80"/>
        <v>0</v>
      </c>
      <c r="DH167">
        <f t="shared" si="61"/>
        <v>0</v>
      </c>
      <c r="DI167">
        <f t="shared" si="62"/>
        <v>0</v>
      </c>
      <c r="DJ167">
        <f>DF167</f>
        <v>609014.79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ROW(Source!A219)</f>
        <v>219</v>
      </c>
      <c r="B168">
        <v>78005709</v>
      </c>
      <c r="C168">
        <v>78007352</v>
      </c>
      <c r="D168">
        <v>73661014</v>
      </c>
      <c r="E168">
        <v>1</v>
      </c>
      <c r="F168">
        <v>1</v>
      </c>
      <c r="G168">
        <v>1</v>
      </c>
      <c r="H168">
        <v>3</v>
      </c>
      <c r="I168" t="s">
        <v>372</v>
      </c>
      <c r="J168" t="s">
        <v>373</v>
      </c>
      <c r="K168" t="s">
        <v>374</v>
      </c>
      <c r="L168">
        <v>1339</v>
      </c>
      <c r="N168">
        <v>1007</v>
      </c>
      <c r="O168" t="s">
        <v>375</v>
      </c>
      <c r="P168" t="s">
        <v>375</v>
      </c>
      <c r="Q168">
        <v>1</v>
      </c>
      <c r="W168">
        <v>0</v>
      </c>
      <c r="X168">
        <v>1964556667</v>
      </c>
      <c r="Y168">
        <f t="shared" si="67"/>
        <v>1.9</v>
      </c>
      <c r="AA168">
        <v>31.78</v>
      </c>
      <c r="AB168">
        <v>0</v>
      </c>
      <c r="AC168">
        <v>0</v>
      </c>
      <c r="AD168">
        <v>0</v>
      </c>
      <c r="AE168">
        <v>35.71</v>
      </c>
      <c r="AF168">
        <v>0</v>
      </c>
      <c r="AG168">
        <v>0</v>
      </c>
      <c r="AH168">
        <v>0</v>
      </c>
      <c r="AI168">
        <v>0.89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1.9</v>
      </c>
      <c r="AU168" t="s">
        <v>3</v>
      </c>
      <c r="AV168">
        <v>0</v>
      </c>
      <c r="AW168">
        <v>2</v>
      </c>
      <c r="AX168">
        <v>78007380</v>
      </c>
      <c r="AY168">
        <v>1</v>
      </c>
      <c r="AZ168">
        <v>0</v>
      </c>
      <c r="BA168">
        <v>165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67.849000000000004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67.849000000000004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ROUND(Y168*Source!I219,7)</f>
        <v>275.5</v>
      </c>
      <c r="CY168">
        <f>AA168</f>
        <v>31.78</v>
      </c>
      <c r="CZ168">
        <f>AE168</f>
        <v>35.71</v>
      </c>
      <c r="DA168">
        <f>AI168</f>
        <v>0.89</v>
      </c>
      <c r="DB168">
        <f t="shared" si="68"/>
        <v>67.849999999999994</v>
      </c>
      <c r="DC168">
        <f t="shared" si="69"/>
        <v>0</v>
      </c>
      <c r="DD168" t="s">
        <v>3</v>
      </c>
      <c r="DE168" t="s">
        <v>3</v>
      </c>
      <c r="DF168">
        <f>ROUND(ROUND(AE168*AI168,2)*CX168,2)</f>
        <v>8755.39</v>
      </c>
      <c r="DG168">
        <f t="shared" si="80"/>
        <v>0</v>
      </c>
      <c r="DH168">
        <f t="shared" si="61"/>
        <v>0</v>
      </c>
      <c r="DI168">
        <f t="shared" si="62"/>
        <v>0</v>
      </c>
      <c r="DJ168">
        <f>DF168</f>
        <v>8755.39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ROW(Source!A223)</f>
        <v>223</v>
      </c>
      <c r="B169">
        <v>78005709</v>
      </c>
      <c r="C169">
        <v>78007384</v>
      </c>
      <c r="D169">
        <v>73586692</v>
      </c>
      <c r="E169">
        <v>117</v>
      </c>
      <c r="F169">
        <v>1</v>
      </c>
      <c r="G169">
        <v>1</v>
      </c>
      <c r="H169">
        <v>1</v>
      </c>
      <c r="I169" t="s">
        <v>376</v>
      </c>
      <c r="J169" t="s">
        <v>3</v>
      </c>
      <c r="K169" t="s">
        <v>377</v>
      </c>
      <c r="L169">
        <v>1191</v>
      </c>
      <c r="N169">
        <v>1013</v>
      </c>
      <c r="O169" t="s">
        <v>326</v>
      </c>
      <c r="P169" t="s">
        <v>326</v>
      </c>
      <c r="Q169">
        <v>1</v>
      </c>
      <c r="W169">
        <v>0</v>
      </c>
      <c r="X169">
        <v>1733635447</v>
      </c>
      <c r="Y169">
        <f>(AT169*ROUND((0.2+1),7))</f>
        <v>1.08</v>
      </c>
      <c r="AA169">
        <v>0</v>
      </c>
      <c r="AB169">
        <v>0</v>
      </c>
      <c r="AC169">
        <v>0</v>
      </c>
      <c r="AD169">
        <v>775.44</v>
      </c>
      <c r="AE169">
        <v>0</v>
      </c>
      <c r="AF169">
        <v>0</v>
      </c>
      <c r="AG169">
        <v>0</v>
      </c>
      <c r="AH169">
        <v>775.44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0.9</v>
      </c>
      <c r="AU169" t="s">
        <v>24</v>
      </c>
      <c r="AV169">
        <v>1</v>
      </c>
      <c r="AW169">
        <v>2</v>
      </c>
      <c r="AX169">
        <v>78007389</v>
      </c>
      <c r="AY169">
        <v>1</v>
      </c>
      <c r="AZ169">
        <v>0</v>
      </c>
      <c r="BA169">
        <v>166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697.89600000000007</v>
      </c>
      <c r="BN169">
        <v>0.9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837.47520000000009</v>
      </c>
      <c r="BU169">
        <v>1.08</v>
      </c>
      <c r="BV169">
        <v>0</v>
      </c>
      <c r="BW169">
        <v>1</v>
      </c>
      <c r="CU169">
        <f>ROUND(AT169*Source!I223*AH169*AL169,2)</f>
        <v>16749.5</v>
      </c>
      <c r="CV169">
        <f>ROUND(Y169*Source!I223,7)</f>
        <v>25.92</v>
      </c>
      <c r="CW169">
        <v>0</v>
      </c>
      <c r="CX169">
        <f>ROUND(Y169*Source!I223,7)</f>
        <v>25.92</v>
      </c>
      <c r="CY169">
        <f>AD169</f>
        <v>775.44</v>
      </c>
      <c r="CZ169">
        <f>AH169</f>
        <v>775.44</v>
      </c>
      <c r="DA169">
        <f>AL169</f>
        <v>1</v>
      </c>
      <c r="DB169">
        <f>ROUND((ROUND(AT169*CZ169,2)*ROUND((0.2+1),7)),6)</f>
        <v>837.48</v>
      </c>
      <c r="DC169">
        <f>ROUND((ROUND(AT169*AG169,2)*ROUND((0.2+1),7)),6)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80"/>
        <v>0</v>
      </c>
      <c r="DH169">
        <f t="shared" si="61"/>
        <v>0</v>
      </c>
      <c r="DI169">
        <f t="shared" si="62"/>
        <v>20099.400000000001</v>
      </c>
      <c r="DJ169">
        <f>DI169</f>
        <v>20099.400000000001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ROW(Source!A223)</f>
        <v>223</v>
      </c>
      <c r="B170">
        <v>78005709</v>
      </c>
      <c r="C170">
        <v>78007384</v>
      </c>
      <c r="D170">
        <v>73594426</v>
      </c>
      <c r="E170">
        <v>1</v>
      </c>
      <c r="F170">
        <v>1</v>
      </c>
      <c r="G170">
        <v>1</v>
      </c>
      <c r="H170">
        <v>2</v>
      </c>
      <c r="I170" t="s">
        <v>378</v>
      </c>
      <c r="J170" t="s">
        <v>379</v>
      </c>
      <c r="K170" t="s">
        <v>380</v>
      </c>
      <c r="L170">
        <v>1368</v>
      </c>
      <c r="N170">
        <v>1011</v>
      </c>
      <c r="O170" t="s">
        <v>332</v>
      </c>
      <c r="P170" t="s">
        <v>332</v>
      </c>
      <c r="Q170">
        <v>1</v>
      </c>
      <c r="W170">
        <v>0</v>
      </c>
      <c r="X170">
        <v>-1737699040</v>
      </c>
      <c r="Y170">
        <f>(AT170*ROUND((0.2+1),7))</f>
        <v>0.97199999999999998</v>
      </c>
      <c r="AA170">
        <v>0</v>
      </c>
      <c r="AB170">
        <v>75.650000000000006</v>
      </c>
      <c r="AC170">
        <v>0</v>
      </c>
      <c r="AD170">
        <v>0</v>
      </c>
      <c r="AE170">
        <v>0</v>
      </c>
      <c r="AF170">
        <v>50.77</v>
      </c>
      <c r="AG170">
        <v>0</v>
      </c>
      <c r="AH170">
        <v>0</v>
      </c>
      <c r="AI170">
        <v>1</v>
      </c>
      <c r="AJ170">
        <v>1.49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0.81</v>
      </c>
      <c r="AU170" t="s">
        <v>24</v>
      </c>
      <c r="AV170">
        <v>1</v>
      </c>
      <c r="AW170">
        <v>2</v>
      </c>
      <c r="AX170">
        <v>78007390</v>
      </c>
      <c r="AY170">
        <v>1</v>
      </c>
      <c r="AZ170">
        <v>0</v>
      </c>
      <c r="BA170">
        <v>167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41.123700000000007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49.348440000000004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f>ROUND(Y170*Source!I223*DO170,7)</f>
        <v>0</v>
      </c>
      <c r="CX170">
        <f>ROUND(Y170*Source!I223,7)</f>
        <v>23.327999999999999</v>
      </c>
      <c r="CY170">
        <f>AB170</f>
        <v>75.650000000000006</v>
      </c>
      <c r="CZ170">
        <f>AF170</f>
        <v>50.77</v>
      </c>
      <c r="DA170">
        <f>AJ170</f>
        <v>1.49</v>
      </c>
      <c r="DB170">
        <f>ROUND((ROUND(AT170*CZ170,2)*ROUND((0.2+1),7)),6)</f>
        <v>49.344000000000001</v>
      </c>
      <c r="DC170">
        <f>ROUND((ROUND(AT170*AG170,2)*ROUND((0.2+1),7)),6)</f>
        <v>0</v>
      </c>
      <c r="DD170" t="s">
        <v>3</v>
      </c>
      <c r="DE170" t="s">
        <v>3</v>
      </c>
      <c r="DF170">
        <f>ROUND(ROUND(AE170,2)*CX170,2)</f>
        <v>0</v>
      </c>
      <c r="DG170">
        <f>ROUND(ROUND(AF170*AJ170,2)*CX170,2)</f>
        <v>1764.76</v>
      </c>
      <c r="DH170">
        <f t="shared" si="61"/>
        <v>0</v>
      </c>
      <c r="DI170">
        <f t="shared" si="62"/>
        <v>0</v>
      </c>
      <c r="DJ170">
        <f>DG170+DH170</f>
        <v>1764.76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ROW(Source!A223)</f>
        <v>223</v>
      </c>
      <c r="B171">
        <v>78005709</v>
      </c>
      <c r="C171">
        <v>78007384</v>
      </c>
      <c r="D171">
        <v>73658998</v>
      </c>
      <c r="E171">
        <v>1</v>
      </c>
      <c r="F171">
        <v>1</v>
      </c>
      <c r="G171">
        <v>1</v>
      </c>
      <c r="H171">
        <v>3</v>
      </c>
      <c r="I171" t="s">
        <v>381</v>
      </c>
      <c r="J171" t="s">
        <v>382</v>
      </c>
      <c r="K171" t="s">
        <v>383</v>
      </c>
      <c r="L171">
        <v>1346</v>
      </c>
      <c r="N171">
        <v>1009</v>
      </c>
      <c r="O171" t="s">
        <v>125</v>
      </c>
      <c r="P171" t="s">
        <v>125</v>
      </c>
      <c r="Q171">
        <v>1</v>
      </c>
      <c r="W171">
        <v>0</v>
      </c>
      <c r="X171">
        <v>1359853592</v>
      </c>
      <c r="Y171">
        <f>AT171</f>
        <v>3.0000000000000001E-3</v>
      </c>
      <c r="AA171">
        <v>853.44</v>
      </c>
      <c r="AB171">
        <v>0</v>
      </c>
      <c r="AC171">
        <v>0</v>
      </c>
      <c r="AD171">
        <v>0</v>
      </c>
      <c r="AE171">
        <v>596.80999999999995</v>
      </c>
      <c r="AF171">
        <v>0</v>
      </c>
      <c r="AG171">
        <v>0</v>
      </c>
      <c r="AH171">
        <v>0</v>
      </c>
      <c r="AI171">
        <v>1.43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3.0000000000000001E-3</v>
      </c>
      <c r="AU171" t="s">
        <v>3</v>
      </c>
      <c r="AV171">
        <v>0</v>
      </c>
      <c r="AW171">
        <v>2</v>
      </c>
      <c r="AX171">
        <v>78007391</v>
      </c>
      <c r="AY171">
        <v>1</v>
      </c>
      <c r="AZ171">
        <v>0</v>
      </c>
      <c r="BA171">
        <v>168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1.79043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1.79043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ROUND(Y171*Source!I223,7)</f>
        <v>7.1999999999999995E-2</v>
      </c>
      <c r="CY171">
        <f>AA171</f>
        <v>853.44</v>
      </c>
      <c r="CZ171">
        <f>AE171</f>
        <v>596.80999999999995</v>
      </c>
      <c r="DA171">
        <f>AI171</f>
        <v>1.43</v>
      </c>
      <c r="DB171">
        <f>ROUND(ROUND(AT171*CZ171,2),6)</f>
        <v>1.79</v>
      </c>
      <c r="DC171">
        <f>ROUND(ROUND(AT171*AG171,2),6)</f>
        <v>0</v>
      </c>
      <c r="DD171" t="s">
        <v>3</v>
      </c>
      <c r="DE171" t="s">
        <v>3</v>
      </c>
      <c r="DF171">
        <f>ROUND(ROUND(AE171*AI171,2)*CX171,2)</f>
        <v>61.45</v>
      </c>
      <c r="DG171">
        <f t="shared" ref="DG171:DG178" si="81">ROUND(ROUND(AF171,2)*CX171,2)</f>
        <v>0</v>
      </c>
      <c r="DH171">
        <f t="shared" si="61"/>
        <v>0</v>
      </c>
      <c r="DI171">
        <f t="shared" si="62"/>
        <v>0</v>
      </c>
      <c r="DJ171">
        <f>DF171</f>
        <v>61.45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ROW(Source!A223)</f>
        <v>223</v>
      </c>
      <c r="B172">
        <v>78005709</v>
      </c>
      <c r="C172">
        <v>78007384</v>
      </c>
      <c r="D172">
        <v>73663674</v>
      </c>
      <c r="E172">
        <v>1</v>
      </c>
      <c r="F172">
        <v>1</v>
      </c>
      <c r="G172">
        <v>1</v>
      </c>
      <c r="H172">
        <v>3</v>
      </c>
      <c r="I172" t="s">
        <v>384</v>
      </c>
      <c r="J172" t="s">
        <v>385</v>
      </c>
      <c r="K172" t="s">
        <v>386</v>
      </c>
      <c r="L172">
        <v>1346</v>
      </c>
      <c r="N172">
        <v>1009</v>
      </c>
      <c r="O172" t="s">
        <v>125</v>
      </c>
      <c r="P172" t="s">
        <v>125</v>
      </c>
      <c r="Q172">
        <v>1</v>
      </c>
      <c r="W172">
        <v>0</v>
      </c>
      <c r="X172">
        <v>-373327139</v>
      </c>
      <c r="Y172">
        <f>AT172</f>
        <v>5.0000000000000001E-4</v>
      </c>
      <c r="AA172">
        <v>86.41</v>
      </c>
      <c r="AB172">
        <v>0</v>
      </c>
      <c r="AC172">
        <v>0</v>
      </c>
      <c r="AD172">
        <v>0</v>
      </c>
      <c r="AE172">
        <v>56.11</v>
      </c>
      <c r="AF172">
        <v>0</v>
      </c>
      <c r="AG172">
        <v>0</v>
      </c>
      <c r="AH172">
        <v>0</v>
      </c>
      <c r="AI172">
        <v>1.54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5.0000000000000001E-4</v>
      </c>
      <c r="AU172" t="s">
        <v>3</v>
      </c>
      <c r="AV172">
        <v>0</v>
      </c>
      <c r="AW172">
        <v>2</v>
      </c>
      <c r="AX172">
        <v>78007392</v>
      </c>
      <c r="AY172">
        <v>1</v>
      </c>
      <c r="AZ172">
        <v>0</v>
      </c>
      <c r="BA172">
        <v>169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2.8055E-2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2.8055E-2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ROUND(Y172*Source!I223,7)</f>
        <v>1.2E-2</v>
      </c>
      <c r="CY172">
        <f>AA172</f>
        <v>86.41</v>
      </c>
      <c r="CZ172">
        <f>AE172</f>
        <v>56.11</v>
      </c>
      <c r="DA172">
        <f>AI172</f>
        <v>1.54</v>
      </c>
      <c r="DB172">
        <f>ROUND(ROUND(AT172*CZ172,2),6)</f>
        <v>0.03</v>
      </c>
      <c r="DC172">
        <f>ROUND(ROUND(AT172*AG172,2),6)</f>
        <v>0</v>
      </c>
      <c r="DD172" t="s">
        <v>3</v>
      </c>
      <c r="DE172" t="s">
        <v>3</v>
      </c>
      <c r="DF172">
        <f>ROUND(ROUND(AE172*AI172,2)*CX172,2)</f>
        <v>1.04</v>
      </c>
      <c r="DG172">
        <f t="shared" si="81"/>
        <v>0</v>
      </c>
      <c r="DH172">
        <f t="shared" si="61"/>
        <v>0</v>
      </c>
      <c r="DI172">
        <f t="shared" si="62"/>
        <v>0</v>
      </c>
      <c r="DJ172">
        <f>DF172</f>
        <v>1.04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ROW(Source!A224)</f>
        <v>224</v>
      </c>
      <c r="B173">
        <v>78005709</v>
      </c>
      <c r="C173">
        <v>78007393</v>
      </c>
      <c r="D173">
        <v>73586704</v>
      </c>
      <c r="E173">
        <v>117</v>
      </c>
      <c r="F173">
        <v>1</v>
      </c>
      <c r="G173">
        <v>1</v>
      </c>
      <c r="H173">
        <v>1</v>
      </c>
      <c r="I173" t="s">
        <v>339</v>
      </c>
      <c r="J173" t="s">
        <v>3</v>
      </c>
      <c r="K173" t="s">
        <v>340</v>
      </c>
      <c r="L173">
        <v>1191</v>
      </c>
      <c r="N173">
        <v>1013</v>
      </c>
      <c r="O173" t="s">
        <v>326</v>
      </c>
      <c r="P173" t="s">
        <v>326</v>
      </c>
      <c r="Q173">
        <v>1</v>
      </c>
      <c r="W173">
        <v>0</v>
      </c>
      <c r="X173">
        <v>888410196</v>
      </c>
      <c r="Y173">
        <f>(AT173*ROUND((0.2+1),7))</f>
        <v>0.12</v>
      </c>
      <c r="AA173">
        <v>0</v>
      </c>
      <c r="AB173">
        <v>0</v>
      </c>
      <c r="AC173">
        <v>0</v>
      </c>
      <c r="AD173">
        <v>811.79</v>
      </c>
      <c r="AE173">
        <v>0</v>
      </c>
      <c r="AF173">
        <v>0</v>
      </c>
      <c r="AG173">
        <v>0</v>
      </c>
      <c r="AH173">
        <v>811.79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</v>
      </c>
      <c r="AU173" t="s">
        <v>24</v>
      </c>
      <c r="AV173">
        <v>1</v>
      </c>
      <c r="AW173">
        <v>2</v>
      </c>
      <c r="AX173">
        <v>78007398</v>
      </c>
      <c r="AY173">
        <v>1</v>
      </c>
      <c r="AZ173">
        <v>0</v>
      </c>
      <c r="BA173">
        <v>170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81.179000000000002</v>
      </c>
      <c r="BN173">
        <v>0.1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97.414799999999985</v>
      </c>
      <c r="BU173">
        <v>0.12</v>
      </c>
      <c r="BV173">
        <v>0</v>
      </c>
      <c r="BW173">
        <v>1</v>
      </c>
      <c r="CU173">
        <f>ROUND(AT173*Source!I224*AH173*AL173,2)</f>
        <v>81.180000000000007</v>
      </c>
      <c r="CV173">
        <f>ROUND(Y173*Source!I224,7)</f>
        <v>0.12</v>
      </c>
      <c r="CW173">
        <v>0</v>
      </c>
      <c r="CX173">
        <f>ROUND(Y173*Source!I224,7)</f>
        <v>0.12</v>
      </c>
      <c r="CY173">
        <f>AD173</f>
        <v>811.79</v>
      </c>
      <c r="CZ173">
        <f>AH173</f>
        <v>811.79</v>
      </c>
      <c r="DA173">
        <f>AL173</f>
        <v>1</v>
      </c>
      <c r="DB173">
        <f>ROUND((ROUND(AT173*CZ173,2)*ROUND((0.2+1),7)),6)</f>
        <v>97.415999999999997</v>
      </c>
      <c r="DC173">
        <f>ROUND((ROUND(AT173*AG173,2)*ROUND((0.2+1),7)),6)</f>
        <v>0</v>
      </c>
      <c r="DD173" t="s">
        <v>3</v>
      </c>
      <c r="DE173" t="s">
        <v>3</v>
      </c>
      <c r="DF173">
        <f>ROUND(ROUND(AE173,2)*CX173,2)</f>
        <v>0</v>
      </c>
      <c r="DG173">
        <f t="shared" si="81"/>
        <v>0</v>
      </c>
      <c r="DH173">
        <f t="shared" si="61"/>
        <v>0</v>
      </c>
      <c r="DI173">
        <f t="shared" si="62"/>
        <v>97.41</v>
      </c>
      <c r="DJ173">
        <f>DI173</f>
        <v>97.41</v>
      </c>
      <c r="DK173">
        <v>1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ROW(Source!A224)</f>
        <v>224</v>
      </c>
      <c r="B174">
        <v>78005709</v>
      </c>
      <c r="C174">
        <v>78007393</v>
      </c>
      <c r="D174">
        <v>73662190</v>
      </c>
      <c r="E174">
        <v>1</v>
      </c>
      <c r="F174">
        <v>1</v>
      </c>
      <c r="G174">
        <v>1</v>
      </c>
      <c r="H174">
        <v>3</v>
      </c>
      <c r="I174" t="s">
        <v>148</v>
      </c>
      <c r="J174" t="s">
        <v>150</v>
      </c>
      <c r="K174" t="s">
        <v>149</v>
      </c>
      <c r="L174">
        <v>1371</v>
      </c>
      <c r="N174">
        <v>1013</v>
      </c>
      <c r="O174" t="s">
        <v>103</v>
      </c>
      <c r="P174" t="s">
        <v>105</v>
      </c>
      <c r="Q174">
        <v>1</v>
      </c>
      <c r="W174">
        <v>0</v>
      </c>
      <c r="X174">
        <v>-1706756297</v>
      </c>
      <c r="Y174">
        <f>AT174</f>
        <v>3.0769999999999999E-2</v>
      </c>
      <c r="AA174">
        <v>248.59</v>
      </c>
      <c r="AB174">
        <v>0</v>
      </c>
      <c r="AC174">
        <v>0</v>
      </c>
      <c r="AD174">
        <v>0</v>
      </c>
      <c r="AE174">
        <v>241.35</v>
      </c>
      <c r="AF174">
        <v>0</v>
      </c>
      <c r="AG174">
        <v>0</v>
      </c>
      <c r="AH174">
        <v>0</v>
      </c>
      <c r="AI174">
        <v>1.03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3.0769999999999999E-2</v>
      </c>
      <c r="AU174" t="s">
        <v>3</v>
      </c>
      <c r="AV174">
        <v>0</v>
      </c>
      <c r="AW174">
        <v>2</v>
      </c>
      <c r="AX174">
        <v>78007399</v>
      </c>
      <c r="AY174">
        <v>1</v>
      </c>
      <c r="AZ174">
        <v>0</v>
      </c>
      <c r="BA174">
        <v>171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7.4263394999999992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7.4263394999999992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1</v>
      </c>
      <c r="CV174">
        <v>0</v>
      </c>
      <c r="CW174">
        <v>0</v>
      </c>
      <c r="CX174">
        <f>ROUND(Y174*Source!I224,7)</f>
        <v>3.0769999999999999E-2</v>
      </c>
      <c r="CY174">
        <f>AA174</f>
        <v>248.59</v>
      </c>
      <c r="CZ174">
        <f>AE174</f>
        <v>241.35</v>
      </c>
      <c r="DA174">
        <f>AI174</f>
        <v>1.03</v>
      </c>
      <c r="DB174">
        <f>ROUND(ROUND(AT174*CZ174,2),6)</f>
        <v>7.43</v>
      </c>
      <c r="DC174">
        <f>ROUND(ROUND(AT174*AG174,2),6)</f>
        <v>0</v>
      </c>
      <c r="DD174" t="s">
        <v>3</v>
      </c>
      <c r="DE174" t="s">
        <v>3</v>
      </c>
      <c r="DF174">
        <f>ROUND(ROUND(AE174*AI174,2)*CX174,2)</f>
        <v>7.65</v>
      </c>
      <c r="DG174">
        <f t="shared" si="81"/>
        <v>0</v>
      </c>
      <c r="DH174">
        <f t="shared" si="61"/>
        <v>0</v>
      </c>
      <c r="DI174">
        <f t="shared" si="62"/>
        <v>0</v>
      </c>
      <c r="DJ174">
        <f>DF174</f>
        <v>7.65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ROW(Source!A224)</f>
        <v>224</v>
      </c>
      <c r="B175">
        <v>78005709</v>
      </c>
      <c r="C175">
        <v>78007393</v>
      </c>
      <c r="D175">
        <v>73662190</v>
      </c>
      <c r="E175">
        <v>1</v>
      </c>
      <c r="F175">
        <v>1</v>
      </c>
      <c r="G175">
        <v>1</v>
      </c>
      <c r="H175">
        <v>3</v>
      </c>
      <c r="I175" t="s">
        <v>148</v>
      </c>
      <c r="J175" t="s">
        <v>150</v>
      </c>
      <c r="K175" t="s">
        <v>149</v>
      </c>
      <c r="L175">
        <v>1371</v>
      </c>
      <c r="N175">
        <v>1013</v>
      </c>
      <c r="O175" t="s">
        <v>103</v>
      </c>
      <c r="P175" t="s">
        <v>105</v>
      </c>
      <c r="Q175">
        <v>1</v>
      </c>
      <c r="W175">
        <v>0</v>
      </c>
      <c r="X175">
        <v>-1706756297</v>
      </c>
      <c r="Y175">
        <f>AT175</f>
        <v>-3.0769999999999999E-2</v>
      </c>
      <c r="AA175">
        <v>248.59</v>
      </c>
      <c r="AB175">
        <v>0</v>
      </c>
      <c r="AC175">
        <v>0</v>
      </c>
      <c r="AD175">
        <v>0</v>
      </c>
      <c r="AE175">
        <v>241.35</v>
      </c>
      <c r="AF175">
        <v>0</v>
      </c>
      <c r="AG175">
        <v>0</v>
      </c>
      <c r="AH175">
        <v>0</v>
      </c>
      <c r="AI175">
        <v>1.03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-3.0769999999999999E-2</v>
      </c>
      <c r="AU175" t="s">
        <v>3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ROUND(Y175*Source!I224,7)</f>
        <v>-3.0769999999999999E-2</v>
      </c>
      <c r="CY175">
        <f>AA175</f>
        <v>248.59</v>
      </c>
      <c r="CZ175">
        <f>AE175</f>
        <v>241.35</v>
      </c>
      <c r="DA175">
        <f>AI175</f>
        <v>1.03</v>
      </c>
      <c r="DB175">
        <f>ROUND(ROUND(AT175*CZ175,2),6)</f>
        <v>-7.43</v>
      </c>
      <c r="DC175">
        <f>ROUND(ROUND(AT175*AG175,2),6)</f>
        <v>0</v>
      </c>
      <c r="DD175" t="s">
        <v>3</v>
      </c>
      <c r="DE175" t="s">
        <v>3</v>
      </c>
      <c r="DF175">
        <f>ROUND(ROUND(AE175*AI175,2)*CX175,2)</f>
        <v>-7.65</v>
      </c>
      <c r="DG175">
        <f t="shared" si="81"/>
        <v>0</v>
      </c>
      <c r="DH175">
        <f t="shared" si="61"/>
        <v>0</v>
      </c>
      <c r="DI175">
        <f t="shared" si="62"/>
        <v>0</v>
      </c>
      <c r="DJ175">
        <f>DF175</f>
        <v>-7.65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ROW(Source!A224)</f>
        <v>224</v>
      </c>
      <c r="B176">
        <v>78005709</v>
      </c>
      <c r="C176">
        <v>78007393</v>
      </c>
      <c r="D176">
        <v>73592708</v>
      </c>
      <c r="E176">
        <v>117</v>
      </c>
      <c r="F176">
        <v>1</v>
      </c>
      <c r="G176">
        <v>1</v>
      </c>
      <c r="H176">
        <v>3</v>
      </c>
      <c r="I176" t="s">
        <v>151</v>
      </c>
      <c r="J176" t="s">
        <v>3</v>
      </c>
      <c r="K176" t="s">
        <v>152</v>
      </c>
      <c r="L176">
        <v>3277935</v>
      </c>
      <c r="N176">
        <v>1013</v>
      </c>
      <c r="O176" t="s">
        <v>153</v>
      </c>
      <c r="P176" t="s">
        <v>153</v>
      </c>
      <c r="Q176">
        <v>1</v>
      </c>
      <c r="W176">
        <v>0</v>
      </c>
      <c r="X176">
        <v>274903907</v>
      </c>
      <c r="Y176">
        <f>AT176</f>
        <v>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 t="s">
        <v>3</v>
      </c>
      <c r="AT176">
        <v>2</v>
      </c>
      <c r="AU176" t="s">
        <v>3</v>
      </c>
      <c r="AV176">
        <v>0</v>
      </c>
      <c r="AW176">
        <v>2</v>
      </c>
      <c r="AX176">
        <v>78007400</v>
      </c>
      <c r="AY176">
        <v>1</v>
      </c>
      <c r="AZ176">
        <v>0</v>
      </c>
      <c r="BA176">
        <v>172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ROUND(Y176*Source!I224,7)</f>
        <v>2</v>
      </c>
      <c r="CY176">
        <f>AA176</f>
        <v>0</v>
      </c>
      <c r="CZ176">
        <f>AE176</f>
        <v>0</v>
      </c>
      <c r="DA176">
        <f>AI176</f>
        <v>1</v>
      </c>
      <c r="DB176">
        <f>ROUND(ROUND(AT176*CZ176,2),6)</f>
        <v>0</v>
      </c>
      <c r="DC176">
        <f>ROUND(ROUND(AT176*AG176,2),6)</f>
        <v>0</v>
      </c>
      <c r="DD176" t="s">
        <v>3</v>
      </c>
      <c r="DE176" t="s">
        <v>3</v>
      </c>
      <c r="DF176">
        <f t="shared" ref="DF176:DF191" si="82">ROUND(ROUND(AE176,2)*CX176,2)</f>
        <v>0</v>
      </c>
      <c r="DG176">
        <f t="shared" si="81"/>
        <v>0</v>
      </c>
      <c r="DH176">
        <f t="shared" si="61"/>
        <v>0</v>
      </c>
      <c r="DI176">
        <f t="shared" si="62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ROW(Source!A263)</f>
        <v>263</v>
      </c>
      <c r="B177">
        <v>78005709</v>
      </c>
      <c r="C177">
        <v>78007404</v>
      </c>
      <c r="D177">
        <v>73586704</v>
      </c>
      <c r="E177">
        <v>117</v>
      </c>
      <c r="F177">
        <v>1</v>
      </c>
      <c r="G177">
        <v>1</v>
      </c>
      <c r="H177">
        <v>1</v>
      </c>
      <c r="I177" t="s">
        <v>339</v>
      </c>
      <c r="J177" t="s">
        <v>3</v>
      </c>
      <c r="K177" t="s">
        <v>340</v>
      </c>
      <c r="L177">
        <v>1191</v>
      </c>
      <c r="N177">
        <v>1013</v>
      </c>
      <c r="O177" t="s">
        <v>326</v>
      </c>
      <c r="P177" t="s">
        <v>326</v>
      </c>
      <c r="Q177">
        <v>1</v>
      </c>
      <c r="W177">
        <v>0</v>
      </c>
      <c r="X177">
        <v>888410196</v>
      </c>
      <c r="Y177">
        <f t="shared" ref="Y177:Y182" si="83">(AT177*ROUND((0.2+1),7))</f>
        <v>0.32400000000000001</v>
      </c>
      <c r="AA177">
        <v>0</v>
      </c>
      <c r="AB177">
        <v>0</v>
      </c>
      <c r="AC177">
        <v>0</v>
      </c>
      <c r="AD177">
        <v>811.79</v>
      </c>
      <c r="AE177">
        <v>0</v>
      </c>
      <c r="AF177">
        <v>0</v>
      </c>
      <c r="AG177">
        <v>0</v>
      </c>
      <c r="AH177">
        <v>811.79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0.27</v>
      </c>
      <c r="AU177" t="s">
        <v>24</v>
      </c>
      <c r="AV177">
        <v>1</v>
      </c>
      <c r="AW177">
        <v>2</v>
      </c>
      <c r="AX177">
        <v>78007408</v>
      </c>
      <c r="AY177">
        <v>1</v>
      </c>
      <c r="AZ177">
        <v>0</v>
      </c>
      <c r="BA177">
        <v>173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219.1833</v>
      </c>
      <c r="BN177">
        <v>0.27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263.01995999999997</v>
      </c>
      <c r="BU177">
        <v>0.32400000000000001</v>
      </c>
      <c r="BV177">
        <v>0</v>
      </c>
      <c r="BW177">
        <v>1</v>
      </c>
      <c r="CU177">
        <f>ROUND(AT177*Source!I263*AH177*AL177,2)</f>
        <v>219.18</v>
      </c>
      <c r="CV177">
        <f>ROUND(Y177*Source!I263,7)</f>
        <v>0.32400000000000001</v>
      </c>
      <c r="CW177">
        <v>0</v>
      </c>
      <c r="CX177">
        <f>ROUND(Y177*Source!I263,7)</f>
        <v>0.32400000000000001</v>
      </c>
      <c r="CY177">
        <f>AD177</f>
        <v>811.79</v>
      </c>
      <c r="CZ177">
        <f>AH177</f>
        <v>811.79</v>
      </c>
      <c r="DA177">
        <f>AL177</f>
        <v>1</v>
      </c>
      <c r="DB177">
        <f t="shared" ref="DB177:DB182" si="84">ROUND((ROUND(AT177*CZ177,2)*ROUND((0.2+1),7)),6)</f>
        <v>263.01600000000002</v>
      </c>
      <c r="DC177">
        <f t="shared" ref="DC177:DC182" si="85">ROUND((ROUND(AT177*AG177,2)*ROUND((0.2+1),7)),6)</f>
        <v>0</v>
      </c>
      <c r="DD177" t="s">
        <v>3</v>
      </c>
      <c r="DE177" t="s">
        <v>3</v>
      </c>
      <c r="DF177">
        <f t="shared" si="82"/>
        <v>0</v>
      </c>
      <c r="DG177">
        <f t="shared" si="81"/>
        <v>0</v>
      </c>
      <c r="DH177">
        <f t="shared" si="61"/>
        <v>0</v>
      </c>
      <c r="DI177">
        <f t="shared" si="62"/>
        <v>263.02</v>
      </c>
      <c r="DJ177">
        <f>DI177</f>
        <v>263.02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ROW(Source!A263)</f>
        <v>263</v>
      </c>
      <c r="B178">
        <v>78005709</v>
      </c>
      <c r="C178">
        <v>78007404</v>
      </c>
      <c r="D178">
        <v>73586874</v>
      </c>
      <c r="E178">
        <v>117</v>
      </c>
      <c r="F178">
        <v>1</v>
      </c>
      <c r="G178">
        <v>1</v>
      </c>
      <c r="H178">
        <v>1</v>
      </c>
      <c r="I178" t="s">
        <v>327</v>
      </c>
      <c r="J178" t="s">
        <v>3</v>
      </c>
      <c r="K178" t="s">
        <v>328</v>
      </c>
      <c r="L178">
        <v>1191</v>
      </c>
      <c r="N178">
        <v>1013</v>
      </c>
      <c r="O178" t="s">
        <v>326</v>
      </c>
      <c r="P178" t="s">
        <v>326</v>
      </c>
      <c r="Q178">
        <v>1</v>
      </c>
      <c r="W178">
        <v>0</v>
      </c>
      <c r="X178">
        <v>-1417349443</v>
      </c>
      <c r="Y178">
        <f t="shared" si="83"/>
        <v>0.67200000000000004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0.56000000000000005</v>
      </c>
      <c r="AU178" t="s">
        <v>24</v>
      </c>
      <c r="AV178">
        <v>2</v>
      </c>
      <c r="AW178">
        <v>2</v>
      </c>
      <c r="AX178">
        <v>78007409</v>
      </c>
      <c r="AY178">
        <v>1</v>
      </c>
      <c r="AZ178">
        <v>0</v>
      </c>
      <c r="BA178">
        <v>174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ROUND(Y178*Source!I263,7)</f>
        <v>0.67200000000000004</v>
      </c>
      <c r="CY178">
        <f>AD178</f>
        <v>0</v>
      </c>
      <c r="CZ178">
        <f>AH178</f>
        <v>0</v>
      </c>
      <c r="DA178">
        <f>AL178</f>
        <v>1</v>
      </c>
      <c r="DB178">
        <f t="shared" si="84"/>
        <v>0</v>
      </c>
      <c r="DC178">
        <f t="shared" si="85"/>
        <v>0</v>
      </c>
      <c r="DD178" t="s">
        <v>3</v>
      </c>
      <c r="DE178" t="s">
        <v>3</v>
      </c>
      <c r="DF178">
        <f t="shared" si="82"/>
        <v>0</v>
      </c>
      <c r="DG178">
        <f t="shared" si="81"/>
        <v>0</v>
      </c>
      <c r="DH178">
        <f t="shared" si="61"/>
        <v>0</v>
      </c>
      <c r="DI178">
        <f t="shared" si="62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ROW(Source!A263)</f>
        <v>263</v>
      </c>
      <c r="B179">
        <v>78005709</v>
      </c>
      <c r="C179">
        <v>78007404</v>
      </c>
      <c r="D179">
        <v>73593293</v>
      </c>
      <c r="E179">
        <v>1</v>
      </c>
      <c r="F179">
        <v>1</v>
      </c>
      <c r="G179">
        <v>1</v>
      </c>
      <c r="H179">
        <v>2</v>
      </c>
      <c r="I179" t="s">
        <v>341</v>
      </c>
      <c r="J179" t="s">
        <v>342</v>
      </c>
      <c r="K179" t="s">
        <v>343</v>
      </c>
      <c r="L179">
        <v>1368</v>
      </c>
      <c r="N179">
        <v>1011</v>
      </c>
      <c r="O179" t="s">
        <v>332</v>
      </c>
      <c r="P179" t="s">
        <v>332</v>
      </c>
      <c r="Q179">
        <v>1</v>
      </c>
      <c r="W179">
        <v>0</v>
      </c>
      <c r="X179">
        <v>120049020</v>
      </c>
      <c r="Y179">
        <f t="shared" si="83"/>
        <v>0.33600000000000002</v>
      </c>
      <c r="AA179">
        <v>0</v>
      </c>
      <c r="AB179">
        <v>5900.75</v>
      </c>
      <c r="AC179">
        <v>1865.9</v>
      </c>
      <c r="AD179">
        <v>0</v>
      </c>
      <c r="AE179">
        <v>0</v>
      </c>
      <c r="AF179">
        <v>4758.67</v>
      </c>
      <c r="AG179">
        <v>1865.9</v>
      </c>
      <c r="AH179">
        <v>0</v>
      </c>
      <c r="AI179">
        <v>1</v>
      </c>
      <c r="AJ179">
        <v>1.24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0.28000000000000003</v>
      </c>
      <c r="AU179" t="s">
        <v>24</v>
      </c>
      <c r="AV179">
        <v>1</v>
      </c>
      <c r="AW179">
        <v>2</v>
      </c>
      <c r="AX179">
        <v>78007410</v>
      </c>
      <c r="AY179">
        <v>1</v>
      </c>
      <c r="AZ179">
        <v>0</v>
      </c>
      <c r="BA179">
        <v>175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1332.4276000000002</v>
      </c>
      <c r="BL179">
        <v>522.45200000000011</v>
      </c>
      <c r="BM179">
        <v>0</v>
      </c>
      <c r="BN179">
        <v>0</v>
      </c>
      <c r="BO179">
        <v>0.56000000000000005</v>
      </c>
      <c r="BP179">
        <v>1</v>
      </c>
      <c r="BQ179">
        <v>0</v>
      </c>
      <c r="BR179">
        <v>1598.9131200000002</v>
      </c>
      <c r="BS179">
        <v>626.94240000000002</v>
      </c>
      <c r="BT179">
        <v>0</v>
      </c>
      <c r="BU179">
        <v>0</v>
      </c>
      <c r="BV179">
        <v>0.67200000000000004</v>
      </c>
      <c r="BW179">
        <v>1</v>
      </c>
      <c r="CV179">
        <v>0</v>
      </c>
      <c r="CW179">
        <f>ROUND(Y179*Source!I263*DO179,7)</f>
        <v>0.67200000000000004</v>
      </c>
      <c r="CX179">
        <f>ROUND(Y179*Source!I263,7)</f>
        <v>0.33600000000000002</v>
      </c>
      <c r="CY179">
        <f>AB179</f>
        <v>5900.75</v>
      </c>
      <c r="CZ179">
        <f>AF179</f>
        <v>4758.67</v>
      </c>
      <c r="DA179">
        <f>AJ179</f>
        <v>1.24</v>
      </c>
      <c r="DB179">
        <f t="shared" si="84"/>
        <v>1598.9159999999999</v>
      </c>
      <c r="DC179">
        <f t="shared" si="85"/>
        <v>626.94000000000005</v>
      </c>
      <c r="DD179" t="s">
        <v>3</v>
      </c>
      <c r="DE179" t="s">
        <v>3</v>
      </c>
      <c r="DF179">
        <f t="shared" si="82"/>
        <v>0</v>
      </c>
      <c r="DG179">
        <f>ROUND(ROUND(AF179*AJ179,2)*CX179,2)</f>
        <v>1982.65</v>
      </c>
      <c r="DH179">
        <f t="shared" si="61"/>
        <v>626.94000000000005</v>
      </c>
      <c r="DI179">
        <f t="shared" si="62"/>
        <v>0</v>
      </c>
      <c r="DJ179">
        <f>DG179+DH179</f>
        <v>2609.59</v>
      </c>
      <c r="DK179">
        <v>0</v>
      </c>
      <c r="DL179" t="s">
        <v>333</v>
      </c>
      <c r="DM179">
        <v>5</v>
      </c>
      <c r="DN179" t="s">
        <v>326</v>
      </c>
      <c r="DO179">
        <v>2</v>
      </c>
    </row>
    <row r="180" spans="1:119" x14ac:dyDescent="0.25">
      <c r="A180">
        <f>ROW(Source!A264)</f>
        <v>264</v>
      </c>
      <c r="B180">
        <v>78005709</v>
      </c>
      <c r="C180">
        <v>78007411</v>
      </c>
      <c r="D180">
        <v>73586704</v>
      </c>
      <c r="E180">
        <v>117</v>
      </c>
      <c r="F180">
        <v>1</v>
      </c>
      <c r="G180">
        <v>1</v>
      </c>
      <c r="H180">
        <v>1</v>
      </c>
      <c r="I180" t="s">
        <v>339</v>
      </c>
      <c r="J180" t="s">
        <v>3</v>
      </c>
      <c r="K180" t="s">
        <v>340</v>
      </c>
      <c r="L180">
        <v>1191</v>
      </c>
      <c r="N180">
        <v>1013</v>
      </c>
      <c r="O180" t="s">
        <v>326</v>
      </c>
      <c r="P180" t="s">
        <v>326</v>
      </c>
      <c r="Q180">
        <v>1</v>
      </c>
      <c r="W180">
        <v>0</v>
      </c>
      <c r="X180">
        <v>888410196</v>
      </c>
      <c r="Y180">
        <f t="shared" si="83"/>
        <v>0.312</v>
      </c>
      <c r="AA180">
        <v>0</v>
      </c>
      <c r="AB180">
        <v>0</v>
      </c>
      <c r="AC180">
        <v>0</v>
      </c>
      <c r="AD180">
        <v>811.79</v>
      </c>
      <c r="AE180">
        <v>0</v>
      </c>
      <c r="AF180">
        <v>0</v>
      </c>
      <c r="AG180">
        <v>0</v>
      </c>
      <c r="AH180">
        <v>811.79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0.26</v>
      </c>
      <c r="AU180" t="s">
        <v>24</v>
      </c>
      <c r="AV180">
        <v>1</v>
      </c>
      <c r="AW180">
        <v>2</v>
      </c>
      <c r="AX180">
        <v>78007415</v>
      </c>
      <c r="AY180">
        <v>1</v>
      </c>
      <c r="AZ180">
        <v>0</v>
      </c>
      <c r="BA180">
        <v>176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211.06540000000001</v>
      </c>
      <c r="BN180">
        <v>0.26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253.27848</v>
      </c>
      <c r="BU180">
        <v>0.312</v>
      </c>
      <c r="BV180">
        <v>0</v>
      </c>
      <c r="BW180">
        <v>1</v>
      </c>
      <c r="CU180">
        <f>ROUND(AT180*Source!I264*AH180*AL180,2)</f>
        <v>211.07</v>
      </c>
      <c r="CV180">
        <f>ROUND(Y180*Source!I264,7)</f>
        <v>0.312</v>
      </c>
      <c r="CW180">
        <v>0</v>
      </c>
      <c r="CX180">
        <f>ROUND(Y180*Source!I264,7)</f>
        <v>0.312</v>
      </c>
      <c r="CY180">
        <f>AD180</f>
        <v>811.79</v>
      </c>
      <c r="CZ180">
        <f>AH180</f>
        <v>811.79</v>
      </c>
      <c r="DA180">
        <f>AL180</f>
        <v>1</v>
      </c>
      <c r="DB180">
        <f t="shared" si="84"/>
        <v>253.28399999999999</v>
      </c>
      <c r="DC180">
        <f t="shared" si="85"/>
        <v>0</v>
      </c>
      <c r="DD180" t="s">
        <v>3</v>
      </c>
      <c r="DE180" t="s">
        <v>3</v>
      </c>
      <c r="DF180">
        <f t="shared" si="82"/>
        <v>0</v>
      </c>
      <c r="DG180">
        <f>ROUND(ROUND(AF180,2)*CX180,2)</f>
        <v>0</v>
      </c>
      <c r="DH180">
        <f t="shared" si="61"/>
        <v>0</v>
      </c>
      <c r="DI180">
        <f t="shared" si="62"/>
        <v>253.28</v>
      </c>
      <c r="DJ180">
        <f>DI180</f>
        <v>253.28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ROW(Source!A264)</f>
        <v>264</v>
      </c>
      <c r="B181">
        <v>78005709</v>
      </c>
      <c r="C181">
        <v>78007411</v>
      </c>
      <c r="D181">
        <v>73586874</v>
      </c>
      <c r="E181">
        <v>117</v>
      </c>
      <c r="F181">
        <v>1</v>
      </c>
      <c r="G181">
        <v>1</v>
      </c>
      <c r="H181">
        <v>1</v>
      </c>
      <c r="I181" t="s">
        <v>327</v>
      </c>
      <c r="J181" t="s">
        <v>3</v>
      </c>
      <c r="K181" t="s">
        <v>328</v>
      </c>
      <c r="L181">
        <v>1191</v>
      </c>
      <c r="N181">
        <v>1013</v>
      </c>
      <c r="O181" t="s">
        <v>326</v>
      </c>
      <c r="P181" t="s">
        <v>326</v>
      </c>
      <c r="Q181">
        <v>1</v>
      </c>
      <c r="W181">
        <v>0</v>
      </c>
      <c r="X181">
        <v>-1417349443</v>
      </c>
      <c r="Y181">
        <f t="shared" si="83"/>
        <v>0.624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0.52</v>
      </c>
      <c r="AU181" t="s">
        <v>24</v>
      </c>
      <c r="AV181">
        <v>2</v>
      </c>
      <c r="AW181">
        <v>2</v>
      </c>
      <c r="AX181">
        <v>78007416</v>
      </c>
      <c r="AY181">
        <v>1</v>
      </c>
      <c r="AZ181">
        <v>0</v>
      </c>
      <c r="BA181">
        <v>177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ROUND(Y181*Source!I264,7)</f>
        <v>0.624</v>
      </c>
      <c r="CY181">
        <f>AD181</f>
        <v>0</v>
      </c>
      <c r="CZ181">
        <f>AH181</f>
        <v>0</v>
      </c>
      <c r="DA181">
        <f>AL181</f>
        <v>1</v>
      </c>
      <c r="DB181">
        <f t="shared" si="84"/>
        <v>0</v>
      </c>
      <c r="DC181">
        <f t="shared" si="85"/>
        <v>0</v>
      </c>
      <c r="DD181" t="s">
        <v>3</v>
      </c>
      <c r="DE181" t="s">
        <v>3</v>
      </c>
      <c r="DF181">
        <f t="shared" si="82"/>
        <v>0</v>
      </c>
      <c r="DG181">
        <f>ROUND(ROUND(AF181,2)*CX181,2)</f>
        <v>0</v>
      </c>
      <c r="DH181">
        <f t="shared" si="61"/>
        <v>0</v>
      </c>
      <c r="DI181">
        <f t="shared" si="62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ROW(Source!A264)</f>
        <v>264</v>
      </c>
      <c r="B182">
        <v>78005709</v>
      </c>
      <c r="C182">
        <v>78007411</v>
      </c>
      <c r="D182">
        <v>73593293</v>
      </c>
      <c r="E182">
        <v>1</v>
      </c>
      <c r="F182">
        <v>1</v>
      </c>
      <c r="G182">
        <v>1</v>
      </c>
      <c r="H182">
        <v>2</v>
      </c>
      <c r="I182" t="s">
        <v>341</v>
      </c>
      <c r="J182" t="s">
        <v>342</v>
      </c>
      <c r="K182" t="s">
        <v>343</v>
      </c>
      <c r="L182">
        <v>1368</v>
      </c>
      <c r="N182">
        <v>1011</v>
      </c>
      <c r="O182" t="s">
        <v>332</v>
      </c>
      <c r="P182" t="s">
        <v>332</v>
      </c>
      <c r="Q182">
        <v>1</v>
      </c>
      <c r="W182">
        <v>0</v>
      </c>
      <c r="X182">
        <v>120049020</v>
      </c>
      <c r="Y182">
        <f t="shared" si="83"/>
        <v>0.312</v>
      </c>
      <c r="AA182">
        <v>0</v>
      </c>
      <c r="AB182">
        <v>5900.75</v>
      </c>
      <c r="AC182">
        <v>1865.9</v>
      </c>
      <c r="AD182">
        <v>0</v>
      </c>
      <c r="AE182">
        <v>0</v>
      </c>
      <c r="AF182">
        <v>4758.67</v>
      </c>
      <c r="AG182">
        <v>1865.9</v>
      </c>
      <c r="AH182">
        <v>0</v>
      </c>
      <c r="AI182">
        <v>1</v>
      </c>
      <c r="AJ182">
        <v>1.24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0.26</v>
      </c>
      <c r="AU182" t="s">
        <v>24</v>
      </c>
      <c r="AV182">
        <v>1</v>
      </c>
      <c r="AW182">
        <v>2</v>
      </c>
      <c r="AX182">
        <v>78007417</v>
      </c>
      <c r="AY182">
        <v>1</v>
      </c>
      <c r="AZ182">
        <v>0</v>
      </c>
      <c r="BA182">
        <v>178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1237.2542000000001</v>
      </c>
      <c r="BL182">
        <v>485.13400000000001</v>
      </c>
      <c r="BM182">
        <v>0</v>
      </c>
      <c r="BN182">
        <v>0</v>
      </c>
      <c r="BO182">
        <v>0.52</v>
      </c>
      <c r="BP182">
        <v>1</v>
      </c>
      <c r="BQ182">
        <v>0</v>
      </c>
      <c r="BR182">
        <v>1484.7050400000001</v>
      </c>
      <c r="BS182">
        <v>582.16079999999999</v>
      </c>
      <c r="BT182">
        <v>0</v>
      </c>
      <c r="BU182">
        <v>0</v>
      </c>
      <c r="BV182">
        <v>0.624</v>
      </c>
      <c r="BW182">
        <v>1</v>
      </c>
      <c r="CV182">
        <v>0</v>
      </c>
      <c r="CW182">
        <f>ROUND(Y182*Source!I264*DO182,7)</f>
        <v>0.624</v>
      </c>
      <c r="CX182">
        <f>ROUND(Y182*Source!I264,7)</f>
        <v>0.312</v>
      </c>
      <c r="CY182">
        <f>AB182</f>
        <v>5900.75</v>
      </c>
      <c r="CZ182">
        <f>AF182</f>
        <v>4758.67</v>
      </c>
      <c r="DA182">
        <f>AJ182</f>
        <v>1.24</v>
      </c>
      <c r="DB182">
        <f t="shared" si="84"/>
        <v>1484.7</v>
      </c>
      <c r="DC182">
        <f t="shared" si="85"/>
        <v>582.15599999999995</v>
      </c>
      <c r="DD182" t="s">
        <v>3</v>
      </c>
      <c r="DE182" t="s">
        <v>3</v>
      </c>
      <c r="DF182">
        <f t="shared" si="82"/>
        <v>0</v>
      </c>
      <c r="DG182">
        <f>ROUND(ROUND(AF182*AJ182,2)*CX182,2)</f>
        <v>1841.03</v>
      </c>
      <c r="DH182">
        <f t="shared" si="61"/>
        <v>582.16</v>
      </c>
      <c r="DI182">
        <f t="shared" si="62"/>
        <v>0</v>
      </c>
      <c r="DJ182">
        <f>DG182+DH182</f>
        <v>2423.19</v>
      </c>
      <c r="DK182">
        <v>0</v>
      </c>
      <c r="DL182" t="s">
        <v>333</v>
      </c>
      <c r="DM182">
        <v>5</v>
      </c>
      <c r="DN182" t="s">
        <v>326</v>
      </c>
      <c r="DO182">
        <v>2</v>
      </c>
    </row>
    <row r="183" spans="1:119" x14ac:dyDescent="0.25">
      <c r="A183">
        <f>ROW(Source!A265)</f>
        <v>265</v>
      </c>
      <c r="B183">
        <v>78005709</v>
      </c>
      <c r="C183">
        <v>78007418</v>
      </c>
      <c r="D183">
        <v>73586726</v>
      </c>
      <c r="E183">
        <v>117</v>
      </c>
      <c r="F183">
        <v>1</v>
      </c>
      <c r="G183">
        <v>1</v>
      </c>
      <c r="H183">
        <v>1</v>
      </c>
      <c r="I183" t="s">
        <v>344</v>
      </c>
      <c r="J183" t="s">
        <v>3</v>
      </c>
      <c r="K183" t="s">
        <v>345</v>
      </c>
      <c r="L183">
        <v>1191</v>
      </c>
      <c r="N183">
        <v>1013</v>
      </c>
      <c r="O183" t="s">
        <v>326</v>
      </c>
      <c r="P183" t="s">
        <v>326</v>
      </c>
      <c r="Q183">
        <v>1</v>
      </c>
      <c r="W183">
        <v>0</v>
      </c>
      <c r="X183">
        <v>1521243167</v>
      </c>
      <c r="Y183">
        <f t="shared" ref="Y183:Y210" si="86">AT183</f>
        <v>2.09</v>
      </c>
      <c r="AA183">
        <v>0</v>
      </c>
      <c r="AB183">
        <v>0</v>
      </c>
      <c r="AC183">
        <v>0</v>
      </c>
      <c r="AD183">
        <v>896.6</v>
      </c>
      <c r="AE183">
        <v>0</v>
      </c>
      <c r="AF183">
        <v>0</v>
      </c>
      <c r="AG183">
        <v>0</v>
      </c>
      <c r="AH183">
        <v>896.6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2.09</v>
      </c>
      <c r="AU183" t="s">
        <v>3</v>
      </c>
      <c r="AV183">
        <v>1</v>
      </c>
      <c r="AW183">
        <v>2</v>
      </c>
      <c r="AX183">
        <v>78007433</v>
      </c>
      <c r="AY183">
        <v>1</v>
      </c>
      <c r="AZ183">
        <v>0</v>
      </c>
      <c r="BA183">
        <v>179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1873.894</v>
      </c>
      <c r="BN183">
        <v>2.09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1873.894</v>
      </c>
      <c r="BU183">
        <v>2.09</v>
      </c>
      <c r="BV183">
        <v>0</v>
      </c>
      <c r="BW183">
        <v>1</v>
      </c>
      <c r="CU183">
        <f>ROUND(AT183*Source!I265*AH183*AL183,2)</f>
        <v>125550.9</v>
      </c>
      <c r="CV183">
        <f>ROUND(Y183*Source!I265,7)</f>
        <v>140.03</v>
      </c>
      <c r="CW183">
        <v>0</v>
      </c>
      <c r="CX183">
        <f>ROUND(Y183*Source!I265,7)</f>
        <v>140.03</v>
      </c>
      <c r="CY183">
        <f>AD183</f>
        <v>896.6</v>
      </c>
      <c r="CZ183">
        <f>AH183</f>
        <v>896.6</v>
      </c>
      <c r="DA183">
        <f>AL183</f>
        <v>1</v>
      </c>
      <c r="DB183">
        <f t="shared" ref="DB183:DB210" si="87">ROUND(ROUND(AT183*CZ183,2),6)</f>
        <v>1873.89</v>
      </c>
      <c r="DC183">
        <f t="shared" ref="DC183:DC210" si="88">ROUND(ROUND(AT183*AG183,2),6)</f>
        <v>0</v>
      </c>
      <c r="DD183" t="s">
        <v>3</v>
      </c>
      <c r="DE183" t="s">
        <v>3</v>
      </c>
      <c r="DF183">
        <f t="shared" si="82"/>
        <v>0</v>
      </c>
      <c r="DG183">
        <f>ROUND(ROUND(AF183,2)*CX183,2)</f>
        <v>0</v>
      </c>
      <c r="DH183">
        <f t="shared" si="61"/>
        <v>0</v>
      </c>
      <c r="DI183">
        <f t="shared" si="62"/>
        <v>125550.9</v>
      </c>
      <c r="DJ183">
        <f>DI183</f>
        <v>125550.9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ROW(Source!A265)</f>
        <v>265</v>
      </c>
      <c r="B184">
        <v>78005709</v>
      </c>
      <c r="C184">
        <v>78007418</v>
      </c>
      <c r="D184">
        <v>73586874</v>
      </c>
      <c r="E184">
        <v>117</v>
      </c>
      <c r="F184">
        <v>1</v>
      </c>
      <c r="G184">
        <v>1</v>
      </c>
      <c r="H184">
        <v>1</v>
      </c>
      <c r="I184" t="s">
        <v>327</v>
      </c>
      <c r="J184" t="s">
        <v>3</v>
      </c>
      <c r="K184" t="s">
        <v>328</v>
      </c>
      <c r="L184">
        <v>1191</v>
      </c>
      <c r="N184">
        <v>1013</v>
      </c>
      <c r="O184" t="s">
        <v>326</v>
      </c>
      <c r="P184" t="s">
        <v>326</v>
      </c>
      <c r="Q184">
        <v>1</v>
      </c>
      <c r="W184">
        <v>0</v>
      </c>
      <c r="X184">
        <v>-1417349443</v>
      </c>
      <c r="Y184">
        <f t="shared" si="86"/>
        <v>3.45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3.45</v>
      </c>
      <c r="AU184" t="s">
        <v>3</v>
      </c>
      <c r="AV184">
        <v>2</v>
      </c>
      <c r="AW184">
        <v>2</v>
      </c>
      <c r="AX184">
        <v>78007434</v>
      </c>
      <c r="AY184">
        <v>1</v>
      </c>
      <c r="AZ184">
        <v>0</v>
      </c>
      <c r="BA184">
        <v>180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ROUND(Y184*Source!I265,7)</f>
        <v>231.15</v>
      </c>
      <c r="CY184">
        <f>AD184</f>
        <v>0</v>
      </c>
      <c r="CZ184">
        <f>AH184</f>
        <v>0</v>
      </c>
      <c r="DA184">
        <f>AL184</f>
        <v>1</v>
      </c>
      <c r="DB184">
        <f t="shared" si="87"/>
        <v>0</v>
      </c>
      <c r="DC184">
        <f t="shared" si="88"/>
        <v>0</v>
      </c>
      <c r="DD184" t="s">
        <v>3</v>
      </c>
      <c r="DE184" t="s">
        <v>3</v>
      </c>
      <c r="DF184">
        <f t="shared" si="82"/>
        <v>0</v>
      </c>
      <c r="DG184">
        <f>ROUND(ROUND(AF184,2)*CX184,2)</f>
        <v>0</v>
      </c>
      <c r="DH184">
        <f t="shared" si="61"/>
        <v>0</v>
      </c>
      <c r="DI184">
        <f t="shared" si="62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ROW(Source!A265)</f>
        <v>265</v>
      </c>
      <c r="B185">
        <v>78005709</v>
      </c>
      <c r="C185">
        <v>78007418</v>
      </c>
      <c r="D185">
        <v>73593293</v>
      </c>
      <c r="E185">
        <v>1</v>
      </c>
      <c r="F185">
        <v>1</v>
      </c>
      <c r="G185">
        <v>1</v>
      </c>
      <c r="H185">
        <v>2</v>
      </c>
      <c r="I185" t="s">
        <v>341</v>
      </c>
      <c r="J185" t="s">
        <v>342</v>
      </c>
      <c r="K185" t="s">
        <v>343</v>
      </c>
      <c r="L185">
        <v>1368</v>
      </c>
      <c r="N185">
        <v>1011</v>
      </c>
      <c r="O185" t="s">
        <v>332</v>
      </c>
      <c r="P185" t="s">
        <v>332</v>
      </c>
      <c r="Q185">
        <v>1</v>
      </c>
      <c r="W185">
        <v>0</v>
      </c>
      <c r="X185">
        <v>120049020</v>
      </c>
      <c r="Y185">
        <f t="shared" si="86"/>
        <v>0.94</v>
      </c>
      <c r="AA185">
        <v>0</v>
      </c>
      <c r="AB185">
        <v>5900.75</v>
      </c>
      <c r="AC185">
        <v>1865.9</v>
      </c>
      <c r="AD185">
        <v>0</v>
      </c>
      <c r="AE185">
        <v>0</v>
      </c>
      <c r="AF185">
        <v>4758.67</v>
      </c>
      <c r="AG185">
        <v>1865.9</v>
      </c>
      <c r="AH185">
        <v>0</v>
      </c>
      <c r="AI185">
        <v>1</v>
      </c>
      <c r="AJ185">
        <v>1.24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0.94</v>
      </c>
      <c r="AU185" t="s">
        <v>3</v>
      </c>
      <c r="AV185">
        <v>1</v>
      </c>
      <c r="AW185">
        <v>2</v>
      </c>
      <c r="AX185">
        <v>78007435</v>
      </c>
      <c r="AY185">
        <v>1</v>
      </c>
      <c r="AZ185">
        <v>0</v>
      </c>
      <c r="BA185">
        <v>181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4473.1498000000001</v>
      </c>
      <c r="BL185">
        <v>1753.9459999999999</v>
      </c>
      <c r="BM185">
        <v>0</v>
      </c>
      <c r="BN185">
        <v>0</v>
      </c>
      <c r="BO185">
        <v>1.88</v>
      </c>
      <c r="BP185">
        <v>1</v>
      </c>
      <c r="BQ185">
        <v>0</v>
      </c>
      <c r="BR185">
        <v>4473.1498000000001</v>
      </c>
      <c r="BS185">
        <v>1753.9459999999999</v>
      </c>
      <c r="BT185">
        <v>0</v>
      </c>
      <c r="BU185">
        <v>0</v>
      </c>
      <c r="BV185">
        <v>1.88</v>
      </c>
      <c r="BW185">
        <v>1</v>
      </c>
      <c r="CV185">
        <v>0</v>
      </c>
      <c r="CW185">
        <f>ROUND(Y185*Source!I265*DO185,7)</f>
        <v>125.96</v>
      </c>
      <c r="CX185">
        <f>ROUND(Y185*Source!I265,7)</f>
        <v>62.98</v>
      </c>
      <c r="CY185">
        <f t="shared" ref="CY185:CY191" si="89">AB185</f>
        <v>5900.75</v>
      </c>
      <c r="CZ185">
        <f t="shared" ref="CZ185:CZ191" si="90">AF185</f>
        <v>4758.67</v>
      </c>
      <c r="DA185">
        <f t="shared" ref="DA185:DA191" si="91">AJ185</f>
        <v>1.24</v>
      </c>
      <c r="DB185">
        <f t="shared" si="87"/>
        <v>4473.1499999999996</v>
      </c>
      <c r="DC185">
        <f t="shared" si="88"/>
        <v>1753.95</v>
      </c>
      <c r="DD185" t="s">
        <v>3</v>
      </c>
      <c r="DE185" t="s">
        <v>3</v>
      </c>
      <c r="DF185">
        <f t="shared" si="82"/>
        <v>0</v>
      </c>
      <c r="DG185">
        <f>ROUND(ROUND(AF185*AJ185,2)*CX185,2)</f>
        <v>371629.24</v>
      </c>
      <c r="DH185">
        <f t="shared" si="61"/>
        <v>117514.38</v>
      </c>
      <c r="DI185">
        <f t="shared" si="62"/>
        <v>0</v>
      </c>
      <c r="DJ185">
        <f t="shared" ref="DJ185:DJ191" si="92">DG185+DH185</f>
        <v>489143.62</v>
      </c>
      <c r="DK185">
        <v>0</v>
      </c>
      <c r="DL185" t="s">
        <v>333</v>
      </c>
      <c r="DM185">
        <v>5</v>
      </c>
      <c r="DN185" t="s">
        <v>326</v>
      </c>
      <c r="DO185">
        <v>2</v>
      </c>
    </row>
    <row r="186" spans="1:119" x14ac:dyDescent="0.25">
      <c r="A186">
        <f>ROW(Source!A265)</f>
        <v>265</v>
      </c>
      <c r="B186">
        <v>78005709</v>
      </c>
      <c r="C186">
        <v>78007418</v>
      </c>
      <c r="D186">
        <v>73593363</v>
      </c>
      <c r="E186">
        <v>1</v>
      </c>
      <c r="F186">
        <v>1</v>
      </c>
      <c r="G186">
        <v>1</v>
      </c>
      <c r="H186">
        <v>2</v>
      </c>
      <c r="I186" t="s">
        <v>346</v>
      </c>
      <c r="J186" t="s">
        <v>347</v>
      </c>
      <c r="K186" t="s">
        <v>348</v>
      </c>
      <c r="L186">
        <v>1368</v>
      </c>
      <c r="N186">
        <v>1011</v>
      </c>
      <c r="O186" t="s">
        <v>332</v>
      </c>
      <c r="P186" t="s">
        <v>332</v>
      </c>
      <c r="Q186">
        <v>1</v>
      </c>
      <c r="W186">
        <v>0</v>
      </c>
      <c r="X186">
        <v>639918019</v>
      </c>
      <c r="Y186">
        <f t="shared" si="86"/>
        <v>0.02</v>
      </c>
      <c r="AA186">
        <v>0</v>
      </c>
      <c r="AB186">
        <v>1626.29</v>
      </c>
      <c r="AC186">
        <v>1090.46</v>
      </c>
      <c r="AD186">
        <v>0</v>
      </c>
      <c r="AE186">
        <v>0</v>
      </c>
      <c r="AF186">
        <v>1626.29</v>
      </c>
      <c r="AG186">
        <v>1090.46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0.02</v>
      </c>
      <c r="AU186" t="s">
        <v>3</v>
      </c>
      <c r="AV186">
        <v>1</v>
      </c>
      <c r="AW186">
        <v>2</v>
      </c>
      <c r="AX186">
        <v>78007436</v>
      </c>
      <c r="AY186">
        <v>1</v>
      </c>
      <c r="AZ186">
        <v>0</v>
      </c>
      <c r="BA186">
        <v>182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32.525799999999997</v>
      </c>
      <c r="BL186">
        <v>21.809200000000001</v>
      </c>
      <c r="BM186">
        <v>0</v>
      </c>
      <c r="BN186">
        <v>0</v>
      </c>
      <c r="BO186">
        <v>0.02</v>
      </c>
      <c r="BP186">
        <v>1</v>
      </c>
      <c r="BQ186">
        <v>0</v>
      </c>
      <c r="BR186">
        <v>32.525799999999997</v>
      </c>
      <c r="BS186">
        <v>21.809200000000001</v>
      </c>
      <c r="BT186">
        <v>0</v>
      </c>
      <c r="BU186">
        <v>0</v>
      </c>
      <c r="BV186">
        <v>0.02</v>
      </c>
      <c r="BW186">
        <v>1</v>
      </c>
      <c r="CV186">
        <v>0</v>
      </c>
      <c r="CW186">
        <f>ROUND(Y186*Source!I265*DO186,7)</f>
        <v>1.34</v>
      </c>
      <c r="CX186">
        <f>ROUND(Y186*Source!I265,7)</f>
        <v>1.34</v>
      </c>
      <c r="CY186">
        <f t="shared" si="89"/>
        <v>1626.29</v>
      </c>
      <c r="CZ186">
        <f t="shared" si="90"/>
        <v>1626.29</v>
      </c>
      <c r="DA186">
        <f t="shared" si="91"/>
        <v>1</v>
      </c>
      <c r="DB186">
        <f t="shared" si="87"/>
        <v>32.53</v>
      </c>
      <c r="DC186">
        <f t="shared" si="88"/>
        <v>21.81</v>
      </c>
      <c r="DD186" t="s">
        <v>3</v>
      </c>
      <c r="DE186" t="s">
        <v>3</v>
      </c>
      <c r="DF186">
        <f t="shared" si="82"/>
        <v>0</v>
      </c>
      <c r="DG186">
        <f>ROUND(ROUND(AF186,2)*CX186,2)</f>
        <v>2179.23</v>
      </c>
      <c r="DH186">
        <f t="shared" si="61"/>
        <v>1461.22</v>
      </c>
      <c r="DI186">
        <f t="shared" si="62"/>
        <v>0</v>
      </c>
      <c r="DJ186">
        <f t="shared" si="92"/>
        <v>3640.45</v>
      </c>
      <c r="DK186">
        <v>1</v>
      </c>
      <c r="DL186" t="s">
        <v>349</v>
      </c>
      <c r="DM186">
        <v>6</v>
      </c>
      <c r="DN186" t="s">
        <v>326</v>
      </c>
      <c r="DO186">
        <v>1</v>
      </c>
    </row>
    <row r="187" spans="1:119" x14ac:dyDescent="0.25">
      <c r="A187">
        <f>ROW(Source!A265)</f>
        <v>265</v>
      </c>
      <c r="B187">
        <v>78005709</v>
      </c>
      <c r="C187">
        <v>78007418</v>
      </c>
      <c r="D187">
        <v>73593634</v>
      </c>
      <c r="E187">
        <v>1</v>
      </c>
      <c r="F187">
        <v>1</v>
      </c>
      <c r="G187">
        <v>1</v>
      </c>
      <c r="H187">
        <v>2</v>
      </c>
      <c r="I187" t="s">
        <v>350</v>
      </c>
      <c r="J187" t="s">
        <v>351</v>
      </c>
      <c r="K187" t="s">
        <v>352</v>
      </c>
      <c r="L187">
        <v>1368</v>
      </c>
      <c r="N187">
        <v>1011</v>
      </c>
      <c r="O187" t="s">
        <v>332</v>
      </c>
      <c r="P187" t="s">
        <v>332</v>
      </c>
      <c r="Q187">
        <v>1</v>
      </c>
      <c r="W187">
        <v>0</v>
      </c>
      <c r="X187">
        <v>141249792</v>
      </c>
      <c r="Y187">
        <f t="shared" si="86"/>
        <v>0.94</v>
      </c>
      <c r="AA187">
        <v>0</v>
      </c>
      <c r="AB187">
        <v>1867.88</v>
      </c>
      <c r="AC187">
        <v>932.95</v>
      </c>
      <c r="AD187">
        <v>0</v>
      </c>
      <c r="AE187">
        <v>0</v>
      </c>
      <c r="AF187">
        <v>1459.28</v>
      </c>
      <c r="AG187">
        <v>932.95</v>
      </c>
      <c r="AH187">
        <v>0</v>
      </c>
      <c r="AI187">
        <v>1</v>
      </c>
      <c r="AJ187">
        <v>1.28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0.94</v>
      </c>
      <c r="AU187" t="s">
        <v>3</v>
      </c>
      <c r="AV187">
        <v>1</v>
      </c>
      <c r="AW187">
        <v>2</v>
      </c>
      <c r="AX187">
        <v>78007437</v>
      </c>
      <c r="AY187">
        <v>1</v>
      </c>
      <c r="AZ187">
        <v>0</v>
      </c>
      <c r="BA187">
        <v>183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1371.7231999999999</v>
      </c>
      <c r="BL187">
        <v>876.97299999999996</v>
      </c>
      <c r="BM187">
        <v>0</v>
      </c>
      <c r="BN187">
        <v>0</v>
      </c>
      <c r="BO187">
        <v>0.94</v>
      </c>
      <c r="BP187">
        <v>1</v>
      </c>
      <c r="BQ187">
        <v>0</v>
      </c>
      <c r="BR187">
        <v>1371.7231999999999</v>
      </c>
      <c r="BS187">
        <v>876.97299999999996</v>
      </c>
      <c r="BT187">
        <v>0</v>
      </c>
      <c r="BU187">
        <v>0</v>
      </c>
      <c r="BV187">
        <v>0.94</v>
      </c>
      <c r="BW187">
        <v>1</v>
      </c>
      <c r="CV187">
        <v>0</v>
      </c>
      <c r="CW187">
        <f>ROUND(Y187*Source!I265*DO187,7)</f>
        <v>62.98</v>
      </c>
      <c r="CX187">
        <f>ROUND(Y187*Source!I265,7)</f>
        <v>62.98</v>
      </c>
      <c r="CY187">
        <f t="shared" si="89"/>
        <v>1867.88</v>
      </c>
      <c r="CZ187">
        <f t="shared" si="90"/>
        <v>1459.28</v>
      </c>
      <c r="DA187">
        <f t="shared" si="91"/>
        <v>1.28</v>
      </c>
      <c r="DB187">
        <f t="shared" si="87"/>
        <v>1371.72</v>
      </c>
      <c r="DC187">
        <f t="shared" si="88"/>
        <v>876.97</v>
      </c>
      <c r="DD187" t="s">
        <v>3</v>
      </c>
      <c r="DE187" t="s">
        <v>3</v>
      </c>
      <c r="DF187">
        <f t="shared" si="82"/>
        <v>0</v>
      </c>
      <c r="DG187">
        <f>ROUND(ROUND(AF187*AJ187,2)*CX187,2)</f>
        <v>117639.08</v>
      </c>
      <c r="DH187">
        <f t="shared" si="61"/>
        <v>58757.19</v>
      </c>
      <c r="DI187">
        <f t="shared" si="62"/>
        <v>0</v>
      </c>
      <c r="DJ187">
        <f t="shared" si="92"/>
        <v>176396.27000000002</v>
      </c>
      <c r="DK187">
        <v>0</v>
      </c>
      <c r="DL187" t="s">
        <v>333</v>
      </c>
      <c r="DM187">
        <v>5</v>
      </c>
      <c r="DN187" t="s">
        <v>326</v>
      </c>
      <c r="DO187">
        <v>1</v>
      </c>
    </row>
    <row r="188" spans="1:119" x14ac:dyDescent="0.25">
      <c r="A188">
        <f>ROW(Source!A265)</f>
        <v>265</v>
      </c>
      <c r="B188">
        <v>78005709</v>
      </c>
      <c r="C188">
        <v>78007418</v>
      </c>
      <c r="D188">
        <v>73594008</v>
      </c>
      <c r="E188">
        <v>1</v>
      </c>
      <c r="F188">
        <v>1</v>
      </c>
      <c r="G188">
        <v>1</v>
      </c>
      <c r="H188">
        <v>2</v>
      </c>
      <c r="I188" t="s">
        <v>353</v>
      </c>
      <c r="J188" t="s">
        <v>354</v>
      </c>
      <c r="K188" t="s">
        <v>355</v>
      </c>
      <c r="L188">
        <v>1368</v>
      </c>
      <c r="N188">
        <v>1011</v>
      </c>
      <c r="O188" t="s">
        <v>332</v>
      </c>
      <c r="P188" t="s">
        <v>332</v>
      </c>
      <c r="Q188">
        <v>1</v>
      </c>
      <c r="W188">
        <v>0</v>
      </c>
      <c r="X188">
        <v>-1570822698</v>
      </c>
      <c r="Y188">
        <f t="shared" si="86"/>
        <v>0.34</v>
      </c>
      <c r="AA188">
        <v>0</v>
      </c>
      <c r="AB188">
        <v>1103.3499999999999</v>
      </c>
      <c r="AC188">
        <v>932.95</v>
      </c>
      <c r="AD188">
        <v>0</v>
      </c>
      <c r="AE188">
        <v>0</v>
      </c>
      <c r="AF188">
        <v>994.01</v>
      </c>
      <c r="AG188">
        <v>932.95</v>
      </c>
      <c r="AH188">
        <v>0</v>
      </c>
      <c r="AI188">
        <v>1</v>
      </c>
      <c r="AJ188">
        <v>1.1100000000000001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0.34</v>
      </c>
      <c r="AU188" t="s">
        <v>3</v>
      </c>
      <c r="AV188">
        <v>1</v>
      </c>
      <c r="AW188">
        <v>2</v>
      </c>
      <c r="AX188">
        <v>78007438</v>
      </c>
      <c r="AY188">
        <v>1</v>
      </c>
      <c r="AZ188">
        <v>0</v>
      </c>
      <c r="BA188">
        <v>184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337.96340000000004</v>
      </c>
      <c r="BL188">
        <v>317.20300000000003</v>
      </c>
      <c r="BM188">
        <v>0</v>
      </c>
      <c r="BN188">
        <v>0</v>
      </c>
      <c r="BO188">
        <v>0.34</v>
      </c>
      <c r="BP188">
        <v>1</v>
      </c>
      <c r="BQ188">
        <v>0</v>
      </c>
      <c r="BR188">
        <v>337.96340000000004</v>
      </c>
      <c r="BS188">
        <v>317.20300000000003</v>
      </c>
      <c r="BT188">
        <v>0</v>
      </c>
      <c r="BU188">
        <v>0</v>
      </c>
      <c r="BV188">
        <v>0.34</v>
      </c>
      <c r="BW188">
        <v>1</v>
      </c>
      <c r="CV188">
        <v>0</v>
      </c>
      <c r="CW188">
        <f>ROUND(Y188*Source!I265*DO188,7)</f>
        <v>22.78</v>
      </c>
      <c r="CX188">
        <f>ROUND(Y188*Source!I265,7)</f>
        <v>22.78</v>
      </c>
      <c r="CY188">
        <f t="shared" si="89"/>
        <v>1103.3499999999999</v>
      </c>
      <c r="CZ188">
        <f t="shared" si="90"/>
        <v>994.01</v>
      </c>
      <c r="DA188">
        <f t="shared" si="91"/>
        <v>1.1100000000000001</v>
      </c>
      <c r="DB188">
        <f t="shared" si="87"/>
        <v>337.96</v>
      </c>
      <c r="DC188">
        <f t="shared" si="88"/>
        <v>317.2</v>
      </c>
      <c r="DD188" t="s">
        <v>3</v>
      </c>
      <c r="DE188" t="s">
        <v>3</v>
      </c>
      <c r="DF188">
        <f t="shared" si="82"/>
        <v>0</v>
      </c>
      <c r="DG188">
        <f>ROUND(ROUND(AF188*AJ188,2)*CX188,2)</f>
        <v>25134.31</v>
      </c>
      <c r="DH188">
        <f t="shared" si="61"/>
        <v>21252.6</v>
      </c>
      <c r="DI188">
        <f t="shared" si="62"/>
        <v>0</v>
      </c>
      <c r="DJ188">
        <f t="shared" si="92"/>
        <v>46386.91</v>
      </c>
      <c r="DK188">
        <v>0</v>
      </c>
      <c r="DL188" t="s">
        <v>333</v>
      </c>
      <c r="DM188">
        <v>5</v>
      </c>
      <c r="DN188" t="s">
        <v>326</v>
      </c>
      <c r="DO188">
        <v>1</v>
      </c>
    </row>
    <row r="189" spans="1:119" x14ac:dyDescent="0.25">
      <c r="A189">
        <f>ROW(Source!A265)</f>
        <v>265</v>
      </c>
      <c r="B189">
        <v>78005709</v>
      </c>
      <c r="C189">
        <v>78007418</v>
      </c>
      <c r="D189">
        <v>73594228</v>
      </c>
      <c r="E189">
        <v>1</v>
      </c>
      <c r="F189">
        <v>1</v>
      </c>
      <c r="G189">
        <v>1</v>
      </c>
      <c r="H189">
        <v>2</v>
      </c>
      <c r="I189" t="s">
        <v>356</v>
      </c>
      <c r="J189" t="s">
        <v>357</v>
      </c>
      <c r="K189" t="s">
        <v>358</v>
      </c>
      <c r="L189">
        <v>1368</v>
      </c>
      <c r="N189">
        <v>1011</v>
      </c>
      <c r="O189" t="s">
        <v>332</v>
      </c>
      <c r="P189" t="s">
        <v>332</v>
      </c>
      <c r="Q189">
        <v>1</v>
      </c>
      <c r="W189">
        <v>0</v>
      </c>
      <c r="X189">
        <v>370140324</v>
      </c>
      <c r="Y189">
        <f t="shared" si="86"/>
        <v>0.16</v>
      </c>
      <c r="AA189">
        <v>0</v>
      </c>
      <c r="AB189">
        <v>1455.91</v>
      </c>
      <c r="AC189">
        <v>811.79</v>
      </c>
      <c r="AD189">
        <v>0</v>
      </c>
      <c r="AE189">
        <v>0</v>
      </c>
      <c r="AF189">
        <v>1455.91</v>
      </c>
      <c r="AG189">
        <v>811.79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0.16</v>
      </c>
      <c r="AU189" t="s">
        <v>3</v>
      </c>
      <c r="AV189">
        <v>1</v>
      </c>
      <c r="AW189">
        <v>2</v>
      </c>
      <c r="AX189">
        <v>78007439</v>
      </c>
      <c r="AY189">
        <v>1</v>
      </c>
      <c r="AZ189">
        <v>0</v>
      </c>
      <c r="BA189">
        <v>185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232.94560000000001</v>
      </c>
      <c r="BL189">
        <v>129.88640000000001</v>
      </c>
      <c r="BM189">
        <v>0</v>
      </c>
      <c r="BN189">
        <v>0</v>
      </c>
      <c r="BO189">
        <v>0.16</v>
      </c>
      <c r="BP189">
        <v>1</v>
      </c>
      <c r="BQ189">
        <v>0</v>
      </c>
      <c r="BR189">
        <v>232.94560000000001</v>
      </c>
      <c r="BS189">
        <v>129.88640000000001</v>
      </c>
      <c r="BT189">
        <v>0</v>
      </c>
      <c r="BU189">
        <v>0</v>
      </c>
      <c r="BV189">
        <v>0.16</v>
      </c>
      <c r="BW189">
        <v>1</v>
      </c>
      <c r="CV189">
        <v>0</v>
      </c>
      <c r="CW189">
        <f>ROUND(Y189*Source!I265*DO189,7)</f>
        <v>10.72</v>
      </c>
      <c r="CX189">
        <f>ROUND(Y189*Source!I265,7)</f>
        <v>10.72</v>
      </c>
      <c r="CY189">
        <f t="shared" si="89"/>
        <v>1455.91</v>
      </c>
      <c r="CZ189">
        <f t="shared" si="90"/>
        <v>1455.91</v>
      </c>
      <c r="DA189">
        <f t="shared" si="91"/>
        <v>1</v>
      </c>
      <c r="DB189">
        <f t="shared" si="87"/>
        <v>232.95</v>
      </c>
      <c r="DC189">
        <f t="shared" si="88"/>
        <v>129.88999999999999</v>
      </c>
      <c r="DD189" t="s">
        <v>3</v>
      </c>
      <c r="DE189" t="s">
        <v>3</v>
      </c>
      <c r="DF189">
        <f t="shared" si="82"/>
        <v>0</v>
      </c>
      <c r="DG189">
        <f>ROUND(ROUND(AF189,2)*CX189,2)</f>
        <v>15607.36</v>
      </c>
      <c r="DH189">
        <f t="shared" si="61"/>
        <v>8702.39</v>
      </c>
      <c r="DI189">
        <f t="shared" si="62"/>
        <v>0</v>
      </c>
      <c r="DJ189">
        <f t="shared" si="92"/>
        <v>24309.75</v>
      </c>
      <c r="DK189">
        <v>1</v>
      </c>
      <c r="DL189" t="s">
        <v>359</v>
      </c>
      <c r="DM189">
        <v>4</v>
      </c>
      <c r="DN189" t="s">
        <v>326</v>
      </c>
      <c r="DO189">
        <v>1</v>
      </c>
    </row>
    <row r="190" spans="1:119" x14ac:dyDescent="0.25">
      <c r="A190">
        <f>ROW(Source!A265)</f>
        <v>265</v>
      </c>
      <c r="B190">
        <v>78005709</v>
      </c>
      <c r="C190">
        <v>78007418</v>
      </c>
      <c r="D190">
        <v>73594497</v>
      </c>
      <c r="E190">
        <v>1</v>
      </c>
      <c r="F190">
        <v>1</v>
      </c>
      <c r="G190">
        <v>1</v>
      </c>
      <c r="H190">
        <v>2</v>
      </c>
      <c r="I190" t="s">
        <v>360</v>
      </c>
      <c r="J190" t="s">
        <v>361</v>
      </c>
      <c r="K190" t="s">
        <v>362</v>
      </c>
      <c r="L190">
        <v>1368</v>
      </c>
      <c r="N190">
        <v>1011</v>
      </c>
      <c r="O190" t="s">
        <v>332</v>
      </c>
      <c r="P190" t="s">
        <v>332</v>
      </c>
      <c r="Q190">
        <v>1</v>
      </c>
      <c r="W190">
        <v>0</v>
      </c>
      <c r="X190">
        <v>-814683080</v>
      </c>
      <c r="Y190">
        <f t="shared" si="86"/>
        <v>0.11</v>
      </c>
      <c r="AA190">
        <v>0</v>
      </c>
      <c r="AB190">
        <v>1383.42</v>
      </c>
      <c r="AC190">
        <v>1090.46</v>
      </c>
      <c r="AD190">
        <v>0</v>
      </c>
      <c r="AE190">
        <v>0</v>
      </c>
      <c r="AF190">
        <v>1002.48</v>
      </c>
      <c r="AG190">
        <v>1090.46</v>
      </c>
      <c r="AH190">
        <v>0</v>
      </c>
      <c r="AI190">
        <v>1</v>
      </c>
      <c r="AJ190">
        <v>1.38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0.11</v>
      </c>
      <c r="AU190" t="s">
        <v>3</v>
      </c>
      <c r="AV190">
        <v>1</v>
      </c>
      <c r="AW190">
        <v>2</v>
      </c>
      <c r="AX190">
        <v>78007440</v>
      </c>
      <c r="AY190">
        <v>1</v>
      </c>
      <c r="AZ190">
        <v>0</v>
      </c>
      <c r="BA190">
        <v>186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110.2728</v>
      </c>
      <c r="BL190">
        <v>119.95060000000001</v>
      </c>
      <c r="BM190">
        <v>0</v>
      </c>
      <c r="BN190">
        <v>0</v>
      </c>
      <c r="BO190">
        <v>0.11</v>
      </c>
      <c r="BP190">
        <v>1</v>
      </c>
      <c r="BQ190">
        <v>0</v>
      </c>
      <c r="BR190">
        <v>110.2728</v>
      </c>
      <c r="BS190">
        <v>119.95060000000001</v>
      </c>
      <c r="BT190">
        <v>0</v>
      </c>
      <c r="BU190">
        <v>0</v>
      </c>
      <c r="BV190">
        <v>0.11</v>
      </c>
      <c r="BW190">
        <v>1</v>
      </c>
      <c r="CV190">
        <v>0</v>
      </c>
      <c r="CW190">
        <f>ROUND(Y190*Source!I265*DO190,7)</f>
        <v>7.37</v>
      </c>
      <c r="CX190">
        <f>ROUND(Y190*Source!I265,7)</f>
        <v>7.37</v>
      </c>
      <c r="CY190">
        <f t="shared" si="89"/>
        <v>1383.42</v>
      </c>
      <c r="CZ190">
        <f t="shared" si="90"/>
        <v>1002.48</v>
      </c>
      <c r="DA190">
        <f t="shared" si="91"/>
        <v>1.38</v>
      </c>
      <c r="DB190">
        <f t="shared" si="87"/>
        <v>110.27</v>
      </c>
      <c r="DC190">
        <f t="shared" si="88"/>
        <v>119.95</v>
      </c>
      <c r="DD190" t="s">
        <v>3</v>
      </c>
      <c r="DE190" t="s">
        <v>3</v>
      </c>
      <c r="DF190">
        <f t="shared" si="82"/>
        <v>0</v>
      </c>
      <c r="DG190">
        <f>ROUND(ROUND(AF190*AJ190,2)*CX190,2)</f>
        <v>10195.81</v>
      </c>
      <c r="DH190">
        <f t="shared" si="61"/>
        <v>8036.69</v>
      </c>
      <c r="DI190">
        <f t="shared" si="62"/>
        <v>0</v>
      </c>
      <c r="DJ190">
        <f t="shared" si="92"/>
        <v>18232.5</v>
      </c>
      <c r="DK190">
        <v>0</v>
      </c>
      <c r="DL190" t="s">
        <v>349</v>
      </c>
      <c r="DM190">
        <v>6</v>
      </c>
      <c r="DN190" t="s">
        <v>326</v>
      </c>
      <c r="DO190">
        <v>1</v>
      </c>
    </row>
    <row r="191" spans="1:119" x14ac:dyDescent="0.25">
      <c r="A191">
        <f>ROW(Source!A265)</f>
        <v>265</v>
      </c>
      <c r="B191">
        <v>78005709</v>
      </c>
      <c r="C191">
        <v>78007418</v>
      </c>
      <c r="D191">
        <v>73594612</v>
      </c>
      <c r="E191">
        <v>1</v>
      </c>
      <c r="F191">
        <v>1</v>
      </c>
      <c r="G191">
        <v>1</v>
      </c>
      <c r="H191">
        <v>2</v>
      </c>
      <c r="I191" t="s">
        <v>363</v>
      </c>
      <c r="J191" t="s">
        <v>364</v>
      </c>
      <c r="K191" t="s">
        <v>365</v>
      </c>
      <c r="L191">
        <v>1368</v>
      </c>
      <c r="N191">
        <v>1011</v>
      </c>
      <c r="O191" t="s">
        <v>332</v>
      </c>
      <c r="P191" t="s">
        <v>332</v>
      </c>
      <c r="Q191">
        <v>1</v>
      </c>
      <c r="W191">
        <v>0</v>
      </c>
      <c r="X191">
        <v>-1839460643</v>
      </c>
      <c r="Y191">
        <f t="shared" si="86"/>
        <v>0.16</v>
      </c>
      <c r="AA191">
        <v>0</v>
      </c>
      <c r="AB191">
        <v>49.03</v>
      </c>
      <c r="AC191">
        <v>0</v>
      </c>
      <c r="AD191">
        <v>0</v>
      </c>
      <c r="AE191">
        <v>0</v>
      </c>
      <c r="AF191">
        <v>49.03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0.16</v>
      </c>
      <c r="AU191" t="s">
        <v>3</v>
      </c>
      <c r="AV191">
        <v>1</v>
      </c>
      <c r="AW191">
        <v>2</v>
      </c>
      <c r="AX191">
        <v>78007441</v>
      </c>
      <c r="AY191">
        <v>1</v>
      </c>
      <c r="AZ191">
        <v>0</v>
      </c>
      <c r="BA191">
        <v>187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7.8448000000000002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0</v>
      </c>
      <c r="BR191">
        <v>7.8448000000000002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f>ROUND(Y191*Source!I265*DO191,7)</f>
        <v>0</v>
      </c>
      <c r="CX191">
        <f>ROUND(Y191*Source!I265,7)</f>
        <v>10.72</v>
      </c>
      <c r="CY191">
        <f t="shared" si="89"/>
        <v>49.03</v>
      </c>
      <c r="CZ191">
        <f t="shared" si="90"/>
        <v>49.03</v>
      </c>
      <c r="DA191">
        <f t="shared" si="91"/>
        <v>1</v>
      </c>
      <c r="DB191">
        <f t="shared" si="87"/>
        <v>7.84</v>
      </c>
      <c r="DC191">
        <f t="shared" si="88"/>
        <v>0</v>
      </c>
      <c r="DD191" t="s">
        <v>3</v>
      </c>
      <c r="DE191" t="s">
        <v>3</v>
      </c>
      <c r="DF191">
        <f t="shared" si="82"/>
        <v>0</v>
      </c>
      <c r="DG191">
        <f t="shared" ref="DG191:DG198" si="93">ROUND(ROUND(AF191,2)*CX191,2)</f>
        <v>525.6</v>
      </c>
      <c r="DH191">
        <f t="shared" si="61"/>
        <v>0</v>
      </c>
      <c r="DI191">
        <f t="shared" si="62"/>
        <v>0</v>
      </c>
      <c r="DJ191">
        <f t="shared" si="92"/>
        <v>525.6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ROW(Source!A265)</f>
        <v>265</v>
      </c>
      <c r="B192">
        <v>78005709</v>
      </c>
      <c r="C192">
        <v>78007418</v>
      </c>
      <c r="D192">
        <v>73658977</v>
      </c>
      <c r="E192">
        <v>1</v>
      </c>
      <c r="F192">
        <v>1</v>
      </c>
      <c r="G192">
        <v>1</v>
      </c>
      <c r="H192">
        <v>3</v>
      </c>
      <c r="I192" t="s">
        <v>366</v>
      </c>
      <c r="J192" t="s">
        <v>367</v>
      </c>
      <c r="K192" t="s">
        <v>368</v>
      </c>
      <c r="L192">
        <v>1346</v>
      </c>
      <c r="N192">
        <v>1009</v>
      </c>
      <c r="O192" t="s">
        <v>125</v>
      </c>
      <c r="P192" t="s">
        <v>125</v>
      </c>
      <c r="Q192">
        <v>1</v>
      </c>
      <c r="W192">
        <v>0</v>
      </c>
      <c r="X192">
        <v>-1967798455</v>
      </c>
      <c r="Y192">
        <f t="shared" si="86"/>
        <v>7.6380000000000003E-2</v>
      </c>
      <c r="AA192">
        <v>794.26</v>
      </c>
      <c r="AB192">
        <v>0</v>
      </c>
      <c r="AC192">
        <v>0</v>
      </c>
      <c r="AD192">
        <v>0</v>
      </c>
      <c r="AE192">
        <v>496.41</v>
      </c>
      <c r="AF192">
        <v>0</v>
      </c>
      <c r="AG192">
        <v>0</v>
      </c>
      <c r="AH192">
        <v>0</v>
      </c>
      <c r="AI192">
        <v>1.6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7.6380000000000003E-2</v>
      </c>
      <c r="AU192" t="s">
        <v>3</v>
      </c>
      <c r="AV192">
        <v>0</v>
      </c>
      <c r="AW192">
        <v>2</v>
      </c>
      <c r="AX192">
        <v>78007442</v>
      </c>
      <c r="AY192">
        <v>1</v>
      </c>
      <c r="AZ192">
        <v>0</v>
      </c>
      <c r="BA192">
        <v>188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37.915795800000005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37.915795800000005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ROUND(Y192*Source!I265,7)</f>
        <v>5.1174600000000003</v>
      </c>
      <c r="CY192">
        <f>AA192</f>
        <v>794.26</v>
      </c>
      <c r="CZ192">
        <f>AE192</f>
        <v>496.41</v>
      </c>
      <c r="DA192">
        <f>AI192</f>
        <v>1.6</v>
      </c>
      <c r="DB192">
        <f t="shared" si="87"/>
        <v>37.92</v>
      </c>
      <c r="DC192">
        <f t="shared" si="88"/>
        <v>0</v>
      </c>
      <c r="DD192" t="s">
        <v>3</v>
      </c>
      <c r="DE192" t="s">
        <v>3</v>
      </c>
      <c r="DF192">
        <f>ROUND(ROUND(AE192*AI192,2)*CX192,2)</f>
        <v>4064.59</v>
      </c>
      <c r="DG192">
        <f t="shared" si="93"/>
        <v>0</v>
      </c>
      <c r="DH192">
        <f t="shared" si="61"/>
        <v>0</v>
      </c>
      <c r="DI192">
        <f t="shared" si="62"/>
        <v>0</v>
      </c>
      <c r="DJ192">
        <f>DF192</f>
        <v>4064.59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ROW(Source!A265)</f>
        <v>265</v>
      </c>
      <c r="B193">
        <v>78005709</v>
      </c>
      <c r="C193">
        <v>78007418</v>
      </c>
      <c r="D193">
        <v>73659184</v>
      </c>
      <c r="E193">
        <v>1</v>
      </c>
      <c r="F193">
        <v>1</v>
      </c>
      <c r="G193">
        <v>1</v>
      </c>
      <c r="H193">
        <v>3</v>
      </c>
      <c r="I193" t="s">
        <v>369</v>
      </c>
      <c r="J193" t="s">
        <v>370</v>
      </c>
      <c r="K193" t="s">
        <v>371</v>
      </c>
      <c r="L193">
        <v>1348</v>
      </c>
      <c r="N193">
        <v>1009</v>
      </c>
      <c r="O193" t="s">
        <v>119</v>
      </c>
      <c r="P193" t="s">
        <v>119</v>
      </c>
      <c r="Q193">
        <v>1000</v>
      </c>
      <c r="W193">
        <v>0</v>
      </c>
      <c r="X193">
        <v>92720555</v>
      </c>
      <c r="Y193">
        <f t="shared" si="86"/>
        <v>1.6800000000000001E-3</v>
      </c>
      <c r="AA193">
        <v>43019.42</v>
      </c>
      <c r="AB193">
        <v>0</v>
      </c>
      <c r="AC193">
        <v>0</v>
      </c>
      <c r="AD193">
        <v>0</v>
      </c>
      <c r="AE193">
        <v>30083.51</v>
      </c>
      <c r="AF193">
        <v>0</v>
      </c>
      <c r="AG193">
        <v>0</v>
      </c>
      <c r="AH193">
        <v>0</v>
      </c>
      <c r="AI193">
        <v>1.43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1.6800000000000001E-3</v>
      </c>
      <c r="AU193" t="s">
        <v>3</v>
      </c>
      <c r="AV193">
        <v>0</v>
      </c>
      <c r="AW193">
        <v>2</v>
      </c>
      <c r="AX193">
        <v>78007443</v>
      </c>
      <c r="AY193">
        <v>1</v>
      </c>
      <c r="AZ193">
        <v>0</v>
      </c>
      <c r="BA193">
        <v>189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50.5402968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50.5402968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ROUND(Y193*Source!I265,7)</f>
        <v>0.11255999999999999</v>
      </c>
      <c r="CY193">
        <f>AA193</f>
        <v>43019.42</v>
      </c>
      <c r="CZ193">
        <f>AE193</f>
        <v>30083.51</v>
      </c>
      <c r="DA193">
        <f>AI193</f>
        <v>1.43</v>
      </c>
      <c r="DB193">
        <f t="shared" si="87"/>
        <v>50.54</v>
      </c>
      <c r="DC193">
        <f t="shared" si="88"/>
        <v>0</v>
      </c>
      <c r="DD193" t="s">
        <v>3</v>
      </c>
      <c r="DE193" t="s">
        <v>3</v>
      </c>
      <c r="DF193">
        <f>ROUND(ROUND(AE193*AI193,2)*CX193,2)</f>
        <v>4842.2700000000004</v>
      </c>
      <c r="DG193">
        <f t="shared" si="93"/>
        <v>0</v>
      </c>
      <c r="DH193">
        <f t="shared" ref="DH193:DH256" si="94">ROUND(ROUND(AG193,2)*CX193,2)</f>
        <v>0</v>
      </c>
      <c r="DI193">
        <f t="shared" ref="DI193:DI256" si="95">ROUND(ROUND(AH193,2)*CX193,2)</f>
        <v>0</v>
      </c>
      <c r="DJ193">
        <f>DF193</f>
        <v>4842.2700000000004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ROW(Source!A265)</f>
        <v>265</v>
      </c>
      <c r="B194">
        <v>78005709</v>
      </c>
      <c r="C194">
        <v>78007418</v>
      </c>
      <c r="D194">
        <v>73659477</v>
      </c>
      <c r="E194">
        <v>1</v>
      </c>
      <c r="F194">
        <v>1</v>
      </c>
      <c r="G194">
        <v>1</v>
      </c>
      <c r="H194">
        <v>3</v>
      </c>
      <c r="I194" t="s">
        <v>117</v>
      </c>
      <c r="J194" t="s">
        <v>120</v>
      </c>
      <c r="K194" t="s">
        <v>118</v>
      </c>
      <c r="L194">
        <v>1348</v>
      </c>
      <c r="N194">
        <v>1009</v>
      </c>
      <c r="O194" t="s">
        <v>119</v>
      </c>
      <c r="P194" t="s">
        <v>119</v>
      </c>
      <c r="Q194">
        <v>1000</v>
      </c>
      <c r="W194">
        <v>0</v>
      </c>
      <c r="X194">
        <v>-1591594887</v>
      </c>
      <c r="Y194">
        <f t="shared" si="86"/>
        <v>0.13200000000000001</v>
      </c>
      <c r="AA194">
        <v>14152.79</v>
      </c>
      <c r="AB194">
        <v>0</v>
      </c>
      <c r="AC194">
        <v>0</v>
      </c>
      <c r="AD194">
        <v>0</v>
      </c>
      <c r="AE194">
        <v>16456.73</v>
      </c>
      <c r="AF194">
        <v>0</v>
      </c>
      <c r="AG194">
        <v>0</v>
      </c>
      <c r="AH194">
        <v>0</v>
      </c>
      <c r="AI194">
        <v>0.86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0.13200000000000001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ROUND(Y194*Source!I265,7)</f>
        <v>8.8439999999999994</v>
      </c>
      <c r="CY194">
        <f>AA194</f>
        <v>14152.79</v>
      </c>
      <c r="CZ194">
        <f>AE194</f>
        <v>16456.73</v>
      </c>
      <c r="DA194">
        <f>AI194</f>
        <v>0.86</v>
      </c>
      <c r="DB194">
        <f t="shared" si="87"/>
        <v>2172.29</v>
      </c>
      <c r="DC194">
        <f t="shared" si="88"/>
        <v>0</v>
      </c>
      <c r="DD194" t="s">
        <v>3</v>
      </c>
      <c r="DE194" t="s">
        <v>3</v>
      </c>
      <c r="DF194">
        <f>ROUND(ROUND(AE194*AI194,2)*CX194,2)</f>
        <v>125167.27</v>
      </c>
      <c r="DG194">
        <f t="shared" si="93"/>
        <v>0</v>
      </c>
      <c r="DH194">
        <f t="shared" si="94"/>
        <v>0</v>
      </c>
      <c r="DI194">
        <f t="shared" si="95"/>
        <v>0</v>
      </c>
      <c r="DJ194">
        <f>DF194</f>
        <v>125167.27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ROW(Source!A265)</f>
        <v>265</v>
      </c>
      <c r="B195">
        <v>78005709</v>
      </c>
      <c r="C195">
        <v>78007418</v>
      </c>
      <c r="D195">
        <v>73659485</v>
      </c>
      <c r="E195">
        <v>1</v>
      </c>
      <c r="F195">
        <v>1</v>
      </c>
      <c r="G195">
        <v>1</v>
      </c>
      <c r="H195">
        <v>3</v>
      </c>
      <c r="I195" t="s">
        <v>121</v>
      </c>
      <c r="J195" t="s">
        <v>122</v>
      </c>
      <c r="K195" t="s">
        <v>488</v>
      </c>
      <c r="L195">
        <v>1348</v>
      </c>
      <c r="N195">
        <v>1009</v>
      </c>
      <c r="O195" t="s">
        <v>119</v>
      </c>
      <c r="P195" t="s">
        <v>119</v>
      </c>
      <c r="Q195">
        <v>1000</v>
      </c>
      <c r="W195">
        <v>0</v>
      </c>
      <c r="X195">
        <v>-288656221</v>
      </c>
      <c r="Y195">
        <f t="shared" si="86"/>
        <v>6.5799999999999999E-3</v>
      </c>
      <c r="AA195">
        <v>433598.8</v>
      </c>
      <c r="AB195">
        <v>0</v>
      </c>
      <c r="AC195">
        <v>0</v>
      </c>
      <c r="AD195">
        <v>0</v>
      </c>
      <c r="AE195">
        <v>409055.47</v>
      </c>
      <c r="AF195">
        <v>0</v>
      </c>
      <c r="AG195">
        <v>0</v>
      </c>
      <c r="AH195">
        <v>0</v>
      </c>
      <c r="AI195">
        <v>1.06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6.5799999999999999E-3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ROUND(Y195*Source!I265,7)</f>
        <v>0.44085999999999997</v>
      </c>
      <c r="CY195">
        <f>AA195</f>
        <v>433598.8</v>
      </c>
      <c r="CZ195">
        <f>AE195</f>
        <v>409055.47</v>
      </c>
      <c r="DA195">
        <f>AI195</f>
        <v>1.06</v>
      </c>
      <c r="DB195">
        <f t="shared" si="87"/>
        <v>2691.58</v>
      </c>
      <c r="DC195">
        <f t="shared" si="88"/>
        <v>0</v>
      </c>
      <c r="DD195" t="s">
        <v>3</v>
      </c>
      <c r="DE195" t="s">
        <v>3</v>
      </c>
      <c r="DF195">
        <f>ROUND(ROUND(AE195*AI195,2)*CX195,2)</f>
        <v>191156.37</v>
      </c>
      <c r="DG195">
        <f t="shared" si="93"/>
        <v>0</v>
      </c>
      <c r="DH195">
        <f t="shared" si="94"/>
        <v>0</v>
      </c>
      <c r="DI195">
        <f t="shared" si="95"/>
        <v>0</v>
      </c>
      <c r="DJ195">
        <f>DF195</f>
        <v>191156.37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ROW(Source!A265)</f>
        <v>265</v>
      </c>
      <c r="B196">
        <v>78005709</v>
      </c>
      <c r="C196">
        <v>78007418</v>
      </c>
      <c r="D196">
        <v>73661014</v>
      </c>
      <c r="E196">
        <v>1</v>
      </c>
      <c r="F196">
        <v>1</v>
      </c>
      <c r="G196">
        <v>1</v>
      </c>
      <c r="H196">
        <v>3</v>
      </c>
      <c r="I196" t="s">
        <v>372</v>
      </c>
      <c r="J196" t="s">
        <v>373</v>
      </c>
      <c r="K196" t="s">
        <v>374</v>
      </c>
      <c r="L196">
        <v>1339</v>
      </c>
      <c r="N196">
        <v>1007</v>
      </c>
      <c r="O196" t="s">
        <v>375</v>
      </c>
      <c r="P196" t="s">
        <v>375</v>
      </c>
      <c r="Q196">
        <v>1</v>
      </c>
      <c r="W196">
        <v>0</v>
      </c>
      <c r="X196">
        <v>1964556667</v>
      </c>
      <c r="Y196">
        <f t="shared" si="86"/>
        <v>2.16</v>
      </c>
      <c r="AA196">
        <v>31.78</v>
      </c>
      <c r="AB196">
        <v>0</v>
      </c>
      <c r="AC196">
        <v>0</v>
      </c>
      <c r="AD196">
        <v>0</v>
      </c>
      <c r="AE196">
        <v>35.71</v>
      </c>
      <c r="AF196">
        <v>0</v>
      </c>
      <c r="AG196">
        <v>0</v>
      </c>
      <c r="AH196">
        <v>0</v>
      </c>
      <c r="AI196">
        <v>0.89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2.16</v>
      </c>
      <c r="AU196" t="s">
        <v>3</v>
      </c>
      <c r="AV196">
        <v>0</v>
      </c>
      <c r="AW196">
        <v>2</v>
      </c>
      <c r="AX196">
        <v>78007446</v>
      </c>
      <c r="AY196">
        <v>1</v>
      </c>
      <c r="AZ196">
        <v>0</v>
      </c>
      <c r="BA196">
        <v>192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77.133600000000001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77.133600000000001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ROUND(Y196*Source!I265,7)</f>
        <v>144.72</v>
      </c>
      <c r="CY196">
        <f>AA196</f>
        <v>31.78</v>
      </c>
      <c r="CZ196">
        <f>AE196</f>
        <v>35.71</v>
      </c>
      <c r="DA196">
        <f>AI196</f>
        <v>0.89</v>
      </c>
      <c r="DB196">
        <f t="shared" si="87"/>
        <v>77.13</v>
      </c>
      <c r="DC196">
        <f t="shared" si="88"/>
        <v>0</v>
      </c>
      <c r="DD196" t="s">
        <v>3</v>
      </c>
      <c r="DE196" t="s">
        <v>3</v>
      </c>
      <c r="DF196">
        <f>ROUND(ROUND(AE196*AI196,2)*CX196,2)</f>
        <v>4599.2</v>
      </c>
      <c r="DG196">
        <f t="shared" si="93"/>
        <v>0</v>
      </c>
      <c r="DH196">
        <f t="shared" si="94"/>
        <v>0</v>
      </c>
      <c r="DI196">
        <f t="shared" si="95"/>
        <v>0</v>
      </c>
      <c r="DJ196">
        <f>DF196</f>
        <v>4599.2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ROW(Source!A268)</f>
        <v>268</v>
      </c>
      <c r="B197">
        <v>78005709</v>
      </c>
      <c r="C197">
        <v>78007449</v>
      </c>
      <c r="D197">
        <v>73586726</v>
      </c>
      <c r="E197">
        <v>117</v>
      </c>
      <c r="F197">
        <v>1</v>
      </c>
      <c r="G197">
        <v>1</v>
      </c>
      <c r="H197">
        <v>1</v>
      </c>
      <c r="I197" t="s">
        <v>344</v>
      </c>
      <c r="J197" t="s">
        <v>3</v>
      </c>
      <c r="K197" t="s">
        <v>345</v>
      </c>
      <c r="L197">
        <v>1191</v>
      </c>
      <c r="N197">
        <v>1013</v>
      </c>
      <c r="O197" t="s">
        <v>326</v>
      </c>
      <c r="P197" t="s">
        <v>326</v>
      </c>
      <c r="Q197">
        <v>1</v>
      </c>
      <c r="W197">
        <v>0</v>
      </c>
      <c r="X197">
        <v>1521243167</v>
      </c>
      <c r="Y197">
        <f t="shared" si="86"/>
        <v>2.09</v>
      </c>
      <c r="AA197">
        <v>0</v>
      </c>
      <c r="AB197">
        <v>0</v>
      </c>
      <c r="AC197">
        <v>0</v>
      </c>
      <c r="AD197">
        <v>896.6</v>
      </c>
      <c r="AE197">
        <v>0</v>
      </c>
      <c r="AF197">
        <v>0</v>
      </c>
      <c r="AG197">
        <v>0</v>
      </c>
      <c r="AH197">
        <v>896.6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2.09</v>
      </c>
      <c r="AU197" t="s">
        <v>3</v>
      </c>
      <c r="AV197">
        <v>1</v>
      </c>
      <c r="AW197">
        <v>2</v>
      </c>
      <c r="AX197">
        <v>78007464</v>
      </c>
      <c r="AY197">
        <v>1</v>
      </c>
      <c r="AZ197">
        <v>0</v>
      </c>
      <c r="BA197">
        <v>193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1873.894</v>
      </c>
      <c r="BN197">
        <v>2.09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1873.894</v>
      </c>
      <c r="BU197">
        <v>2.09</v>
      </c>
      <c r="BV197">
        <v>0</v>
      </c>
      <c r="BW197">
        <v>1</v>
      </c>
      <c r="CU197">
        <f>ROUND(AT197*Source!I268*AH197*AL197,2)</f>
        <v>125550.9</v>
      </c>
      <c r="CV197">
        <f>ROUND(Y197*Source!I268,7)</f>
        <v>140.03</v>
      </c>
      <c r="CW197">
        <v>0</v>
      </c>
      <c r="CX197">
        <f>ROUND(Y197*Source!I268,7)</f>
        <v>140.03</v>
      </c>
      <c r="CY197">
        <f>AD197</f>
        <v>896.6</v>
      </c>
      <c r="CZ197">
        <f>AH197</f>
        <v>896.6</v>
      </c>
      <c r="DA197">
        <f>AL197</f>
        <v>1</v>
      </c>
      <c r="DB197">
        <f t="shared" si="87"/>
        <v>1873.89</v>
      </c>
      <c r="DC197">
        <f t="shared" si="88"/>
        <v>0</v>
      </c>
      <c r="DD197" t="s">
        <v>3</v>
      </c>
      <c r="DE197" t="s">
        <v>3</v>
      </c>
      <c r="DF197">
        <f t="shared" ref="DF197:DF205" si="96">ROUND(ROUND(AE197,2)*CX197,2)</f>
        <v>0</v>
      </c>
      <c r="DG197">
        <f t="shared" si="93"/>
        <v>0</v>
      </c>
      <c r="DH197">
        <f t="shared" si="94"/>
        <v>0</v>
      </c>
      <c r="DI197">
        <f t="shared" si="95"/>
        <v>125550.9</v>
      </c>
      <c r="DJ197">
        <f>DI197</f>
        <v>125550.9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ROW(Source!A268)</f>
        <v>268</v>
      </c>
      <c r="B198">
        <v>78005709</v>
      </c>
      <c r="C198">
        <v>78007449</v>
      </c>
      <c r="D198">
        <v>73586874</v>
      </c>
      <c r="E198">
        <v>117</v>
      </c>
      <c r="F198">
        <v>1</v>
      </c>
      <c r="G198">
        <v>1</v>
      </c>
      <c r="H198">
        <v>1</v>
      </c>
      <c r="I198" t="s">
        <v>327</v>
      </c>
      <c r="J198" t="s">
        <v>3</v>
      </c>
      <c r="K198" t="s">
        <v>328</v>
      </c>
      <c r="L198">
        <v>1191</v>
      </c>
      <c r="N198">
        <v>1013</v>
      </c>
      <c r="O198" t="s">
        <v>326</v>
      </c>
      <c r="P198" t="s">
        <v>326</v>
      </c>
      <c r="Q198">
        <v>1</v>
      </c>
      <c r="W198">
        <v>0</v>
      </c>
      <c r="X198">
        <v>-1417349443</v>
      </c>
      <c r="Y198">
        <f t="shared" si="86"/>
        <v>3.45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3.45</v>
      </c>
      <c r="AU198" t="s">
        <v>3</v>
      </c>
      <c r="AV198">
        <v>2</v>
      </c>
      <c r="AW198">
        <v>2</v>
      </c>
      <c r="AX198">
        <v>78007465</v>
      </c>
      <c r="AY198">
        <v>1</v>
      </c>
      <c r="AZ198">
        <v>0</v>
      </c>
      <c r="BA198">
        <v>194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ROUND(Y198*Source!I268,7)</f>
        <v>231.15</v>
      </c>
      <c r="CY198">
        <f>AD198</f>
        <v>0</v>
      </c>
      <c r="CZ198">
        <f>AH198</f>
        <v>0</v>
      </c>
      <c r="DA198">
        <f>AL198</f>
        <v>1</v>
      </c>
      <c r="DB198">
        <f t="shared" si="87"/>
        <v>0</v>
      </c>
      <c r="DC198">
        <f t="shared" si="88"/>
        <v>0</v>
      </c>
      <c r="DD198" t="s">
        <v>3</v>
      </c>
      <c r="DE198" t="s">
        <v>3</v>
      </c>
      <c r="DF198">
        <f t="shared" si="96"/>
        <v>0</v>
      </c>
      <c r="DG198">
        <f t="shared" si="93"/>
        <v>0</v>
      </c>
      <c r="DH198">
        <f t="shared" si="94"/>
        <v>0</v>
      </c>
      <c r="DI198">
        <f t="shared" si="95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ROW(Source!A268)</f>
        <v>268</v>
      </c>
      <c r="B199">
        <v>78005709</v>
      </c>
      <c r="C199">
        <v>78007449</v>
      </c>
      <c r="D199">
        <v>73593293</v>
      </c>
      <c r="E199">
        <v>1</v>
      </c>
      <c r="F199">
        <v>1</v>
      </c>
      <c r="G199">
        <v>1</v>
      </c>
      <c r="H199">
        <v>2</v>
      </c>
      <c r="I199" t="s">
        <v>341</v>
      </c>
      <c r="J199" t="s">
        <v>342</v>
      </c>
      <c r="K199" t="s">
        <v>343</v>
      </c>
      <c r="L199">
        <v>1368</v>
      </c>
      <c r="N199">
        <v>1011</v>
      </c>
      <c r="O199" t="s">
        <v>332</v>
      </c>
      <c r="P199" t="s">
        <v>332</v>
      </c>
      <c r="Q199">
        <v>1</v>
      </c>
      <c r="W199">
        <v>0</v>
      </c>
      <c r="X199">
        <v>120049020</v>
      </c>
      <c r="Y199">
        <f t="shared" si="86"/>
        <v>0.94</v>
      </c>
      <c r="AA199">
        <v>0</v>
      </c>
      <c r="AB199">
        <v>5900.75</v>
      </c>
      <c r="AC199">
        <v>1865.9</v>
      </c>
      <c r="AD199">
        <v>0</v>
      </c>
      <c r="AE199">
        <v>0</v>
      </c>
      <c r="AF199">
        <v>4758.67</v>
      </c>
      <c r="AG199">
        <v>1865.9</v>
      </c>
      <c r="AH199">
        <v>0</v>
      </c>
      <c r="AI199">
        <v>1</v>
      </c>
      <c r="AJ199">
        <v>1.24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0.94</v>
      </c>
      <c r="AU199" t="s">
        <v>3</v>
      </c>
      <c r="AV199">
        <v>1</v>
      </c>
      <c r="AW199">
        <v>2</v>
      </c>
      <c r="AX199">
        <v>78007466</v>
      </c>
      <c r="AY199">
        <v>1</v>
      </c>
      <c r="AZ199">
        <v>0</v>
      </c>
      <c r="BA199">
        <v>195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4473.1498000000001</v>
      </c>
      <c r="BL199">
        <v>1753.9459999999999</v>
      </c>
      <c r="BM199">
        <v>0</v>
      </c>
      <c r="BN199">
        <v>0</v>
      </c>
      <c r="BO199">
        <v>1.88</v>
      </c>
      <c r="BP199">
        <v>1</v>
      </c>
      <c r="BQ199">
        <v>0</v>
      </c>
      <c r="BR199">
        <v>4473.1498000000001</v>
      </c>
      <c r="BS199">
        <v>1753.9459999999999</v>
      </c>
      <c r="BT199">
        <v>0</v>
      </c>
      <c r="BU199">
        <v>0</v>
      </c>
      <c r="BV199">
        <v>1.88</v>
      </c>
      <c r="BW199">
        <v>1</v>
      </c>
      <c r="CV199">
        <v>0</v>
      </c>
      <c r="CW199">
        <f>ROUND(Y199*Source!I268*DO199,7)</f>
        <v>125.96</v>
      </c>
      <c r="CX199">
        <f>ROUND(Y199*Source!I268,7)</f>
        <v>62.98</v>
      </c>
      <c r="CY199">
        <f t="shared" ref="CY199:CY205" si="97">AB199</f>
        <v>5900.75</v>
      </c>
      <c r="CZ199">
        <f t="shared" ref="CZ199:CZ205" si="98">AF199</f>
        <v>4758.67</v>
      </c>
      <c r="DA199">
        <f t="shared" ref="DA199:DA205" si="99">AJ199</f>
        <v>1.24</v>
      </c>
      <c r="DB199">
        <f t="shared" si="87"/>
        <v>4473.1499999999996</v>
      </c>
      <c r="DC199">
        <f t="shared" si="88"/>
        <v>1753.95</v>
      </c>
      <c r="DD199" t="s">
        <v>3</v>
      </c>
      <c r="DE199" t="s">
        <v>3</v>
      </c>
      <c r="DF199">
        <f t="shared" si="96"/>
        <v>0</v>
      </c>
      <c r="DG199">
        <f>ROUND(ROUND(AF199*AJ199,2)*CX199,2)</f>
        <v>371629.24</v>
      </c>
      <c r="DH199">
        <f t="shared" si="94"/>
        <v>117514.38</v>
      </c>
      <c r="DI199">
        <f t="shared" si="95"/>
        <v>0</v>
      </c>
      <c r="DJ199">
        <f t="shared" ref="DJ199:DJ205" si="100">DG199+DH199</f>
        <v>489143.62</v>
      </c>
      <c r="DK199">
        <v>0</v>
      </c>
      <c r="DL199" t="s">
        <v>333</v>
      </c>
      <c r="DM199">
        <v>5</v>
      </c>
      <c r="DN199" t="s">
        <v>326</v>
      </c>
      <c r="DO199">
        <v>2</v>
      </c>
    </row>
    <row r="200" spans="1:119" x14ac:dyDescent="0.25">
      <c r="A200">
        <f>ROW(Source!A268)</f>
        <v>268</v>
      </c>
      <c r="B200">
        <v>78005709</v>
      </c>
      <c r="C200">
        <v>78007449</v>
      </c>
      <c r="D200">
        <v>73593363</v>
      </c>
      <c r="E200">
        <v>1</v>
      </c>
      <c r="F200">
        <v>1</v>
      </c>
      <c r="G200">
        <v>1</v>
      </c>
      <c r="H200">
        <v>2</v>
      </c>
      <c r="I200" t="s">
        <v>346</v>
      </c>
      <c r="J200" t="s">
        <v>347</v>
      </c>
      <c r="K200" t="s">
        <v>348</v>
      </c>
      <c r="L200">
        <v>1368</v>
      </c>
      <c r="N200">
        <v>1011</v>
      </c>
      <c r="O200" t="s">
        <v>332</v>
      </c>
      <c r="P200" t="s">
        <v>332</v>
      </c>
      <c r="Q200">
        <v>1</v>
      </c>
      <c r="W200">
        <v>0</v>
      </c>
      <c r="X200">
        <v>639918019</v>
      </c>
      <c r="Y200">
        <f t="shared" si="86"/>
        <v>0.02</v>
      </c>
      <c r="AA200">
        <v>0</v>
      </c>
      <c r="AB200">
        <v>1626.29</v>
      </c>
      <c r="AC200">
        <v>1090.46</v>
      </c>
      <c r="AD200">
        <v>0</v>
      </c>
      <c r="AE200">
        <v>0</v>
      </c>
      <c r="AF200">
        <v>1626.29</v>
      </c>
      <c r="AG200">
        <v>1090.46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0.02</v>
      </c>
      <c r="AU200" t="s">
        <v>3</v>
      </c>
      <c r="AV200">
        <v>1</v>
      </c>
      <c r="AW200">
        <v>2</v>
      </c>
      <c r="AX200">
        <v>78007467</v>
      </c>
      <c r="AY200">
        <v>1</v>
      </c>
      <c r="AZ200">
        <v>0</v>
      </c>
      <c r="BA200">
        <v>196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32.525799999999997</v>
      </c>
      <c r="BL200">
        <v>21.809200000000001</v>
      </c>
      <c r="BM200">
        <v>0</v>
      </c>
      <c r="BN200">
        <v>0</v>
      </c>
      <c r="BO200">
        <v>0.02</v>
      </c>
      <c r="BP200">
        <v>1</v>
      </c>
      <c r="BQ200">
        <v>0</v>
      </c>
      <c r="BR200">
        <v>32.525799999999997</v>
      </c>
      <c r="BS200">
        <v>21.809200000000001</v>
      </c>
      <c r="BT200">
        <v>0</v>
      </c>
      <c r="BU200">
        <v>0</v>
      </c>
      <c r="BV200">
        <v>0.02</v>
      </c>
      <c r="BW200">
        <v>1</v>
      </c>
      <c r="CV200">
        <v>0</v>
      </c>
      <c r="CW200">
        <f>ROUND(Y200*Source!I268*DO200,7)</f>
        <v>1.34</v>
      </c>
      <c r="CX200">
        <f>ROUND(Y200*Source!I268,7)</f>
        <v>1.34</v>
      </c>
      <c r="CY200">
        <f t="shared" si="97"/>
        <v>1626.29</v>
      </c>
      <c r="CZ200">
        <f t="shared" si="98"/>
        <v>1626.29</v>
      </c>
      <c r="DA200">
        <f t="shared" si="99"/>
        <v>1</v>
      </c>
      <c r="DB200">
        <f t="shared" si="87"/>
        <v>32.53</v>
      </c>
      <c r="DC200">
        <f t="shared" si="88"/>
        <v>21.81</v>
      </c>
      <c r="DD200" t="s">
        <v>3</v>
      </c>
      <c r="DE200" t="s">
        <v>3</v>
      </c>
      <c r="DF200">
        <f t="shared" si="96"/>
        <v>0</v>
      </c>
      <c r="DG200">
        <f>ROUND(ROUND(AF200,2)*CX200,2)</f>
        <v>2179.23</v>
      </c>
      <c r="DH200">
        <f t="shared" si="94"/>
        <v>1461.22</v>
      </c>
      <c r="DI200">
        <f t="shared" si="95"/>
        <v>0</v>
      </c>
      <c r="DJ200">
        <f t="shared" si="100"/>
        <v>3640.45</v>
      </c>
      <c r="DK200">
        <v>1</v>
      </c>
      <c r="DL200" t="s">
        <v>349</v>
      </c>
      <c r="DM200">
        <v>6</v>
      </c>
      <c r="DN200" t="s">
        <v>326</v>
      </c>
      <c r="DO200">
        <v>1</v>
      </c>
    </row>
    <row r="201" spans="1:119" x14ac:dyDescent="0.25">
      <c r="A201">
        <f>ROW(Source!A268)</f>
        <v>268</v>
      </c>
      <c r="B201">
        <v>78005709</v>
      </c>
      <c r="C201">
        <v>78007449</v>
      </c>
      <c r="D201">
        <v>73593634</v>
      </c>
      <c r="E201">
        <v>1</v>
      </c>
      <c r="F201">
        <v>1</v>
      </c>
      <c r="G201">
        <v>1</v>
      </c>
      <c r="H201">
        <v>2</v>
      </c>
      <c r="I201" t="s">
        <v>350</v>
      </c>
      <c r="J201" t="s">
        <v>351</v>
      </c>
      <c r="K201" t="s">
        <v>352</v>
      </c>
      <c r="L201">
        <v>1368</v>
      </c>
      <c r="N201">
        <v>1011</v>
      </c>
      <c r="O201" t="s">
        <v>332</v>
      </c>
      <c r="P201" t="s">
        <v>332</v>
      </c>
      <c r="Q201">
        <v>1</v>
      </c>
      <c r="W201">
        <v>0</v>
      </c>
      <c r="X201">
        <v>141249792</v>
      </c>
      <c r="Y201">
        <f t="shared" si="86"/>
        <v>0.94</v>
      </c>
      <c r="AA201">
        <v>0</v>
      </c>
      <c r="AB201">
        <v>1867.88</v>
      </c>
      <c r="AC201">
        <v>932.95</v>
      </c>
      <c r="AD201">
        <v>0</v>
      </c>
      <c r="AE201">
        <v>0</v>
      </c>
      <c r="AF201">
        <v>1459.28</v>
      </c>
      <c r="AG201">
        <v>932.95</v>
      </c>
      <c r="AH201">
        <v>0</v>
      </c>
      <c r="AI201">
        <v>1</v>
      </c>
      <c r="AJ201">
        <v>1.28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0.94</v>
      </c>
      <c r="AU201" t="s">
        <v>3</v>
      </c>
      <c r="AV201">
        <v>1</v>
      </c>
      <c r="AW201">
        <v>2</v>
      </c>
      <c r="AX201">
        <v>78007468</v>
      </c>
      <c r="AY201">
        <v>1</v>
      </c>
      <c r="AZ201">
        <v>0</v>
      </c>
      <c r="BA201">
        <v>197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1371.7231999999999</v>
      </c>
      <c r="BL201">
        <v>876.97299999999996</v>
      </c>
      <c r="BM201">
        <v>0</v>
      </c>
      <c r="BN201">
        <v>0</v>
      </c>
      <c r="BO201">
        <v>0.94</v>
      </c>
      <c r="BP201">
        <v>1</v>
      </c>
      <c r="BQ201">
        <v>0</v>
      </c>
      <c r="BR201">
        <v>1371.7231999999999</v>
      </c>
      <c r="BS201">
        <v>876.97299999999996</v>
      </c>
      <c r="BT201">
        <v>0</v>
      </c>
      <c r="BU201">
        <v>0</v>
      </c>
      <c r="BV201">
        <v>0.94</v>
      </c>
      <c r="BW201">
        <v>1</v>
      </c>
      <c r="CV201">
        <v>0</v>
      </c>
      <c r="CW201">
        <f>ROUND(Y201*Source!I268*DO201,7)</f>
        <v>62.98</v>
      </c>
      <c r="CX201">
        <f>ROUND(Y201*Source!I268,7)</f>
        <v>62.98</v>
      </c>
      <c r="CY201">
        <f t="shared" si="97"/>
        <v>1867.88</v>
      </c>
      <c r="CZ201">
        <f t="shared" si="98"/>
        <v>1459.28</v>
      </c>
      <c r="DA201">
        <f t="shared" si="99"/>
        <v>1.28</v>
      </c>
      <c r="DB201">
        <f t="shared" si="87"/>
        <v>1371.72</v>
      </c>
      <c r="DC201">
        <f t="shared" si="88"/>
        <v>876.97</v>
      </c>
      <c r="DD201" t="s">
        <v>3</v>
      </c>
      <c r="DE201" t="s">
        <v>3</v>
      </c>
      <c r="DF201">
        <f t="shared" si="96"/>
        <v>0</v>
      </c>
      <c r="DG201">
        <f>ROUND(ROUND(AF201*AJ201,2)*CX201,2)</f>
        <v>117639.08</v>
      </c>
      <c r="DH201">
        <f t="shared" si="94"/>
        <v>58757.19</v>
      </c>
      <c r="DI201">
        <f t="shared" si="95"/>
        <v>0</v>
      </c>
      <c r="DJ201">
        <f t="shared" si="100"/>
        <v>176396.27000000002</v>
      </c>
      <c r="DK201">
        <v>0</v>
      </c>
      <c r="DL201" t="s">
        <v>333</v>
      </c>
      <c r="DM201">
        <v>5</v>
      </c>
      <c r="DN201" t="s">
        <v>326</v>
      </c>
      <c r="DO201">
        <v>1</v>
      </c>
    </row>
    <row r="202" spans="1:119" x14ac:dyDescent="0.25">
      <c r="A202">
        <f>ROW(Source!A268)</f>
        <v>268</v>
      </c>
      <c r="B202">
        <v>78005709</v>
      </c>
      <c r="C202">
        <v>78007449</v>
      </c>
      <c r="D202">
        <v>73594008</v>
      </c>
      <c r="E202">
        <v>1</v>
      </c>
      <c r="F202">
        <v>1</v>
      </c>
      <c r="G202">
        <v>1</v>
      </c>
      <c r="H202">
        <v>2</v>
      </c>
      <c r="I202" t="s">
        <v>353</v>
      </c>
      <c r="J202" t="s">
        <v>354</v>
      </c>
      <c r="K202" t="s">
        <v>355</v>
      </c>
      <c r="L202">
        <v>1368</v>
      </c>
      <c r="N202">
        <v>1011</v>
      </c>
      <c r="O202" t="s">
        <v>332</v>
      </c>
      <c r="P202" t="s">
        <v>332</v>
      </c>
      <c r="Q202">
        <v>1</v>
      </c>
      <c r="W202">
        <v>0</v>
      </c>
      <c r="X202">
        <v>-1570822698</v>
      </c>
      <c r="Y202">
        <f t="shared" si="86"/>
        <v>0.34</v>
      </c>
      <c r="AA202">
        <v>0</v>
      </c>
      <c r="AB202">
        <v>1103.3499999999999</v>
      </c>
      <c r="AC202">
        <v>932.95</v>
      </c>
      <c r="AD202">
        <v>0</v>
      </c>
      <c r="AE202">
        <v>0</v>
      </c>
      <c r="AF202">
        <v>994.01</v>
      </c>
      <c r="AG202">
        <v>932.95</v>
      </c>
      <c r="AH202">
        <v>0</v>
      </c>
      <c r="AI202">
        <v>1</v>
      </c>
      <c r="AJ202">
        <v>1.1100000000000001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0.34</v>
      </c>
      <c r="AU202" t="s">
        <v>3</v>
      </c>
      <c r="AV202">
        <v>1</v>
      </c>
      <c r="AW202">
        <v>2</v>
      </c>
      <c r="AX202">
        <v>78007469</v>
      </c>
      <c r="AY202">
        <v>1</v>
      </c>
      <c r="AZ202">
        <v>0</v>
      </c>
      <c r="BA202">
        <v>198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337.96340000000004</v>
      </c>
      <c r="BL202">
        <v>317.20300000000003</v>
      </c>
      <c r="BM202">
        <v>0</v>
      </c>
      <c r="BN202">
        <v>0</v>
      </c>
      <c r="BO202">
        <v>0.34</v>
      </c>
      <c r="BP202">
        <v>1</v>
      </c>
      <c r="BQ202">
        <v>0</v>
      </c>
      <c r="BR202">
        <v>337.96340000000004</v>
      </c>
      <c r="BS202">
        <v>317.20300000000003</v>
      </c>
      <c r="BT202">
        <v>0</v>
      </c>
      <c r="BU202">
        <v>0</v>
      </c>
      <c r="BV202">
        <v>0.34</v>
      </c>
      <c r="BW202">
        <v>1</v>
      </c>
      <c r="CV202">
        <v>0</v>
      </c>
      <c r="CW202">
        <f>ROUND(Y202*Source!I268*DO202,7)</f>
        <v>22.78</v>
      </c>
      <c r="CX202">
        <f>ROUND(Y202*Source!I268,7)</f>
        <v>22.78</v>
      </c>
      <c r="CY202">
        <f t="shared" si="97"/>
        <v>1103.3499999999999</v>
      </c>
      <c r="CZ202">
        <f t="shared" si="98"/>
        <v>994.01</v>
      </c>
      <c r="DA202">
        <f t="shared" si="99"/>
        <v>1.1100000000000001</v>
      </c>
      <c r="DB202">
        <f t="shared" si="87"/>
        <v>337.96</v>
      </c>
      <c r="DC202">
        <f t="shared" si="88"/>
        <v>317.2</v>
      </c>
      <c r="DD202" t="s">
        <v>3</v>
      </c>
      <c r="DE202" t="s">
        <v>3</v>
      </c>
      <c r="DF202">
        <f t="shared" si="96"/>
        <v>0</v>
      </c>
      <c r="DG202">
        <f>ROUND(ROUND(AF202*AJ202,2)*CX202,2)</f>
        <v>25134.31</v>
      </c>
      <c r="DH202">
        <f t="shared" si="94"/>
        <v>21252.6</v>
      </c>
      <c r="DI202">
        <f t="shared" si="95"/>
        <v>0</v>
      </c>
      <c r="DJ202">
        <f t="shared" si="100"/>
        <v>46386.91</v>
      </c>
      <c r="DK202">
        <v>0</v>
      </c>
      <c r="DL202" t="s">
        <v>333</v>
      </c>
      <c r="DM202">
        <v>5</v>
      </c>
      <c r="DN202" t="s">
        <v>326</v>
      </c>
      <c r="DO202">
        <v>1</v>
      </c>
    </row>
    <row r="203" spans="1:119" x14ac:dyDescent="0.25">
      <c r="A203">
        <f>ROW(Source!A268)</f>
        <v>268</v>
      </c>
      <c r="B203">
        <v>78005709</v>
      </c>
      <c r="C203">
        <v>78007449</v>
      </c>
      <c r="D203">
        <v>73594228</v>
      </c>
      <c r="E203">
        <v>1</v>
      </c>
      <c r="F203">
        <v>1</v>
      </c>
      <c r="G203">
        <v>1</v>
      </c>
      <c r="H203">
        <v>2</v>
      </c>
      <c r="I203" t="s">
        <v>356</v>
      </c>
      <c r="J203" t="s">
        <v>357</v>
      </c>
      <c r="K203" t="s">
        <v>358</v>
      </c>
      <c r="L203">
        <v>1368</v>
      </c>
      <c r="N203">
        <v>1011</v>
      </c>
      <c r="O203" t="s">
        <v>332</v>
      </c>
      <c r="P203" t="s">
        <v>332</v>
      </c>
      <c r="Q203">
        <v>1</v>
      </c>
      <c r="W203">
        <v>0</v>
      </c>
      <c r="X203">
        <v>370140324</v>
      </c>
      <c r="Y203">
        <f t="shared" si="86"/>
        <v>0.16</v>
      </c>
      <c r="AA203">
        <v>0</v>
      </c>
      <c r="AB203">
        <v>1455.91</v>
      </c>
      <c r="AC203">
        <v>811.79</v>
      </c>
      <c r="AD203">
        <v>0</v>
      </c>
      <c r="AE203">
        <v>0</v>
      </c>
      <c r="AF203">
        <v>1455.91</v>
      </c>
      <c r="AG203">
        <v>811.79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0.16</v>
      </c>
      <c r="AU203" t="s">
        <v>3</v>
      </c>
      <c r="AV203">
        <v>1</v>
      </c>
      <c r="AW203">
        <v>2</v>
      </c>
      <c r="AX203">
        <v>78007470</v>
      </c>
      <c r="AY203">
        <v>1</v>
      </c>
      <c r="AZ203">
        <v>0</v>
      </c>
      <c r="BA203">
        <v>199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232.94560000000001</v>
      </c>
      <c r="BL203">
        <v>129.88640000000001</v>
      </c>
      <c r="BM203">
        <v>0</v>
      </c>
      <c r="BN203">
        <v>0</v>
      </c>
      <c r="BO203">
        <v>0.16</v>
      </c>
      <c r="BP203">
        <v>1</v>
      </c>
      <c r="BQ203">
        <v>0</v>
      </c>
      <c r="BR203">
        <v>232.94560000000001</v>
      </c>
      <c r="BS203">
        <v>129.88640000000001</v>
      </c>
      <c r="BT203">
        <v>0</v>
      </c>
      <c r="BU203">
        <v>0</v>
      </c>
      <c r="BV203">
        <v>0.16</v>
      </c>
      <c r="BW203">
        <v>1</v>
      </c>
      <c r="CV203">
        <v>0</v>
      </c>
      <c r="CW203">
        <f>ROUND(Y203*Source!I268*DO203,7)</f>
        <v>10.72</v>
      </c>
      <c r="CX203">
        <f>ROUND(Y203*Source!I268,7)</f>
        <v>10.72</v>
      </c>
      <c r="CY203">
        <f t="shared" si="97"/>
        <v>1455.91</v>
      </c>
      <c r="CZ203">
        <f t="shared" si="98"/>
        <v>1455.91</v>
      </c>
      <c r="DA203">
        <f t="shared" si="99"/>
        <v>1</v>
      </c>
      <c r="DB203">
        <f t="shared" si="87"/>
        <v>232.95</v>
      </c>
      <c r="DC203">
        <f t="shared" si="88"/>
        <v>129.88999999999999</v>
      </c>
      <c r="DD203" t="s">
        <v>3</v>
      </c>
      <c r="DE203" t="s">
        <v>3</v>
      </c>
      <c r="DF203">
        <f t="shared" si="96"/>
        <v>0</v>
      </c>
      <c r="DG203">
        <f>ROUND(ROUND(AF203,2)*CX203,2)</f>
        <v>15607.36</v>
      </c>
      <c r="DH203">
        <f t="shared" si="94"/>
        <v>8702.39</v>
      </c>
      <c r="DI203">
        <f t="shared" si="95"/>
        <v>0</v>
      </c>
      <c r="DJ203">
        <f t="shared" si="100"/>
        <v>24309.75</v>
      </c>
      <c r="DK203">
        <v>1</v>
      </c>
      <c r="DL203" t="s">
        <v>359</v>
      </c>
      <c r="DM203">
        <v>4</v>
      </c>
      <c r="DN203" t="s">
        <v>326</v>
      </c>
      <c r="DO203">
        <v>1</v>
      </c>
    </row>
    <row r="204" spans="1:119" x14ac:dyDescent="0.25">
      <c r="A204">
        <f>ROW(Source!A268)</f>
        <v>268</v>
      </c>
      <c r="B204">
        <v>78005709</v>
      </c>
      <c r="C204">
        <v>78007449</v>
      </c>
      <c r="D204">
        <v>73594497</v>
      </c>
      <c r="E204">
        <v>1</v>
      </c>
      <c r="F204">
        <v>1</v>
      </c>
      <c r="G204">
        <v>1</v>
      </c>
      <c r="H204">
        <v>2</v>
      </c>
      <c r="I204" t="s">
        <v>360</v>
      </c>
      <c r="J204" t="s">
        <v>361</v>
      </c>
      <c r="K204" t="s">
        <v>362</v>
      </c>
      <c r="L204">
        <v>1368</v>
      </c>
      <c r="N204">
        <v>1011</v>
      </c>
      <c r="O204" t="s">
        <v>332</v>
      </c>
      <c r="P204" t="s">
        <v>332</v>
      </c>
      <c r="Q204">
        <v>1</v>
      </c>
      <c r="W204">
        <v>0</v>
      </c>
      <c r="X204">
        <v>-814683080</v>
      </c>
      <c r="Y204">
        <f t="shared" si="86"/>
        <v>0.11</v>
      </c>
      <c r="AA204">
        <v>0</v>
      </c>
      <c r="AB204">
        <v>1383.42</v>
      </c>
      <c r="AC204">
        <v>1090.46</v>
      </c>
      <c r="AD204">
        <v>0</v>
      </c>
      <c r="AE204">
        <v>0</v>
      </c>
      <c r="AF204">
        <v>1002.48</v>
      </c>
      <c r="AG204">
        <v>1090.46</v>
      </c>
      <c r="AH204">
        <v>0</v>
      </c>
      <c r="AI204">
        <v>1</v>
      </c>
      <c r="AJ204">
        <v>1.38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0.11</v>
      </c>
      <c r="AU204" t="s">
        <v>3</v>
      </c>
      <c r="AV204">
        <v>1</v>
      </c>
      <c r="AW204">
        <v>2</v>
      </c>
      <c r="AX204">
        <v>78007471</v>
      </c>
      <c r="AY204">
        <v>1</v>
      </c>
      <c r="AZ204">
        <v>0</v>
      </c>
      <c r="BA204">
        <v>200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110.2728</v>
      </c>
      <c r="BL204">
        <v>119.95060000000001</v>
      </c>
      <c r="BM204">
        <v>0</v>
      </c>
      <c r="BN204">
        <v>0</v>
      </c>
      <c r="BO204">
        <v>0.11</v>
      </c>
      <c r="BP204">
        <v>1</v>
      </c>
      <c r="BQ204">
        <v>0</v>
      </c>
      <c r="BR204">
        <v>110.2728</v>
      </c>
      <c r="BS204">
        <v>119.95060000000001</v>
      </c>
      <c r="BT204">
        <v>0</v>
      </c>
      <c r="BU204">
        <v>0</v>
      </c>
      <c r="BV204">
        <v>0.11</v>
      </c>
      <c r="BW204">
        <v>1</v>
      </c>
      <c r="CV204">
        <v>0</v>
      </c>
      <c r="CW204">
        <f>ROUND(Y204*Source!I268*DO204,7)</f>
        <v>7.37</v>
      </c>
      <c r="CX204">
        <f>ROUND(Y204*Source!I268,7)</f>
        <v>7.37</v>
      </c>
      <c r="CY204">
        <f t="shared" si="97"/>
        <v>1383.42</v>
      </c>
      <c r="CZ204">
        <f t="shared" si="98"/>
        <v>1002.48</v>
      </c>
      <c r="DA204">
        <f t="shared" si="99"/>
        <v>1.38</v>
      </c>
      <c r="DB204">
        <f t="shared" si="87"/>
        <v>110.27</v>
      </c>
      <c r="DC204">
        <f t="shared" si="88"/>
        <v>119.95</v>
      </c>
      <c r="DD204" t="s">
        <v>3</v>
      </c>
      <c r="DE204" t="s">
        <v>3</v>
      </c>
      <c r="DF204">
        <f t="shared" si="96"/>
        <v>0</v>
      </c>
      <c r="DG204">
        <f>ROUND(ROUND(AF204*AJ204,2)*CX204,2)</f>
        <v>10195.81</v>
      </c>
      <c r="DH204">
        <f t="shared" si="94"/>
        <v>8036.69</v>
      </c>
      <c r="DI204">
        <f t="shared" si="95"/>
        <v>0</v>
      </c>
      <c r="DJ204">
        <f t="shared" si="100"/>
        <v>18232.5</v>
      </c>
      <c r="DK204">
        <v>0</v>
      </c>
      <c r="DL204" t="s">
        <v>349</v>
      </c>
      <c r="DM204">
        <v>6</v>
      </c>
      <c r="DN204" t="s">
        <v>326</v>
      </c>
      <c r="DO204">
        <v>1</v>
      </c>
    </row>
    <row r="205" spans="1:119" x14ac:dyDescent="0.25">
      <c r="A205">
        <f>ROW(Source!A268)</f>
        <v>268</v>
      </c>
      <c r="B205">
        <v>78005709</v>
      </c>
      <c r="C205">
        <v>78007449</v>
      </c>
      <c r="D205">
        <v>73594612</v>
      </c>
      <c r="E205">
        <v>1</v>
      </c>
      <c r="F205">
        <v>1</v>
      </c>
      <c r="G205">
        <v>1</v>
      </c>
      <c r="H205">
        <v>2</v>
      </c>
      <c r="I205" t="s">
        <v>363</v>
      </c>
      <c r="J205" t="s">
        <v>364</v>
      </c>
      <c r="K205" t="s">
        <v>365</v>
      </c>
      <c r="L205">
        <v>1368</v>
      </c>
      <c r="N205">
        <v>1011</v>
      </c>
      <c r="O205" t="s">
        <v>332</v>
      </c>
      <c r="P205" t="s">
        <v>332</v>
      </c>
      <c r="Q205">
        <v>1</v>
      </c>
      <c r="W205">
        <v>0</v>
      </c>
      <c r="X205">
        <v>-1839460643</v>
      </c>
      <c r="Y205">
        <f t="shared" si="86"/>
        <v>0.16</v>
      </c>
      <c r="AA205">
        <v>0</v>
      </c>
      <c r="AB205">
        <v>49.03</v>
      </c>
      <c r="AC205">
        <v>0</v>
      </c>
      <c r="AD205">
        <v>0</v>
      </c>
      <c r="AE205">
        <v>0</v>
      </c>
      <c r="AF205">
        <v>49.03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0.16</v>
      </c>
      <c r="AU205" t="s">
        <v>3</v>
      </c>
      <c r="AV205">
        <v>1</v>
      </c>
      <c r="AW205">
        <v>2</v>
      </c>
      <c r="AX205">
        <v>78007472</v>
      </c>
      <c r="AY205">
        <v>1</v>
      </c>
      <c r="AZ205">
        <v>0</v>
      </c>
      <c r="BA205">
        <v>201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7.8448000000000002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7.8448000000000002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f>ROUND(Y205*Source!I268*DO205,7)</f>
        <v>0</v>
      </c>
      <c r="CX205">
        <f>ROUND(Y205*Source!I268,7)</f>
        <v>10.72</v>
      </c>
      <c r="CY205">
        <f t="shared" si="97"/>
        <v>49.03</v>
      </c>
      <c r="CZ205">
        <f t="shared" si="98"/>
        <v>49.03</v>
      </c>
      <c r="DA205">
        <f t="shared" si="99"/>
        <v>1</v>
      </c>
      <c r="DB205">
        <f t="shared" si="87"/>
        <v>7.84</v>
      </c>
      <c r="DC205">
        <f t="shared" si="88"/>
        <v>0</v>
      </c>
      <c r="DD205" t="s">
        <v>3</v>
      </c>
      <c r="DE205" t="s">
        <v>3</v>
      </c>
      <c r="DF205">
        <f t="shared" si="96"/>
        <v>0</v>
      </c>
      <c r="DG205">
        <f t="shared" ref="DG205:DG211" si="101">ROUND(ROUND(AF205,2)*CX205,2)</f>
        <v>525.6</v>
      </c>
      <c r="DH205">
        <f t="shared" si="94"/>
        <v>0</v>
      </c>
      <c r="DI205">
        <f t="shared" si="95"/>
        <v>0</v>
      </c>
      <c r="DJ205">
        <f t="shared" si="100"/>
        <v>525.6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ROW(Source!A268)</f>
        <v>268</v>
      </c>
      <c r="B206">
        <v>78005709</v>
      </c>
      <c r="C206">
        <v>78007449</v>
      </c>
      <c r="D206">
        <v>73658977</v>
      </c>
      <c r="E206">
        <v>1</v>
      </c>
      <c r="F206">
        <v>1</v>
      </c>
      <c r="G206">
        <v>1</v>
      </c>
      <c r="H206">
        <v>3</v>
      </c>
      <c r="I206" t="s">
        <v>366</v>
      </c>
      <c r="J206" t="s">
        <v>367</v>
      </c>
      <c r="K206" t="s">
        <v>368</v>
      </c>
      <c r="L206">
        <v>1346</v>
      </c>
      <c r="N206">
        <v>1009</v>
      </c>
      <c r="O206" t="s">
        <v>125</v>
      </c>
      <c r="P206" t="s">
        <v>125</v>
      </c>
      <c r="Q206">
        <v>1</v>
      </c>
      <c r="W206">
        <v>0</v>
      </c>
      <c r="X206">
        <v>-1967798455</v>
      </c>
      <c r="Y206">
        <f t="shared" si="86"/>
        <v>7.6380000000000003E-2</v>
      </c>
      <c r="AA206">
        <v>794.26</v>
      </c>
      <c r="AB206">
        <v>0</v>
      </c>
      <c r="AC206">
        <v>0</v>
      </c>
      <c r="AD206">
        <v>0</v>
      </c>
      <c r="AE206">
        <v>496.41</v>
      </c>
      <c r="AF206">
        <v>0</v>
      </c>
      <c r="AG206">
        <v>0</v>
      </c>
      <c r="AH206">
        <v>0</v>
      </c>
      <c r="AI206">
        <v>1.6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7.6380000000000003E-2</v>
      </c>
      <c r="AU206" t="s">
        <v>3</v>
      </c>
      <c r="AV206">
        <v>0</v>
      </c>
      <c r="AW206">
        <v>2</v>
      </c>
      <c r="AX206">
        <v>78007473</v>
      </c>
      <c r="AY206">
        <v>1</v>
      </c>
      <c r="AZ206">
        <v>0</v>
      </c>
      <c r="BA206">
        <v>202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37.915795800000005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37.915795800000005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ROUND(Y206*Source!I268,7)</f>
        <v>5.1174600000000003</v>
      </c>
      <c r="CY206">
        <f>AA206</f>
        <v>794.26</v>
      </c>
      <c r="CZ206">
        <f>AE206</f>
        <v>496.41</v>
      </c>
      <c r="DA206">
        <f>AI206</f>
        <v>1.6</v>
      </c>
      <c r="DB206">
        <f t="shared" si="87"/>
        <v>37.92</v>
      </c>
      <c r="DC206">
        <f t="shared" si="88"/>
        <v>0</v>
      </c>
      <c r="DD206" t="s">
        <v>3</v>
      </c>
      <c r="DE206" t="s">
        <v>3</v>
      </c>
      <c r="DF206">
        <f>ROUND(ROUND(AE206*AI206,2)*CX206,2)</f>
        <v>4064.59</v>
      </c>
      <c r="DG206">
        <f t="shared" si="101"/>
        <v>0</v>
      </c>
      <c r="DH206">
        <f t="shared" si="94"/>
        <v>0</v>
      </c>
      <c r="DI206">
        <f t="shared" si="95"/>
        <v>0</v>
      </c>
      <c r="DJ206">
        <f>DF206</f>
        <v>4064.59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ROW(Source!A268)</f>
        <v>268</v>
      </c>
      <c r="B207">
        <v>78005709</v>
      </c>
      <c r="C207">
        <v>78007449</v>
      </c>
      <c r="D207">
        <v>73659184</v>
      </c>
      <c r="E207">
        <v>1</v>
      </c>
      <c r="F207">
        <v>1</v>
      </c>
      <c r="G207">
        <v>1</v>
      </c>
      <c r="H207">
        <v>3</v>
      </c>
      <c r="I207" t="s">
        <v>369</v>
      </c>
      <c r="J207" t="s">
        <v>370</v>
      </c>
      <c r="K207" t="s">
        <v>371</v>
      </c>
      <c r="L207">
        <v>1348</v>
      </c>
      <c r="N207">
        <v>1009</v>
      </c>
      <c r="O207" t="s">
        <v>119</v>
      </c>
      <c r="P207" t="s">
        <v>119</v>
      </c>
      <c r="Q207">
        <v>1000</v>
      </c>
      <c r="W207">
        <v>0</v>
      </c>
      <c r="X207">
        <v>92720555</v>
      </c>
      <c r="Y207">
        <f t="shared" si="86"/>
        <v>1.6800000000000001E-3</v>
      </c>
      <c r="AA207">
        <v>43019.42</v>
      </c>
      <c r="AB207">
        <v>0</v>
      </c>
      <c r="AC207">
        <v>0</v>
      </c>
      <c r="AD207">
        <v>0</v>
      </c>
      <c r="AE207">
        <v>30083.51</v>
      </c>
      <c r="AF207">
        <v>0</v>
      </c>
      <c r="AG207">
        <v>0</v>
      </c>
      <c r="AH207">
        <v>0</v>
      </c>
      <c r="AI207">
        <v>1.43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1.6800000000000001E-3</v>
      </c>
      <c r="AU207" t="s">
        <v>3</v>
      </c>
      <c r="AV207">
        <v>0</v>
      </c>
      <c r="AW207">
        <v>2</v>
      </c>
      <c r="AX207">
        <v>78007474</v>
      </c>
      <c r="AY207">
        <v>1</v>
      </c>
      <c r="AZ207">
        <v>0</v>
      </c>
      <c r="BA207">
        <v>203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50.5402968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50.5402968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ROUND(Y207*Source!I268,7)</f>
        <v>0.11255999999999999</v>
      </c>
      <c r="CY207">
        <f>AA207</f>
        <v>43019.42</v>
      </c>
      <c r="CZ207">
        <f>AE207</f>
        <v>30083.51</v>
      </c>
      <c r="DA207">
        <f>AI207</f>
        <v>1.43</v>
      </c>
      <c r="DB207">
        <f t="shared" si="87"/>
        <v>50.54</v>
      </c>
      <c r="DC207">
        <f t="shared" si="88"/>
        <v>0</v>
      </c>
      <c r="DD207" t="s">
        <v>3</v>
      </c>
      <c r="DE207" t="s">
        <v>3</v>
      </c>
      <c r="DF207">
        <f>ROUND(ROUND(AE207*AI207,2)*CX207,2)</f>
        <v>4842.2700000000004</v>
      </c>
      <c r="DG207">
        <f t="shared" si="101"/>
        <v>0</v>
      </c>
      <c r="DH207">
        <f t="shared" si="94"/>
        <v>0</v>
      </c>
      <c r="DI207">
        <f t="shared" si="95"/>
        <v>0</v>
      </c>
      <c r="DJ207">
        <f>DF207</f>
        <v>4842.2700000000004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ROW(Source!A268)</f>
        <v>268</v>
      </c>
      <c r="B208">
        <v>78005709</v>
      </c>
      <c r="C208">
        <v>78007449</v>
      </c>
      <c r="D208">
        <v>73659477</v>
      </c>
      <c r="E208">
        <v>1</v>
      </c>
      <c r="F208">
        <v>1</v>
      </c>
      <c r="G208">
        <v>1</v>
      </c>
      <c r="H208">
        <v>3</v>
      </c>
      <c r="I208" t="s">
        <v>117</v>
      </c>
      <c r="J208" t="s">
        <v>120</v>
      </c>
      <c r="K208" t="s">
        <v>118</v>
      </c>
      <c r="L208">
        <v>1348</v>
      </c>
      <c r="N208">
        <v>1009</v>
      </c>
      <c r="O208" t="s">
        <v>119</v>
      </c>
      <c r="P208" t="s">
        <v>119</v>
      </c>
      <c r="Q208">
        <v>1000</v>
      </c>
      <c r="W208">
        <v>0</v>
      </c>
      <c r="X208">
        <v>-1591594887</v>
      </c>
      <c r="Y208">
        <f t="shared" si="86"/>
        <v>0.13200000000000001</v>
      </c>
      <c r="AA208">
        <v>14152.79</v>
      </c>
      <c r="AB208">
        <v>0</v>
      </c>
      <c r="AC208">
        <v>0</v>
      </c>
      <c r="AD208">
        <v>0</v>
      </c>
      <c r="AE208">
        <v>16456.73</v>
      </c>
      <c r="AF208">
        <v>0</v>
      </c>
      <c r="AG208">
        <v>0</v>
      </c>
      <c r="AH208">
        <v>0</v>
      </c>
      <c r="AI208">
        <v>0.86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3</v>
      </c>
      <c r="AT208">
        <v>0.13200000000000001</v>
      </c>
      <c r="AU208" t="s">
        <v>3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ROUND(Y208*Source!I268,7)</f>
        <v>8.8439999999999994</v>
      </c>
      <c r="CY208">
        <f>AA208</f>
        <v>14152.79</v>
      </c>
      <c r="CZ208">
        <f>AE208</f>
        <v>16456.73</v>
      </c>
      <c r="DA208">
        <f>AI208</f>
        <v>0.86</v>
      </c>
      <c r="DB208">
        <f t="shared" si="87"/>
        <v>2172.29</v>
      </c>
      <c r="DC208">
        <f t="shared" si="88"/>
        <v>0</v>
      </c>
      <c r="DD208" t="s">
        <v>3</v>
      </c>
      <c r="DE208" t="s">
        <v>3</v>
      </c>
      <c r="DF208">
        <f>ROUND(ROUND(AE208*AI208,2)*CX208,2)</f>
        <v>125167.27</v>
      </c>
      <c r="DG208">
        <f t="shared" si="101"/>
        <v>0</v>
      </c>
      <c r="DH208">
        <f t="shared" si="94"/>
        <v>0</v>
      </c>
      <c r="DI208">
        <f t="shared" si="95"/>
        <v>0</v>
      </c>
      <c r="DJ208">
        <f>DF208</f>
        <v>125167.27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ROW(Source!A268)</f>
        <v>268</v>
      </c>
      <c r="B209">
        <v>78005709</v>
      </c>
      <c r="C209">
        <v>78007449</v>
      </c>
      <c r="D209">
        <v>73659489</v>
      </c>
      <c r="E209">
        <v>1</v>
      </c>
      <c r="F209">
        <v>1</v>
      </c>
      <c r="G209">
        <v>1</v>
      </c>
      <c r="H209">
        <v>3</v>
      </c>
      <c r="I209" t="s">
        <v>123</v>
      </c>
      <c r="J209" t="s">
        <v>126</v>
      </c>
      <c r="K209" t="s">
        <v>124</v>
      </c>
      <c r="L209">
        <v>1346</v>
      </c>
      <c r="N209">
        <v>1009</v>
      </c>
      <c r="O209" t="s">
        <v>125</v>
      </c>
      <c r="P209" t="s">
        <v>125</v>
      </c>
      <c r="Q209">
        <v>1</v>
      </c>
      <c r="W209">
        <v>0</v>
      </c>
      <c r="X209">
        <v>-715723481</v>
      </c>
      <c r="Y209">
        <f t="shared" si="86"/>
        <v>6.58</v>
      </c>
      <c r="AA209">
        <v>736.86</v>
      </c>
      <c r="AB209">
        <v>0</v>
      </c>
      <c r="AC209">
        <v>0</v>
      </c>
      <c r="AD209">
        <v>0</v>
      </c>
      <c r="AE209">
        <v>695.15</v>
      </c>
      <c r="AF209">
        <v>0</v>
      </c>
      <c r="AG209">
        <v>0</v>
      </c>
      <c r="AH209">
        <v>0</v>
      </c>
      <c r="AI209">
        <v>1.06</v>
      </c>
      <c r="AJ209">
        <v>1</v>
      </c>
      <c r="AK209">
        <v>1</v>
      </c>
      <c r="AL209">
        <v>1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6.58</v>
      </c>
      <c r="AU209" t="s">
        <v>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ROUND(Y209*Source!I268,7)</f>
        <v>440.86</v>
      </c>
      <c r="CY209">
        <f>AA209</f>
        <v>736.86</v>
      </c>
      <c r="CZ209">
        <f>AE209</f>
        <v>695.15</v>
      </c>
      <c r="DA209">
        <f>AI209</f>
        <v>1.06</v>
      </c>
      <c r="DB209">
        <f t="shared" si="87"/>
        <v>4574.09</v>
      </c>
      <c r="DC209">
        <f t="shared" si="88"/>
        <v>0</v>
      </c>
      <c r="DD209" t="s">
        <v>3</v>
      </c>
      <c r="DE209" t="s">
        <v>3</v>
      </c>
      <c r="DF209">
        <f>ROUND(ROUND(AE209*AI209,2)*CX209,2)</f>
        <v>324852.09999999998</v>
      </c>
      <c r="DG209">
        <f t="shared" si="101"/>
        <v>0</v>
      </c>
      <c r="DH209">
        <f t="shared" si="94"/>
        <v>0</v>
      </c>
      <c r="DI209">
        <f t="shared" si="95"/>
        <v>0</v>
      </c>
      <c r="DJ209">
        <f>DF209</f>
        <v>324852.09999999998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5">
      <c r="A210">
        <f>ROW(Source!A268)</f>
        <v>268</v>
      </c>
      <c r="B210">
        <v>78005709</v>
      </c>
      <c r="C210">
        <v>78007449</v>
      </c>
      <c r="D210">
        <v>73661014</v>
      </c>
      <c r="E210">
        <v>1</v>
      </c>
      <c r="F210">
        <v>1</v>
      </c>
      <c r="G210">
        <v>1</v>
      </c>
      <c r="H210">
        <v>3</v>
      </c>
      <c r="I210" t="s">
        <v>372</v>
      </c>
      <c r="J210" t="s">
        <v>373</v>
      </c>
      <c r="K210" t="s">
        <v>374</v>
      </c>
      <c r="L210">
        <v>1339</v>
      </c>
      <c r="N210">
        <v>1007</v>
      </c>
      <c r="O210" t="s">
        <v>375</v>
      </c>
      <c r="P210" t="s">
        <v>375</v>
      </c>
      <c r="Q210">
        <v>1</v>
      </c>
      <c r="W210">
        <v>0</v>
      </c>
      <c r="X210">
        <v>1964556667</v>
      </c>
      <c r="Y210">
        <f t="shared" si="86"/>
        <v>2.16</v>
      </c>
      <c r="AA210">
        <v>31.78</v>
      </c>
      <c r="AB210">
        <v>0</v>
      </c>
      <c r="AC210">
        <v>0</v>
      </c>
      <c r="AD210">
        <v>0</v>
      </c>
      <c r="AE210">
        <v>35.71</v>
      </c>
      <c r="AF210">
        <v>0</v>
      </c>
      <c r="AG210">
        <v>0</v>
      </c>
      <c r="AH210">
        <v>0</v>
      </c>
      <c r="AI210">
        <v>0.89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2.16</v>
      </c>
      <c r="AU210" t="s">
        <v>3</v>
      </c>
      <c r="AV210">
        <v>0</v>
      </c>
      <c r="AW210">
        <v>2</v>
      </c>
      <c r="AX210">
        <v>78007477</v>
      </c>
      <c r="AY210">
        <v>1</v>
      </c>
      <c r="AZ210">
        <v>0</v>
      </c>
      <c r="BA210">
        <v>206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77.133600000000001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77.133600000000001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v>0</v>
      </c>
      <c r="CX210">
        <f>ROUND(Y210*Source!I268,7)</f>
        <v>144.72</v>
      </c>
      <c r="CY210">
        <f>AA210</f>
        <v>31.78</v>
      </c>
      <c r="CZ210">
        <f>AE210</f>
        <v>35.71</v>
      </c>
      <c r="DA210">
        <f>AI210</f>
        <v>0.89</v>
      </c>
      <c r="DB210">
        <f t="shared" si="87"/>
        <v>77.13</v>
      </c>
      <c r="DC210">
        <f t="shared" si="88"/>
        <v>0</v>
      </c>
      <c r="DD210" t="s">
        <v>3</v>
      </c>
      <c r="DE210" t="s">
        <v>3</v>
      </c>
      <c r="DF210">
        <f>ROUND(ROUND(AE210*AI210,2)*CX210,2)</f>
        <v>4599.2</v>
      </c>
      <c r="DG210">
        <f t="shared" si="101"/>
        <v>0</v>
      </c>
      <c r="DH210">
        <f t="shared" si="94"/>
        <v>0</v>
      </c>
      <c r="DI210">
        <f t="shared" si="95"/>
        <v>0</v>
      </c>
      <c r="DJ210">
        <f>DF210</f>
        <v>4599.2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ROW(Source!A272)</f>
        <v>272</v>
      </c>
      <c r="B211">
        <v>78005709</v>
      </c>
      <c r="C211">
        <v>78007481</v>
      </c>
      <c r="D211">
        <v>73586692</v>
      </c>
      <c r="E211">
        <v>117</v>
      </c>
      <c r="F211">
        <v>1</v>
      </c>
      <c r="G211">
        <v>1</v>
      </c>
      <c r="H211">
        <v>1</v>
      </c>
      <c r="I211" t="s">
        <v>376</v>
      </c>
      <c r="J211" t="s">
        <v>3</v>
      </c>
      <c r="K211" t="s">
        <v>377</v>
      </c>
      <c r="L211">
        <v>1191</v>
      </c>
      <c r="N211">
        <v>1013</v>
      </c>
      <c r="O211" t="s">
        <v>326</v>
      </c>
      <c r="P211" t="s">
        <v>326</v>
      </c>
      <c r="Q211">
        <v>1</v>
      </c>
      <c r="W211">
        <v>0</v>
      </c>
      <c r="X211">
        <v>1733635447</v>
      </c>
      <c r="Y211">
        <f>(AT211*ROUND((0.2+1),7))</f>
        <v>1.08</v>
      </c>
      <c r="AA211">
        <v>0</v>
      </c>
      <c r="AB211">
        <v>0</v>
      </c>
      <c r="AC211">
        <v>0</v>
      </c>
      <c r="AD211">
        <v>775.44</v>
      </c>
      <c r="AE211">
        <v>0</v>
      </c>
      <c r="AF211">
        <v>0</v>
      </c>
      <c r="AG211">
        <v>0</v>
      </c>
      <c r="AH211">
        <v>775.44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0.9</v>
      </c>
      <c r="AU211" t="s">
        <v>24</v>
      </c>
      <c r="AV211">
        <v>1</v>
      </c>
      <c r="AW211">
        <v>2</v>
      </c>
      <c r="AX211">
        <v>78007486</v>
      </c>
      <c r="AY211">
        <v>1</v>
      </c>
      <c r="AZ211">
        <v>0</v>
      </c>
      <c r="BA211">
        <v>207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697.89600000000007</v>
      </c>
      <c r="BN211">
        <v>0.9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837.47520000000009</v>
      </c>
      <c r="BU211">
        <v>1.08</v>
      </c>
      <c r="BV211">
        <v>0</v>
      </c>
      <c r="BW211">
        <v>1</v>
      </c>
      <c r="CU211">
        <f>ROUND(AT211*Source!I272*AH211*AL211,2)</f>
        <v>6978.96</v>
      </c>
      <c r="CV211">
        <f>ROUND(Y211*Source!I272,7)</f>
        <v>10.8</v>
      </c>
      <c r="CW211">
        <v>0</v>
      </c>
      <c r="CX211">
        <f>ROUND(Y211*Source!I272,7)</f>
        <v>10.8</v>
      </c>
      <c r="CY211">
        <f>AD211</f>
        <v>775.44</v>
      </c>
      <c r="CZ211">
        <f>AH211</f>
        <v>775.44</v>
      </c>
      <c r="DA211">
        <f>AL211</f>
        <v>1</v>
      </c>
      <c r="DB211">
        <f>ROUND((ROUND(AT211*CZ211,2)*ROUND((0.2+1),7)),6)</f>
        <v>837.48</v>
      </c>
      <c r="DC211">
        <f>ROUND((ROUND(AT211*AG211,2)*ROUND((0.2+1),7)),6)</f>
        <v>0</v>
      </c>
      <c r="DD211" t="s">
        <v>3</v>
      </c>
      <c r="DE211" t="s">
        <v>3</v>
      </c>
      <c r="DF211">
        <f>ROUND(ROUND(AE211,2)*CX211,2)</f>
        <v>0</v>
      </c>
      <c r="DG211">
        <f t="shared" si="101"/>
        <v>0</v>
      </c>
      <c r="DH211">
        <f t="shared" si="94"/>
        <v>0</v>
      </c>
      <c r="DI211">
        <f t="shared" si="95"/>
        <v>8374.75</v>
      </c>
      <c r="DJ211">
        <f>DI211</f>
        <v>8374.75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ROW(Source!A272)</f>
        <v>272</v>
      </c>
      <c r="B212">
        <v>78005709</v>
      </c>
      <c r="C212">
        <v>78007481</v>
      </c>
      <c r="D212">
        <v>73594426</v>
      </c>
      <c r="E212">
        <v>1</v>
      </c>
      <c r="F212">
        <v>1</v>
      </c>
      <c r="G212">
        <v>1</v>
      </c>
      <c r="H212">
        <v>2</v>
      </c>
      <c r="I212" t="s">
        <v>378</v>
      </c>
      <c r="J212" t="s">
        <v>379</v>
      </c>
      <c r="K212" t="s">
        <v>380</v>
      </c>
      <c r="L212">
        <v>1368</v>
      </c>
      <c r="N212">
        <v>1011</v>
      </c>
      <c r="O212" t="s">
        <v>332</v>
      </c>
      <c r="P212" t="s">
        <v>332</v>
      </c>
      <c r="Q212">
        <v>1</v>
      </c>
      <c r="W212">
        <v>0</v>
      </c>
      <c r="X212">
        <v>-1737699040</v>
      </c>
      <c r="Y212">
        <f>(AT212*ROUND((0.2+1),7))</f>
        <v>0.97199999999999998</v>
      </c>
      <c r="AA212">
        <v>0</v>
      </c>
      <c r="AB212">
        <v>75.650000000000006</v>
      </c>
      <c r="AC212">
        <v>0</v>
      </c>
      <c r="AD212">
        <v>0</v>
      </c>
      <c r="AE212">
        <v>0</v>
      </c>
      <c r="AF212">
        <v>50.77</v>
      </c>
      <c r="AG212">
        <v>0</v>
      </c>
      <c r="AH212">
        <v>0</v>
      </c>
      <c r="AI212">
        <v>1</v>
      </c>
      <c r="AJ212">
        <v>1.49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0.81</v>
      </c>
      <c r="AU212" t="s">
        <v>24</v>
      </c>
      <c r="AV212">
        <v>1</v>
      </c>
      <c r="AW212">
        <v>2</v>
      </c>
      <c r="AX212">
        <v>78007487</v>
      </c>
      <c r="AY212">
        <v>1</v>
      </c>
      <c r="AZ212">
        <v>0</v>
      </c>
      <c r="BA212">
        <v>208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41.123700000000007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49.348440000000004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f>ROUND(Y212*Source!I272*DO212,7)</f>
        <v>0</v>
      </c>
      <c r="CX212">
        <f>ROUND(Y212*Source!I272,7)</f>
        <v>9.7200000000000006</v>
      </c>
      <c r="CY212">
        <f>AB212</f>
        <v>75.650000000000006</v>
      </c>
      <c r="CZ212">
        <f>AF212</f>
        <v>50.77</v>
      </c>
      <c r="DA212">
        <f>AJ212</f>
        <v>1.49</v>
      </c>
      <c r="DB212">
        <f>ROUND((ROUND(AT212*CZ212,2)*ROUND((0.2+1),7)),6)</f>
        <v>49.344000000000001</v>
      </c>
      <c r="DC212">
        <f>ROUND((ROUND(AT212*AG212,2)*ROUND((0.2+1),7)),6)</f>
        <v>0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735.32</v>
      </c>
      <c r="DH212">
        <f t="shared" si="94"/>
        <v>0</v>
      </c>
      <c r="DI212">
        <f t="shared" si="95"/>
        <v>0</v>
      </c>
      <c r="DJ212">
        <f>DG212+DH212</f>
        <v>735.32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ROW(Source!A272)</f>
        <v>272</v>
      </c>
      <c r="B213">
        <v>78005709</v>
      </c>
      <c r="C213">
        <v>78007481</v>
      </c>
      <c r="D213">
        <v>73658998</v>
      </c>
      <c r="E213">
        <v>1</v>
      </c>
      <c r="F213">
        <v>1</v>
      </c>
      <c r="G213">
        <v>1</v>
      </c>
      <c r="H213">
        <v>3</v>
      </c>
      <c r="I213" t="s">
        <v>381</v>
      </c>
      <c r="J213" t="s">
        <v>382</v>
      </c>
      <c r="K213" t="s">
        <v>383</v>
      </c>
      <c r="L213">
        <v>1346</v>
      </c>
      <c r="N213">
        <v>1009</v>
      </c>
      <c r="O213" t="s">
        <v>125</v>
      </c>
      <c r="P213" t="s">
        <v>125</v>
      </c>
      <c r="Q213">
        <v>1</v>
      </c>
      <c r="W213">
        <v>0</v>
      </c>
      <c r="X213">
        <v>1359853592</v>
      </c>
      <c r="Y213">
        <f>AT213</f>
        <v>3.0000000000000001E-3</v>
      </c>
      <c r="AA213">
        <v>853.44</v>
      </c>
      <c r="AB213">
        <v>0</v>
      </c>
      <c r="AC213">
        <v>0</v>
      </c>
      <c r="AD213">
        <v>0</v>
      </c>
      <c r="AE213">
        <v>596.80999999999995</v>
      </c>
      <c r="AF213">
        <v>0</v>
      </c>
      <c r="AG213">
        <v>0</v>
      </c>
      <c r="AH213">
        <v>0</v>
      </c>
      <c r="AI213">
        <v>1.43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3.0000000000000001E-3</v>
      </c>
      <c r="AU213" t="s">
        <v>3</v>
      </c>
      <c r="AV213">
        <v>0</v>
      </c>
      <c r="AW213">
        <v>2</v>
      </c>
      <c r="AX213">
        <v>78007488</v>
      </c>
      <c r="AY213">
        <v>1</v>
      </c>
      <c r="AZ213">
        <v>0</v>
      </c>
      <c r="BA213">
        <v>209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1.79043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1.79043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ROUND(Y213*Source!I272,7)</f>
        <v>0.03</v>
      </c>
      <c r="CY213">
        <f>AA213</f>
        <v>853.44</v>
      </c>
      <c r="CZ213">
        <f>AE213</f>
        <v>596.80999999999995</v>
      </c>
      <c r="DA213">
        <f>AI213</f>
        <v>1.43</v>
      </c>
      <c r="DB213">
        <f>ROUND(ROUND(AT213*CZ213,2),6)</f>
        <v>1.79</v>
      </c>
      <c r="DC213">
        <f>ROUND(ROUND(AT213*AG213,2),6)</f>
        <v>0</v>
      </c>
      <c r="DD213" t="s">
        <v>3</v>
      </c>
      <c r="DE213" t="s">
        <v>3</v>
      </c>
      <c r="DF213">
        <f>ROUND(ROUND(AE213*AI213,2)*CX213,2)</f>
        <v>25.6</v>
      </c>
      <c r="DG213">
        <f t="shared" ref="DG213:DG220" si="102">ROUND(ROUND(AF213,2)*CX213,2)</f>
        <v>0</v>
      </c>
      <c r="DH213">
        <f t="shared" si="94"/>
        <v>0</v>
      </c>
      <c r="DI213">
        <f t="shared" si="95"/>
        <v>0</v>
      </c>
      <c r="DJ213">
        <f>DF213</f>
        <v>25.6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ROW(Source!A272)</f>
        <v>272</v>
      </c>
      <c r="B214">
        <v>78005709</v>
      </c>
      <c r="C214">
        <v>78007481</v>
      </c>
      <c r="D214">
        <v>73663674</v>
      </c>
      <c r="E214">
        <v>1</v>
      </c>
      <c r="F214">
        <v>1</v>
      </c>
      <c r="G214">
        <v>1</v>
      </c>
      <c r="H214">
        <v>3</v>
      </c>
      <c r="I214" t="s">
        <v>384</v>
      </c>
      <c r="J214" t="s">
        <v>385</v>
      </c>
      <c r="K214" t="s">
        <v>386</v>
      </c>
      <c r="L214">
        <v>1346</v>
      </c>
      <c r="N214">
        <v>1009</v>
      </c>
      <c r="O214" t="s">
        <v>125</v>
      </c>
      <c r="P214" t="s">
        <v>125</v>
      </c>
      <c r="Q214">
        <v>1</v>
      </c>
      <c r="W214">
        <v>0</v>
      </c>
      <c r="X214">
        <v>-373327139</v>
      </c>
      <c r="Y214">
        <f>AT214</f>
        <v>5.0000000000000001E-4</v>
      </c>
      <c r="AA214">
        <v>86.41</v>
      </c>
      <c r="AB214">
        <v>0</v>
      </c>
      <c r="AC214">
        <v>0</v>
      </c>
      <c r="AD214">
        <v>0</v>
      </c>
      <c r="AE214">
        <v>56.11</v>
      </c>
      <c r="AF214">
        <v>0</v>
      </c>
      <c r="AG214">
        <v>0</v>
      </c>
      <c r="AH214">
        <v>0</v>
      </c>
      <c r="AI214">
        <v>1.54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5.0000000000000001E-4</v>
      </c>
      <c r="AU214" t="s">
        <v>3</v>
      </c>
      <c r="AV214">
        <v>0</v>
      </c>
      <c r="AW214">
        <v>2</v>
      </c>
      <c r="AX214">
        <v>78007489</v>
      </c>
      <c r="AY214">
        <v>1</v>
      </c>
      <c r="AZ214">
        <v>0</v>
      </c>
      <c r="BA214">
        <v>210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2.8055E-2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2.8055E-2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ROUND(Y214*Source!I272,7)</f>
        <v>5.0000000000000001E-3</v>
      </c>
      <c r="CY214">
        <f>AA214</f>
        <v>86.41</v>
      </c>
      <c r="CZ214">
        <f>AE214</f>
        <v>56.11</v>
      </c>
      <c r="DA214">
        <f>AI214</f>
        <v>1.54</v>
      </c>
      <c r="DB214">
        <f>ROUND(ROUND(AT214*CZ214,2),6)</f>
        <v>0.03</v>
      </c>
      <c r="DC214">
        <f>ROUND(ROUND(AT214*AG214,2),6)</f>
        <v>0</v>
      </c>
      <c r="DD214" t="s">
        <v>3</v>
      </c>
      <c r="DE214" t="s">
        <v>3</v>
      </c>
      <c r="DF214">
        <f>ROUND(ROUND(AE214*AI214,2)*CX214,2)</f>
        <v>0.43</v>
      </c>
      <c r="DG214">
        <f t="shared" si="102"/>
        <v>0</v>
      </c>
      <c r="DH214">
        <f t="shared" si="94"/>
        <v>0</v>
      </c>
      <c r="DI214">
        <f t="shared" si="95"/>
        <v>0</v>
      </c>
      <c r="DJ214">
        <f>DF214</f>
        <v>0.43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ROW(Source!A273)</f>
        <v>273</v>
      </c>
      <c r="B215">
        <v>78005709</v>
      </c>
      <c r="C215">
        <v>78007490</v>
      </c>
      <c r="D215">
        <v>73586704</v>
      </c>
      <c r="E215">
        <v>117</v>
      </c>
      <c r="F215">
        <v>1</v>
      </c>
      <c r="G215">
        <v>1</v>
      </c>
      <c r="H215">
        <v>1</v>
      </c>
      <c r="I215" t="s">
        <v>339</v>
      </c>
      <c r="J215" t="s">
        <v>3</v>
      </c>
      <c r="K215" t="s">
        <v>340</v>
      </c>
      <c r="L215">
        <v>1191</v>
      </c>
      <c r="N215">
        <v>1013</v>
      </c>
      <c r="O215" t="s">
        <v>326</v>
      </c>
      <c r="P215" t="s">
        <v>326</v>
      </c>
      <c r="Q215">
        <v>1</v>
      </c>
      <c r="W215">
        <v>0</v>
      </c>
      <c r="X215">
        <v>888410196</v>
      </c>
      <c r="Y215">
        <f>(AT215*ROUND((0.2+1),7))</f>
        <v>0.12</v>
      </c>
      <c r="AA215">
        <v>0</v>
      </c>
      <c r="AB215">
        <v>0</v>
      </c>
      <c r="AC215">
        <v>0</v>
      </c>
      <c r="AD215">
        <v>811.79</v>
      </c>
      <c r="AE215">
        <v>0</v>
      </c>
      <c r="AF215">
        <v>0</v>
      </c>
      <c r="AG215">
        <v>0</v>
      </c>
      <c r="AH215">
        <v>811.79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</v>
      </c>
      <c r="AU215" t="s">
        <v>24</v>
      </c>
      <c r="AV215">
        <v>1</v>
      </c>
      <c r="AW215">
        <v>2</v>
      </c>
      <c r="AX215">
        <v>78007495</v>
      </c>
      <c r="AY215">
        <v>1</v>
      </c>
      <c r="AZ215">
        <v>0</v>
      </c>
      <c r="BA215">
        <v>211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81.179000000000002</v>
      </c>
      <c r="BN215">
        <v>0.1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97.414799999999985</v>
      </c>
      <c r="BU215">
        <v>0.12</v>
      </c>
      <c r="BV215">
        <v>0</v>
      </c>
      <c r="BW215">
        <v>1</v>
      </c>
      <c r="CU215">
        <f>ROUND(AT215*Source!I273*AH215*AL215,2)</f>
        <v>81.180000000000007</v>
      </c>
      <c r="CV215">
        <f>ROUND(Y215*Source!I273,7)</f>
        <v>0.12</v>
      </c>
      <c r="CW215">
        <v>0</v>
      </c>
      <c r="CX215">
        <f>ROUND(Y215*Source!I273,7)</f>
        <v>0.12</v>
      </c>
      <c r="CY215">
        <f>AD215</f>
        <v>811.79</v>
      </c>
      <c r="CZ215">
        <f>AH215</f>
        <v>811.79</v>
      </c>
      <c r="DA215">
        <f>AL215</f>
        <v>1</v>
      </c>
      <c r="DB215">
        <f>ROUND((ROUND(AT215*CZ215,2)*ROUND((0.2+1),7)),6)</f>
        <v>97.415999999999997</v>
      </c>
      <c r="DC215">
        <f>ROUND((ROUND(AT215*AG215,2)*ROUND((0.2+1),7)),6)</f>
        <v>0</v>
      </c>
      <c r="DD215" t="s">
        <v>3</v>
      </c>
      <c r="DE215" t="s">
        <v>3</v>
      </c>
      <c r="DF215">
        <f>ROUND(ROUND(AE215,2)*CX215,2)</f>
        <v>0</v>
      </c>
      <c r="DG215">
        <f t="shared" si="102"/>
        <v>0</v>
      </c>
      <c r="DH215">
        <f t="shared" si="94"/>
        <v>0</v>
      </c>
      <c r="DI215">
        <f t="shared" si="95"/>
        <v>97.41</v>
      </c>
      <c r="DJ215">
        <f>DI215</f>
        <v>97.41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ROW(Source!A273)</f>
        <v>273</v>
      </c>
      <c r="B216">
        <v>78005709</v>
      </c>
      <c r="C216">
        <v>78007490</v>
      </c>
      <c r="D216">
        <v>73662190</v>
      </c>
      <c r="E216">
        <v>1</v>
      </c>
      <c r="F216">
        <v>1</v>
      </c>
      <c r="G216">
        <v>1</v>
      </c>
      <c r="H216">
        <v>3</v>
      </c>
      <c r="I216" t="s">
        <v>148</v>
      </c>
      <c r="J216" t="s">
        <v>150</v>
      </c>
      <c r="K216" t="s">
        <v>149</v>
      </c>
      <c r="L216">
        <v>1371</v>
      </c>
      <c r="N216">
        <v>1013</v>
      </c>
      <c r="O216" t="s">
        <v>103</v>
      </c>
      <c r="P216" t="s">
        <v>105</v>
      </c>
      <c r="Q216">
        <v>1</v>
      </c>
      <c r="W216">
        <v>0</v>
      </c>
      <c r="X216">
        <v>-1706756297</v>
      </c>
      <c r="Y216">
        <f>AT216</f>
        <v>3.0769999999999999E-2</v>
      </c>
      <c r="AA216">
        <v>248.59</v>
      </c>
      <c r="AB216">
        <v>0</v>
      </c>
      <c r="AC216">
        <v>0</v>
      </c>
      <c r="AD216">
        <v>0</v>
      </c>
      <c r="AE216">
        <v>241.35</v>
      </c>
      <c r="AF216">
        <v>0</v>
      </c>
      <c r="AG216">
        <v>0</v>
      </c>
      <c r="AH216">
        <v>0</v>
      </c>
      <c r="AI216">
        <v>1.03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3.0769999999999999E-2</v>
      </c>
      <c r="AU216" t="s">
        <v>3</v>
      </c>
      <c r="AV216">
        <v>0</v>
      </c>
      <c r="AW216">
        <v>2</v>
      </c>
      <c r="AX216">
        <v>78007496</v>
      </c>
      <c r="AY216">
        <v>1</v>
      </c>
      <c r="AZ216">
        <v>0</v>
      </c>
      <c r="BA216">
        <v>212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7.4263394999999992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7.4263394999999992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ROUND(Y216*Source!I273,7)</f>
        <v>3.0769999999999999E-2</v>
      </c>
      <c r="CY216">
        <f>AA216</f>
        <v>248.59</v>
      </c>
      <c r="CZ216">
        <f>AE216</f>
        <v>241.35</v>
      </c>
      <c r="DA216">
        <f>AI216</f>
        <v>1.03</v>
      </c>
      <c r="DB216">
        <f>ROUND(ROUND(AT216*CZ216,2),6)</f>
        <v>7.43</v>
      </c>
      <c r="DC216">
        <f>ROUND(ROUND(AT216*AG216,2),6)</f>
        <v>0</v>
      </c>
      <c r="DD216" t="s">
        <v>3</v>
      </c>
      <c r="DE216" t="s">
        <v>3</v>
      </c>
      <c r="DF216">
        <f>ROUND(ROUND(AE216*AI216,2)*CX216,2)</f>
        <v>7.65</v>
      </c>
      <c r="DG216">
        <f t="shared" si="102"/>
        <v>0</v>
      </c>
      <c r="DH216">
        <f t="shared" si="94"/>
        <v>0</v>
      </c>
      <c r="DI216">
        <f t="shared" si="95"/>
        <v>0</v>
      </c>
      <c r="DJ216">
        <f>DF216</f>
        <v>7.65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ROW(Source!A273)</f>
        <v>273</v>
      </c>
      <c r="B217">
        <v>78005709</v>
      </c>
      <c r="C217">
        <v>78007490</v>
      </c>
      <c r="D217">
        <v>73662190</v>
      </c>
      <c r="E217">
        <v>1</v>
      </c>
      <c r="F217">
        <v>1</v>
      </c>
      <c r="G217">
        <v>1</v>
      </c>
      <c r="H217">
        <v>3</v>
      </c>
      <c r="I217" t="s">
        <v>148</v>
      </c>
      <c r="J217" t="s">
        <v>150</v>
      </c>
      <c r="K217" t="s">
        <v>149</v>
      </c>
      <c r="L217">
        <v>1371</v>
      </c>
      <c r="N217">
        <v>1013</v>
      </c>
      <c r="O217" t="s">
        <v>103</v>
      </c>
      <c r="P217" t="s">
        <v>105</v>
      </c>
      <c r="Q217">
        <v>1</v>
      </c>
      <c r="W217">
        <v>0</v>
      </c>
      <c r="X217">
        <v>-1706756297</v>
      </c>
      <c r="Y217">
        <f>AT217</f>
        <v>-3.0769999999999999E-2</v>
      </c>
      <c r="AA217">
        <v>248.59</v>
      </c>
      <c r="AB217">
        <v>0</v>
      </c>
      <c r="AC217">
        <v>0</v>
      </c>
      <c r="AD217">
        <v>0</v>
      </c>
      <c r="AE217">
        <v>241.35</v>
      </c>
      <c r="AF217">
        <v>0</v>
      </c>
      <c r="AG217">
        <v>0</v>
      </c>
      <c r="AH217">
        <v>0</v>
      </c>
      <c r="AI217">
        <v>1.03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 t="s">
        <v>3</v>
      </c>
      <c r="AT217">
        <v>-3.0769999999999999E-2</v>
      </c>
      <c r="AU217" t="s">
        <v>3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ROUND(Y217*Source!I273,7)</f>
        <v>-3.0769999999999999E-2</v>
      </c>
      <c r="CY217">
        <f>AA217</f>
        <v>248.59</v>
      </c>
      <c r="CZ217">
        <f>AE217</f>
        <v>241.35</v>
      </c>
      <c r="DA217">
        <f>AI217</f>
        <v>1.03</v>
      </c>
      <c r="DB217">
        <f>ROUND(ROUND(AT217*CZ217,2),6)</f>
        <v>-7.43</v>
      </c>
      <c r="DC217">
        <f>ROUND(ROUND(AT217*AG217,2),6)</f>
        <v>0</v>
      </c>
      <c r="DD217" t="s">
        <v>3</v>
      </c>
      <c r="DE217" t="s">
        <v>3</v>
      </c>
      <c r="DF217">
        <f>ROUND(ROUND(AE217*AI217,2)*CX217,2)</f>
        <v>-7.65</v>
      </c>
      <c r="DG217">
        <f t="shared" si="102"/>
        <v>0</v>
      </c>
      <c r="DH217">
        <f t="shared" si="94"/>
        <v>0</v>
      </c>
      <c r="DI217">
        <f t="shared" si="95"/>
        <v>0</v>
      </c>
      <c r="DJ217">
        <f>DF217</f>
        <v>-7.65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ROW(Source!A273)</f>
        <v>273</v>
      </c>
      <c r="B218">
        <v>78005709</v>
      </c>
      <c r="C218">
        <v>78007490</v>
      </c>
      <c r="D218">
        <v>73592708</v>
      </c>
      <c r="E218">
        <v>117</v>
      </c>
      <c r="F218">
        <v>1</v>
      </c>
      <c r="G218">
        <v>1</v>
      </c>
      <c r="H218">
        <v>3</v>
      </c>
      <c r="I218" t="s">
        <v>151</v>
      </c>
      <c r="J218" t="s">
        <v>3</v>
      </c>
      <c r="K218" t="s">
        <v>152</v>
      </c>
      <c r="L218">
        <v>3277935</v>
      </c>
      <c r="N218">
        <v>1013</v>
      </c>
      <c r="O218" t="s">
        <v>153</v>
      </c>
      <c r="P218" t="s">
        <v>153</v>
      </c>
      <c r="Q218">
        <v>1</v>
      </c>
      <c r="W218">
        <v>0</v>
      </c>
      <c r="X218">
        <v>274903907</v>
      </c>
      <c r="Y218">
        <f>AT218</f>
        <v>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 t="s">
        <v>3</v>
      </c>
      <c r="AT218">
        <v>2</v>
      </c>
      <c r="AU218" t="s">
        <v>3</v>
      </c>
      <c r="AV218">
        <v>0</v>
      </c>
      <c r="AW218">
        <v>2</v>
      </c>
      <c r="AX218">
        <v>78007497</v>
      </c>
      <c r="AY218">
        <v>1</v>
      </c>
      <c r="AZ218">
        <v>0</v>
      </c>
      <c r="BA218">
        <v>213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ROUND(Y218*Source!I273,7)</f>
        <v>2</v>
      </c>
      <c r="CY218">
        <f>AA218</f>
        <v>0</v>
      </c>
      <c r="CZ218">
        <f>AE218</f>
        <v>0</v>
      </c>
      <c r="DA218">
        <f>AI218</f>
        <v>1</v>
      </c>
      <c r="DB218">
        <f>ROUND(ROUND(AT218*CZ218,2),6)</f>
        <v>0</v>
      </c>
      <c r="DC218">
        <f>ROUND(ROUND(AT218*AG218,2),6)</f>
        <v>0</v>
      </c>
      <c r="DD218" t="s">
        <v>3</v>
      </c>
      <c r="DE218" t="s">
        <v>3</v>
      </c>
      <c r="DF218">
        <f t="shared" ref="DF218:DF234" si="103">ROUND(ROUND(AE218,2)*CX218,2)</f>
        <v>0</v>
      </c>
      <c r="DG218">
        <f t="shared" si="102"/>
        <v>0</v>
      </c>
      <c r="DH218">
        <f t="shared" si="94"/>
        <v>0</v>
      </c>
      <c r="DI218">
        <f t="shared" si="95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ROW(Source!A312)</f>
        <v>312</v>
      </c>
      <c r="B219">
        <v>78005709</v>
      </c>
      <c r="C219">
        <v>78007501</v>
      </c>
      <c r="D219">
        <v>73586704</v>
      </c>
      <c r="E219">
        <v>117</v>
      </c>
      <c r="F219">
        <v>1</v>
      </c>
      <c r="G219">
        <v>1</v>
      </c>
      <c r="H219">
        <v>1</v>
      </c>
      <c r="I219" t="s">
        <v>339</v>
      </c>
      <c r="J219" t="s">
        <v>3</v>
      </c>
      <c r="K219" t="s">
        <v>340</v>
      </c>
      <c r="L219">
        <v>1191</v>
      </c>
      <c r="N219">
        <v>1013</v>
      </c>
      <c r="O219" t="s">
        <v>326</v>
      </c>
      <c r="P219" t="s">
        <v>326</v>
      </c>
      <c r="Q219">
        <v>1</v>
      </c>
      <c r="W219">
        <v>0</v>
      </c>
      <c r="X219">
        <v>888410196</v>
      </c>
      <c r="Y219">
        <f t="shared" ref="Y219:Y225" si="104">(AT219*ROUND((0.2+1),7))</f>
        <v>0.72</v>
      </c>
      <c r="AA219">
        <v>0</v>
      </c>
      <c r="AB219">
        <v>0</v>
      </c>
      <c r="AC219">
        <v>0</v>
      </c>
      <c r="AD219">
        <v>811.79</v>
      </c>
      <c r="AE219">
        <v>0</v>
      </c>
      <c r="AF219">
        <v>0</v>
      </c>
      <c r="AG219">
        <v>0</v>
      </c>
      <c r="AH219">
        <v>811.79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0.6</v>
      </c>
      <c r="AU219" t="s">
        <v>24</v>
      </c>
      <c r="AV219">
        <v>1</v>
      </c>
      <c r="AW219">
        <v>2</v>
      </c>
      <c r="AX219">
        <v>78007506</v>
      </c>
      <c r="AY219">
        <v>1</v>
      </c>
      <c r="AZ219">
        <v>0</v>
      </c>
      <c r="BA219">
        <v>214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487.07399999999996</v>
      </c>
      <c r="BN219">
        <v>0.6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584.48879999999997</v>
      </c>
      <c r="BU219">
        <v>0.72</v>
      </c>
      <c r="BV219">
        <v>0</v>
      </c>
      <c r="BW219">
        <v>1</v>
      </c>
      <c r="CU219">
        <f>ROUND(AT219*Source!I312*AH219*AL219,2)</f>
        <v>487.07</v>
      </c>
      <c r="CV219">
        <f>ROUND(Y219*Source!I312,7)</f>
        <v>0.72</v>
      </c>
      <c r="CW219">
        <v>0</v>
      </c>
      <c r="CX219">
        <f>ROUND(Y219*Source!I312,7)</f>
        <v>0.72</v>
      </c>
      <c r="CY219">
        <f>AD219</f>
        <v>811.79</v>
      </c>
      <c r="CZ219">
        <f>AH219</f>
        <v>811.79</v>
      </c>
      <c r="DA219">
        <f>AL219</f>
        <v>1</v>
      </c>
      <c r="DB219">
        <f t="shared" ref="DB219:DB225" si="105">ROUND((ROUND(AT219*CZ219,2)*ROUND((0.2+1),7)),6)</f>
        <v>584.48400000000004</v>
      </c>
      <c r="DC219">
        <f t="shared" ref="DC219:DC225" si="106">ROUND((ROUND(AT219*AG219,2)*ROUND((0.2+1),7)),6)</f>
        <v>0</v>
      </c>
      <c r="DD219" t="s">
        <v>3</v>
      </c>
      <c r="DE219" t="s">
        <v>3</v>
      </c>
      <c r="DF219">
        <f t="shared" si="103"/>
        <v>0</v>
      </c>
      <c r="DG219">
        <f t="shared" si="102"/>
        <v>0</v>
      </c>
      <c r="DH219">
        <f t="shared" si="94"/>
        <v>0</v>
      </c>
      <c r="DI219">
        <f t="shared" si="95"/>
        <v>584.49</v>
      </c>
      <c r="DJ219">
        <f>DI219</f>
        <v>584.49</v>
      </c>
      <c r="DK219">
        <v>1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ROW(Source!A312)</f>
        <v>312</v>
      </c>
      <c r="B220">
        <v>78005709</v>
      </c>
      <c r="C220">
        <v>78007501</v>
      </c>
      <c r="D220">
        <v>73586874</v>
      </c>
      <c r="E220">
        <v>117</v>
      </c>
      <c r="F220">
        <v>1</v>
      </c>
      <c r="G220">
        <v>1</v>
      </c>
      <c r="H220">
        <v>1</v>
      </c>
      <c r="I220" t="s">
        <v>327</v>
      </c>
      <c r="J220" t="s">
        <v>3</v>
      </c>
      <c r="K220" t="s">
        <v>328</v>
      </c>
      <c r="L220">
        <v>1191</v>
      </c>
      <c r="N220">
        <v>1013</v>
      </c>
      <c r="O220" t="s">
        <v>326</v>
      </c>
      <c r="P220" t="s">
        <v>326</v>
      </c>
      <c r="Q220">
        <v>1</v>
      </c>
      <c r="W220">
        <v>0</v>
      </c>
      <c r="X220">
        <v>-1417349443</v>
      </c>
      <c r="Y220">
        <f t="shared" si="104"/>
        <v>2.1360000000000001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1.78</v>
      </c>
      <c r="AU220" t="s">
        <v>24</v>
      </c>
      <c r="AV220">
        <v>2</v>
      </c>
      <c r="AW220">
        <v>2</v>
      </c>
      <c r="AX220">
        <v>78007507</v>
      </c>
      <c r="AY220">
        <v>1</v>
      </c>
      <c r="AZ220">
        <v>0</v>
      </c>
      <c r="BA220">
        <v>215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ROUND(Y220*Source!I312,7)</f>
        <v>2.1360000000000001</v>
      </c>
      <c r="CY220">
        <f>AD220</f>
        <v>0</v>
      </c>
      <c r="CZ220">
        <f>AH220</f>
        <v>0</v>
      </c>
      <c r="DA220">
        <f>AL220</f>
        <v>1</v>
      </c>
      <c r="DB220">
        <f t="shared" si="105"/>
        <v>0</v>
      </c>
      <c r="DC220">
        <f t="shared" si="106"/>
        <v>0</v>
      </c>
      <c r="DD220" t="s">
        <v>3</v>
      </c>
      <c r="DE220" t="s">
        <v>3</v>
      </c>
      <c r="DF220">
        <f t="shared" si="103"/>
        <v>0</v>
      </c>
      <c r="DG220">
        <f t="shared" si="102"/>
        <v>0</v>
      </c>
      <c r="DH220">
        <f t="shared" si="94"/>
        <v>0</v>
      </c>
      <c r="DI220">
        <f t="shared" si="95"/>
        <v>0</v>
      </c>
      <c r="DJ220">
        <f>DI220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ROW(Source!A312)</f>
        <v>312</v>
      </c>
      <c r="B221">
        <v>78005709</v>
      </c>
      <c r="C221">
        <v>78007501</v>
      </c>
      <c r="D221">
        <v>73593250</v>
      </c>
      <c r="E221">
        <v>1</v>
      </c>
      <c r="F221">
        <v>1</v>
      </c>
      <c r="G221">
        <v>1</v>
      </c>
      <c r="H221">
        <v>2</v>
      </c>
      <c r="I221" t="s">
        <v>387</v>
      </c>
      <c r="J221" t="s">
        <v>388</v>
      </c>
      <c r="K221" t="s">
        <v>389</v>
      </c>
      <c r="L221">
        <v>1368</v>
      </c>
      <c r="N221">
        <v>1011</v>
      </c>
      <c r="O221" t="s">
        <v>332</v>
      </c>
      <c r="P221" t="s">
        <v>332</v>
      </c>
      <c r="Q221">
        <v>1</v>
      </c>
      <c r="W221">
        <v>0</v>
      </c>
      <c r="X221">
        <v>843131152</v>
      </c>
      <c r="Y221">
        <f t="shared" si="104"/>
        <v>0.69599999999999995</v>
      </c>
      <c r="AA221">
        <v>0</v>
      </c>
      <c r="AB221">
        <v>2736.29</v>
      </c>
      <c r="AC221">
        <v>932.95</v>
      </c>
      <c r="AD221">
        <v>0</v>
      </c>
      <c r="AE221">
        <v>0</v>
      </c>
      <c r="AF221">
        <v>2088.77</v>
      </c>
      <c r="AG221">
        <v>932.95</v>
      </c>
      <c r="AH221">
        <v>0</v>
      </c>
      <c r="AI221">
        <v>1</v>
      </c>
      <c r="AJ221">
        <v>1.31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0.57999999999999996</v>
      </c>
      <c r="AU221" t="s">
        <v>24</v>
      </c>
      <c r="AV221">
        <v>1</v>
      </c>
      <c r="AW221">
        <v>2</v>
      </c>
      <c r="AX221">
        <v>78007508</v>
      </c>
      <c r="AY221">
        <v>1</v>
      </c>
      <c r="AZ221">
        <v>0</v>
      </c>
      <c r="BA221">
        <v>216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1211.4866</v>
      </c>
      <c r="BL221">
        <v>541.11099999999999</v>
      </c>
      <c r="BM221">
        <v>0</v>
      </c>
      <c r="BN221">
        <v>0</v>
      </c>
      <c r="BO221">
        <v>0.57999999999999996</v>
      </c>
      <c r="BP221">
        <v>1</v>
      </c>
      <c r="BQ221">
        <v>0</v>
      </c>
      <c r="BR221">
        <v>1453.7839199999999</v>
      </c>
      <c r="BS221">
        <v>649.33320000000003</v>
      </c>
      <c r="BT221">
        <v>0</v>
      </c>
      <c r="BU221">
        <v>0</v>
      </c>
      <c r="BV221">
        <v>0.69599999999999995</v>
      </c>
      <c r="BW221">
        <v>1</v>
      </c>
      <c r="CV221">
        <v>0</v>
      </c>
      <c r="CW221">
        <f>ROUND(Y221*Source!I312*DO221,7)</f>
        <v>0.69599999999999995</v>
      </c>
      <c r="CX221">
        <f>ROUND(Y221*Source!I312,7)</f>
        <v>0.69599999999999995</v>
      </c>
      <c r="CY221">
        <f>AB221</f>
        <v>2736.29</v>
      </c>
      <c r="CZ221">
        <f>AF221</f>
        <v>2088.77</v>
      </c>
      <c r="DA221">
        <f>AJ221</f>
        <v>1.31</v>
      </c>
      <c r="DB221">
        <f t="shared" si="105"/>
        <v>1453.788</v>
      </c>
      <c r="DC221">
        <f t="shared" si="106"/>
        <v>649.33199999999999</v>
      </c>
      <c r="DD221" t="s">
        <v>3</v>
      </c>
      <c r="DE221" t="s">
        <v>3</v>
      </c>
      <c r="DF221">
        <f t="shared" si="103"/>
        <v>0</v>
      </c>
      <c r="DG221">
        <f>ROUND(ROUND(AF221*AJ221,2)*CX221,2)</f>
        <v>1904.46</v>
      </c>
      <c r="DH221">
        <f t="shared" si="94"/>
        <v>649.33000000000004</v>
      </c>
      <c r="DI221">
        <f t="shared" si="95"/>
        <v>0</v>
      </c>
      <c r="DJ221">
        <f>DG221+DH221</f>
        <v>2553.79</v>
      </c>
      <c r="DK221">
        <v>0</v>
      </c>
      <c r="DL221" t="s">
        <v>333</v>
      </c>
      <c r="DM221">
        <v>5</v>
      </c>
      <c r="DN221" t="s">
        <v>326</v>
      </c>
      <c r="DO221">
        <v>1</v>
      </c>
    </row>
    <row r="222" spans="1:119" x14ac:dyDescent="0.25">
      <c r="A222">
        <f>ROW(Source!A312)</f>
        <v>312</v>
      </c>
      <c r="B222">
        <v>78005709</v>
      </c>
      <c r="C222">
        <v>78007501</v>
      </c>
      <c r="D222">
        <v>73593294</v>
      </c>
      <c r="E222">
        <v>1</v>
      </c>
      <c r="F222">
        <v>1</v>
      </c>
      <c r="G222">
        <v>1</v>
      </c>
      <c r="H222">
        <v>2</v>
      </c>
      <c r="I222" t="s">
        <v>390</v>
      </c>
      <c r="J222" t="s">
        <v>391</v>
      </c>
      <c r="K222" t="s">
        <v>392</v>
      </c>
      <c r="L222">
        <v>1368</v>
      </c>
      <c r="N222">
        <v>1011</v>
      </c>
      <c r="O222" t="s">
        <v>332</v>
      </c>
      <c r="P222" t="s">
        <v>332</v>
      </c>
      <c r="Q222">
        <v>1</v>
      </c>
      <c r="W222">
        <v>0</v>
      </c>
      <c r="X222">
        <v>774673857</v>
      </c>
      <c r="Y222">
        <f t="shared" si="104"/>
        <v>0.72</v>
      </c>
      <c r="AA222">
        <v>0</v>
      </c>
      <c r="AB222">
        <v>11600.42</v>
      </c>
      <c r="AC222">
        <v>2180.92</v>
      </c>
      <c r="AD222">
        <v>0</v>
      </c>
      <c r="AE222">
        <v>0</v>
      </c>
      <c r="AF222">
        <v>9355.18</v>
      </c>
      <c r="AG222">
        <v>2180.92</v>
      </c>
      <c r="AH222">
        <v>0</v>
      </c>
      <c r="AI222">
        <v>1</v>
      </c>
      <c r="AJ222">
        <v>1.24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0.6</v>
      </c>
      <c r="AU222" t="s">
        <v>24</v>
      </c>
      <c r="AV222">
        <v>1</v>
      </c>
      <c r="AW222">
        <v>2</v>
      </c>
      <c r="AX222">
        <v>78007509</v>
      </c>
      <c r="AY222">
        <v>1</v>
      </c>
      <c r="AZ222">
        <v>0</v>
      </c>
      <c r="BA222">
        <v>217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5613.1080000000002</v>
      </c>
      <c r="BL222">
        <v>1308.5519999999999</v>
      </c>
      <c r="BM222">
        <v>0</v>
      </c>
      <c r="BN222">
        <v>0</v>
      </c>
      <c r="BO222">
        <v>1.2</v>
      </c>
      <c r="BP222">
        <v>1</v>
      </c>
      <c r="BQ222">
        <v>0</v>
      </c>
      <c r="BR222">
        <v>6735.7295999999997</v>
      </c>
      <c r="BS222">
        <v>1570.2624000000001</v>
      </c>
      <c r="BT222">
        <v>0</v>
      </c>
      <c r="BU222">
        <v>0</v>
      </c>
      <c r="BV222">
        <v>1.44</v>
      </c>
      <c r="BW222">
        <v>1</v>
      </c>
      <c r="CV222">
        <v>0</v>
      </c>
      <c r="CW222">
        <f>ROUND(Y222*Source!I312*DO222,7)</f>
        <v>1.44</v>
      </c>
      <c r="CX222">
        <f>ROUND(Y222*Source!I312,7)</f>
        <v>0.72</v>
      </c>
      <c r="CY222">
        <f>AB222</f>
        <v>11600.42</v>
      </c>
      <c r="CZ222">
        <f>AF222</f>
        <v>9355.18</v>
      </c>
      <c r="DA222">
        <f>AJ222</f>
        <v>1.24</v>
      </c>
      <c r="DB222">
        <f t="shared" si="105"/>
        <v>6735.732</v>
      </c>
      <c r="DC222">
        <f t="shared" si="106"/>
        <v>1570.26</v>
      </c>
      <c r="DD222" t="s">
        <v>3</v>
      </c>
      <c r="DE222" t="s">
        <v>3</v>
      </c>
      <c r="DF222">
        <f t="shared" si="103"/>
        <v>0</v>
      </c>
      <c r="DG222">
        <f>ROUND(ROUND(AF222*AJ222,2)*CX222,2)</f>
        <v>8352.2999999999993</v>
      </c>
      <c r="DH222">
        <f t="shared" si="94"/>
        <v>1570.26</v>
      </c>
      <c r="DI222">
        <f t="shared" si="95"/>
        <v>0</v>
      </c>
      <c r="DJ222">
        <f>DG222+DH222</f>
        <v>9922.56</v>
      </c>
      <c r="DK222">
        <v>0</v>
      </c>
      <c r="DL222" t="s">
        <v>349</v>
      </c>
      <c r="DM222">
        <v>6</v>
      </c>
      <c r="DN222" t="s">
        <v>326</v>
      </c>
      <c r="DO222">
        <v>2</v>
      </c>
    </row>
    <row r="223" spans="1:119" x14ac:dyDescent="0.25">
      <c r="A223">
        <f>ROW(Source!A313)</f>
        <v>313</v>
      </c>
      <c r="B223">
        <v>78005709</v>
      </c>
      <c r="C223">
        <v>78007510</v>
      </c>
      <c r="D223">
        <v>73586704</v>
      </c>
      <c r="E223">
        <v>117</v>
      </c>
      <c r="F223">
        <v>1</v>
      </c>
      <c r="G223">
        <v>1</v>
      </c>
      <c r="H223">
        <v>1</v>
      </c>
      <c r="I223" t="s">
        <v>339</v>
      </c>
      <c r="J223" t="s">
        <v>3</v>
      </c>
      <c r="K223" t="s">
        <v>340</v>
      </c>
      <c r="L223">
        <v>1191</v>
      </c>
      <c r="N223">
        <v>1013</v>
      </c>
      <c r="O223" t="s">
        <v>326</v>
      </c>
      <c r="P223" t="s">
        <v>326</v>
      </c>
      <c r="Q223">
        <v>1</v>
      </c>
      <c r="W223">
        <v>0</v>
      </c>
      <c r="X223">
        <v>888410196</v>
      </c>
      <c r="Y223">
        <f t="shared" si="104"/>
        <v>0.312</v>
      </c>
      <c r="AA223">
        <v>0</v>
      </c>
      <c r="AB223">
        <v>0</v>
      </c>
      <c r="AC223">
        <v>0</v>
      </c>
      <c r="AD223">
        <v>811.79</v>
      </c>
      <c r="AE223">
        <v>0</v>
      </c>
      <c r="AF223">
        <v>0</v>
      </c>
      <c r="AG223">
        <v>0</v>
      </c>
      <c r="AH223">
        <v>811.79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0.26</v>
      </c>
      <c r="AU223" t="s">
        <v>24</v>
      </c>
      <c r="AV223">
        <v>1</v>
      </c>
      <c r="AW223">
        <v>2</v>
      </c>
      <c r="AX223">
        <v>78007514</v>
      </c>
      <c r="AY223">
        <v>1</v>
      </c>
      <c r="AZ223">
        <v>0</v>
      </c>
      <c r="BA223">
        <v>218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211.06540000000001</v>
      </c>
      <c r="BN223">
        <v>0.26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253.27848</v>
      </c>
      <c r="BU223">
        <v>0.312</v>
      </c>
      <c r="BV223">
        <v>0</v>
      </c>
      <c r="BW223">
        <v>1</v>
      </c>
      <c r="CU223">
        <f>ROUND(AT223*Source!I313*AH223*AL223,2)</f>
        <v>211.07</v>
      </c>
      <c r="CV223">
        <f>ROUND(Y223*Source!I313,7)</f>
        <v>0.312</v>
      </c>
      <c r="CW223">
        <v>0</v>
      </c>
      <c r="CX223">
        <f>ROUND(Y223*Source!I313,7)</f>
        <v>0.312</v>
      </c>
      <c r="CY223">
        <f>AD223</f>
        <v>811.79</v>
      </c>
      <c r="CZ223">
        <f>AH223</f>
        <v>811.79</v>
      </c>
      <c r="DA223">
        <f>AL223</f>
        <v>1</v>
      </c>
      <c r="DB223">
        <f t="shared" si="105"/>
        <v>253.28399999999999</v>
      </c>
      <c r="DC223">
        <f t="shared" si="106"/>
        <v>0</v>
      </c>
      <c r="DD223" t="s">
        <v>3</v>
      </c>
      <c r="DE223" t="s">
        <v>3</v>
      </c>
      <c r="DF223">
        <f t="shared" si="103"/>
        <v>0</v>
      </c>
      <c r="DG223">
        <f>ROUND(ROUND(AF223,2)*CX223,2)</f>
        <v>0</v>
      </c>
      <c r="DH223">
        <f t="shared" si="94"/>
        <v>0</v>
      </c>
      <c r="DI223">
        <f t="shared" si="95"/>
        <v>253.28</v>
      </c>
      <c r="DJ223">
        <f>DI223</f>
        <v>253.28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ROW(Source!A313)</f>
        <v>313</v>
      </c>
      <c r="B224">
        <v>78005709</v>
      </c>
      <c r="C224">
        <v>78007510</v>
      </c>
      <c r="D224">
        <v>73586874</v>
      </c>
      <c r="E224">
        <v>117</v>
      </c>
      <c r="F224">
        <v>1</v>
      </c>
      <c r="G224">
        <v>1</v>
      </c>
      <c r="H224">
        <v>1</v>
      </c>
      <c r="I224" t="s">
        <v>327</v>
      </c>
      <c r="J224" t="s">
        <v>3</v>
      </c>
      <c r="K224" t="s">
        <v>328</v>
      </c>
      <c r="L224">
        <v>1191</v>
      </c>
      <c r="N224">
        <v>1013</v>
      </c>
      <c r="O224" t="s">
        <v>326</v>
      </c>
      <c r="P224" t="s">
        <v>326</v>
      </c>
      <c r="Q224">
        <v>1</v>
      </c>
      <c r="W224">
        <v>0</v>
      </c>
      <c r="X224">
        <v>-1417349443</v>
      </c>
      <c r="Y224">
        <f t="shared" si="104"/>
        <v>0.624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0.52</v>
      </c>
      <c r="AU224" t="s">
        <v>24</v>
      </c>
      <c r="AV224">
        <v>2</v>
      </c>
      <c r="AW224">
        <v>2</v>
      </c>
      <c r="AX224">
        <v>78007515</v>
      </c>
      <c r="AY224">
        <v>1</v>
      </c>
      <c r="AZ224">
        <v>0</v>
      </c>
      <c r="BA224">
        <v>219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ROUND(Y224*Source!I313,7)</f>
        <v>0.624</v>
      </c>
      <c r="CY224">
        <f>AD224</f>
        <v>0</v>
      </c>
      <c r="CZ224">
        <f>AH224</f>
        <v>0</v>
      </c>
      <c r="DA224">
        <f>AL224</f>
        <v>1</v>
      </c>
      <c r="DB224">
        <f t="shared" si="105"/>
        <v>0</v>
      </c>
      <c r="DC224">
        <f t="shared" si="106"/>
        <v>0</v>
      </c>
      <c r="DD224" t="s">
        <v>3</v>
      </c>
      <c r="DE224" t="s">
        <v>3</v>
      </c>
      <c r="DF224">
        <f t="shared" si="103"/>
        <v>0</v>
      </c>
      <c r="DG224">
        <f>ROUND(ROUND(AF224,2)*CX224,2)</f>
        <v>0</v>
      </c>
      <c r="DH224">
        <f t="shared" si="94"/>
        <v>0</v>
      </c>
      <c r="DI224">
        <f t="shared" si="95"/>
        <v>0</v>
      </c>
      <c r="DJ224">
        <f>DI224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ROW(Source!A313)</f>
        <v>313</v>
      </c>
      <c r="B225">
        <v>78005709</v>
      </c>
      <c r="C225">
        <v>78007510</v>
      </c>
      <c r="D225">
        <v>73593294</v>
      </c>
      <c r="E225">
        <v>1</v>
      </c>
      <c r="F225">
        <v>1</v>
      </c>
      <c r="G225">
        <v>1</v>
      </c>
      <c r="H225">
        <v>2</v>
      </c>
      <c r="I225" t="s">
        <v>390</v>
      </c>
      <c r="J225" t="s">
        <v>391</v>
      </c>
      <c r="K225" t="s">
        <v>392</v>
      </c>
      <c r="L225">
        <v>1368</v>
      </c>
      <c r="N225">
        <v>1011</v>
      </c>
      <c r="O225" t="s">
        <v>332</v>
      </c>
      <c r="P225" t="s">
        <v>332</v>
      </c>
      <c r="Q225">
        <v>1</v>
      </c>
      <c r="W225">
        <v>0</v>
      </c>
      <c r="X225">
        <v>774673857</v>
      </c>
      <c r="Y225">
        <f t="shared" si="104"/>
        <v>0.312</v>
      </c>
      <c r="AA225">
        <v>0</v>
      </c>
      <c r="AB225">
        <v>11600.42</v>
      </c>
      <c r="AC225">
        <v>2180.92</v>
      </c>
      <c r="AD225">
        <v>0</v>
      </c>
      <c r="AE225">
        <v>0</v>
      </c>
      <c r="AF225">
        <v>9355.18</v>
      </c>
      <c r="AG225">
        <v>2180.92</v>
      </c>
      <c r="AH225">
        <v>0</v>
      </c>
      <c r="AI225">
        <v>1</v>
      </c>
      <c r="AJ225">
        <v>1.24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0.26</v>
      </c>
      <c r="AU225" t="s">
        <v>24</v>
      </c>
      <c r="AV225">
        <v>1</v>
      </c>
      <c r="AW225">
        <v>2</v>
      </c>
      <c r="AX225">
        <v>78007516</v>
      </c>
      <c r="AY225">
        <v>1</v>
      </c>
      <c r="AZ225">
        <v>0</v>
      </c>
      <c r="BA225">
        <v>220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2432.3468000000003</v>
      </c>
      <c r="BL225">
        <v>567.03920000000005</v>
      </c>
      <c r="BM225">
        <v>0</v>
      </c>
      <c r="BN225">
        <v>0</v>
      </c>
      <c r="BO225">
        <v>0.52</v>
      </c>
      <c r="BP225">
        <v>1</v>
      </c>
      <c r="BQ225">
        <v>0</v>
      </c>
      <c r="BR225">
        <v>2918.8161600000003</v>
      </c>
      <c r="BS225">
        <v>680.44704000000002</v>
      </c>
      <c r="BT225">
        <v>0</v>
      </c>
      <c r="BU225">
        <v>0</v>
      </c>
      <c r="BV225">
        <v>0.624</v>
      </c>
      <c r="BW225">
        <v>1</v>
      </c>
      <c r="CV225">
        <v>0</v>
      </c>
      <c r="CW225">
        <f>ROUND(Y225*Source!I313*DO225,7)</f>
        <v>0.624</v>
      </c>
      <c r="CX225">
        <f>ROUND(Y225*Source!I313,7)</f>
        <v>0.312</v>
      </c>
      <c r="CY225">
        <f>AB225</f>
        <v>11600.42</v>
      </c>
      <c r="CZ225">
        <f>AF225</f>
        <v>9355.18</v>
      </c>
      <c r="DA225">
        <f>AJ225</f>
        <v>1.24</v>
      </c>
      <c r="DB225">
        <f t="shared" si="105"/>
        <v>2918.82</v>
      </c>
      <c r="DC225">
        <f t="shared" si="106"/>
        <v>680.44799999999998</v>
      </c>
      <c r="DD225" t="s">
        <v>3</v>
      </c>
      <c r="DE225" t="s">
        <v>3</v>
      </c>
      <c r="DF225">
        <f t="shared" si="103"/>
        <v>0</v>
      </c>
      <c r="DG225">
        <f>ROUND(ROUND(AF225*AJ225,2)*CX225,2)</f>
        <v>3619.33</v>
      </c>
      <c r="DH225">
        <f t="shared" si="94"/>
        <v>680.45</v>
      </c>
      <c r="DI225">
        <f t="shared" si="95"/>
        <v>0</v>
      </c>
      <c r="DJ225">
        <f>DG225+DH225</f>
        <v>4299.78</v>
      </c>
      <c r="DK225">
        <v>0</v>
      </c>
      <c r="DL225" t="s">
        <v>349</v>
      </c>
      <c r="DM225">
        <v>6</v>
      </c>
      <c r="DN225" t="s">
        <v>326</v>
      </c>
      <c r="DO225">
        <v>2</v>
      </c>
    </row>
    <row r="226" spans="1:119" x14ac:dyDescent="0.25">
      <c r="A226">
        <f>ROW(Source!A314)</f>
        <v>314</v>
      </c>
      <c r="B226">
        <v>78005709</v>
      </c>
      <c r="C226">
        <v>78007517</v>
      </c>
      <c r="D226">
        <v>73586726</v>
      </c>
      <c r="E226">
        <v>117</v>
      </c>
      <c r="F226">
        <v>1</v>
      </c>
      <c r="G226">
        <v>1</v>
      </c>
      <c r="H226">
        <v>1</v>
      </c>
      <c r="I226" t="s">
        <v>344</v>
      </c>
      <c r="J226" t="s">
        <v>3</v>
      </c>
      <c r="K226" t="s">
        <v>345</v>
      </c>
      <c r="L226">
        <v>1191</v>
      </c>
      <c r="N226">
        <v>1013</v>
      </c>
      <c r="O226" t="s">
        <v>326</v>
      </c>
      <c r="P226" t="s">
        <v>326</v>
      </c>
      <c r="Q226">
        <v>1</v>
      </c>
      <c r="W226">
        <v>0</v>
      </c>
      <c r="X226">
        <v>1521243167</v>
      </c>
      <c r="Y226">
        <f t="shared" ref="Y226:Y253" si="107">AT226</f>
        <v>2.08</v>
      </c>
      <c r="AA226">
        <v>0</v>
      </c>
      <c r="AB226">
        <v>0</v>
      </c>
      <c r="AC226">
        <v>0</v>
      </c>
      <c r="AD226">
        <v>896.6</v>
      </c>
      <c r="AE226">
        <v>0</v>
      </c>
      <c r="AF226">
        <v>0</v>
      </c>
      <c r="AG226">
        <v>0</v>
      </c>
      <c r="AH226">
        <v>896.6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2.08</v>
      </c>
      <c r="AU226" t="s">
        <v>3</v>
      </c>
      <c r="AV226">
        <v>1</v>
      </c>
      <c r="AW226">
        <v>2</v>
      </c>
      <c r="AX226">
        <v>78007532</v>
      </c>
      <c r="AY226">
        <v>1</v>
      </c>
      <c r="AZ226">
        <v>0</v>
      </c>
      <c r="BA226">
        <v>221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1864.9280000000001</v>
      </c>
      <c r="BN226">
        <v>2.08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1864.9280000000001</v>
      </c>
      <c r="BU226">
        <v>2.08</v>
      </c>
      <c r="BV226">
        <v>0</v>
      </c>
      <c r="BW226">
        <v>1</v>
      </c>
      <c r="CU226">
        <f>ROUND(AT226*Source!I314*AH226*AL226,2)</f>
        <v>270414.56</v>
      </c>
      <c r="CV226">
        <f>ROUND(Y226*Source!I314,7)</f>
        <v>301.60000000000002</v>
      </c>
      <c r="CW226">
        <v>0</v>
      </c>
      <c r="CX226">
        <f>ROUND(Y226*Source!I314,7)</f>
        <v>301.60000000000002</v>
      </c>
      <c r="CY226">
        <f>AD226</f>
        <v>896.6</v>
      </c>
      <c r="CZ226">
        <f>AH226</f>
        <v>896.6</v>
      </c>
      <c r="DA226">
        <f>AL226</f>
        <v>1</v>
      </c>
      <c r="DB226">
        <f t="shared" ref="DB226:DB253" si="108">ROUND(ROUND(AT226*CZ226,2),6)</f>
        <v>1864.93</v>
      </c>
      <c r="DC226">
        <f t="shared" ref="DC226:DC253" si="109">ROUND(ROUND(AT226*AG226,2),6)</f>
        <v>0</v>
      </c>
      <c r="DD226" t="s">
        <v>3</v>
      </c>
      <c r="DE226" t="s">
        <v>3</v>
      </c>
      <c r="DF226">
        <f t="shared" si="103"/>
        <v>0</v>
      </c>
      <c r="DG226">
        <f>ROUND(ROUND(AF226,2)*CX226,2)</f>
        <v>0</v>
      </c>
      <c r="DH226">
        <f t="shared" si="94"/>
        <v>0</v>
      </c>
      <c r="DI226">
        <f t="shared" si="95"/>
        <v>270414.56</v>
      </c>
      <c r="DJ226">
        <f>DI226</f>
        <v>270414.56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ROW(Source!A314)</f>
        <v>314</v>
      </c>
      <c r="B227">
        <v>78005709</v>
      </c>
      <c r="C227">
        <v>78007517</v>
      </c>
      <c r="D227">
        <v>73586874</v>
      </c>
      <c r="E227">
        <v>117</v>
      </c>
      <c r="F227">
        <v>1</v>
      </c>
      <c r="G227">
        <v>1</v>
      </c>
      <c r="H227">
        <v>1</v>
      </c>
      <c r="I227" t="s">
        <v>327</v>
      </c>
      <c r="J227" t="s">
        <v>3</v>
      </c>
      <c r="K227" t="s">
        <v>328</v>
      </c>
      <c r="L227">
        <v>1191</v>
      </c>
      <c r="N227">
        <v>1013</v>
      </c>
      <c r="O227" t="s">
        <v>326</v>
      </c>
      <c r="P227" t="s">
        <v>326</v>
      </c>
      <c r="Q227">
        <v>1</v>
      </c>
      <c r="W227">
        <v>0</v>
      </c>
      <c r="X227">
        <v>-1417349443</v>
      </c>
      <c r="Y227">
        <f t="shared" si="107"/>
        <v>3.19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3.19</v>
      </c>
      <c r="AU227" t="s">
        <v>3</v>
      </c>
      <c r="AV227">
        <v>2</v>
      </c>
      <c r="AW227">
        <v>2</v>
      </c>
      <c r="AX227">
        <v>78007533</v>
      </c>
      <c r="AY227">
        <v>1</v>
      </c>
      <c r="AZ227">
        <v>0</v>
      </c>
      <c r="BA227">
        <v>222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ROUND(Y227*Source!I314,7)</f>
        <v>462.55</v>
      </c>
      <c r="CY227">
        <f>AD227</f>
        <v>0</v>
      </c>
      <c r="CZ227">
        <f>AH227</f>
        <v>0</v>
      </c>
      <c r="DA227">
        <f>AL227</f>
        <v>1</v>
      </c>
      <c r="DB227">
        <f t="shared" si="108"/>
        <v>0</v>
      </c>
      <c r="DC227">
        <f t="shared" si="109"/>
        <v>0</v>
      </c>
      <c r="DD227" t="s">
        <v>3</v>
      </c>
      <c r="DE227" t="s">
        <v>3</v>
      </c>
      <c r="DF227">
        <f t="shared" si="103"/>
        <v>0</v>
      </c>
      <c r="DG227">
        <f>ROUND(ROUND(AF227,2)*CX227,2)</f>
        <v>0</v>
      </c>
      <c r="DH227">
        <f t="shared" si="94"/>
        <v>0</v>
      </c>
      <c r="DI227">
        <f t="shared" si="95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ROW(Source!A314)</f>
        <v>314</v>
      </c>
      <c r="B228">
        <v>78005709</v>
      </c>
      <c r="C228">
        <v>78007517</v>
      </c>
      <c r="D228">
        <v>73593294</v>
      </c>
      <c r="E228">
        <v>1</v>
      </c>
      <c r="F228">
        <v>1</v>
      </c>
      <c r="G228">
        <v>1</v>
      </c>
      <c r="H228">
        <v>2</v>
      </c>
      <c r="I228" t="s">
        <v>390</v>
      </c>
      <c r="J228" t="s">
        <v>391</v>
      </c>
      <c r="K228" t="s">
        <v>392</v>
      </c>
      <c r="L228">
        <v>1368</v>
      </c>
      <c r="N228">
        <v>1011</v>
      </c>
      <c r="O228" t="s">
        <v>332</v>
      </c>
      <c r="P228" t="s">
        <v>332</v>
      </c>
      <c r="Q228">
        <v>1</v>
      </c>
      <c r="W228">
        <v>0</v>
      </c>
      <c r="X228">
        <v>774673857</v>
      </c>
      <c r="Y228">
        <f t="shared" si="107"/>
        <v>0.88</v>
      </c>
      <c r="AA228">
        <v>0</v>
      </c>
      <c r="AB228">
        <v>11600.42</v>
      </c>
      <c r="AC228">
        <v>2180.92</v>
      </c>
      <c r="AD228">
        <v>0</v>
      </c>
      <c r="AE228">
        <v>0</v>
      </c>
      <c r="AF228">
        <v>9355.18</v>
      </c>
      <c r="AG228">
        <v>2180.92</v>
      </c>
      <c r="AH228">
        <v>0</v>
      </c>
      <c r="AI228">
        <v>1</v>
      </c>
      <c r="AJ228">
        <v>1.24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0.88</v>
      </c>
      <c r="AU228" t="s">
        <v>3</v>
      </c>
      <c r="AV228">
        <v>1</v>
      </c>
      <c r="AW228">
        <v>2</v>
      </c>
      <c r="AX228">
        <v>78007534</v>
      </c>
      <c r="AY228">
        <v>1</v>
      </c>
      <c r="AZ228">
        <v>0</v>
      </c>
      <c r="BA228">
        <v>223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8232.5583999999999</v>
      </c>
      <c r="BL228">
        <v>1919.2096000000001</v>
      </c>
      <c r="BM228">
        <v>0</v>
      </c>
      <c r="BN228">
        <v>0</v>
      </c>
      <c r="BO228">
        <v>1.76</v>
      </c>
      <c r="BP228">
        <v>1</v>
      </c>
      <c r="BQ228">
        <v>0</v>
      </c>
      <c r="BR228">
        <v>8232.5583999999999</v>
      </c>
      <c r="BS228">
        <v>1919.2096000000001</v>
      </c>
      <c r="BT228">
        <v>0</v>
      </c>
      <c r="BU228">
        <v>0</v>
      </c>
      <c r="BV228">
        <v>1.76</v>
      </c>
      <c r="BW228">
        <v>1</v>
      </c>
      <c r="CV228">
        <v>0</v>
      </c>
      <c r="CW228">
        <f>ROUND(Y228*Source!I314*DO228,7)</f>
        <v>255.2</v>
      </c>
      <c r="CX228">
        <f>ROUND(Y228*Source!I314,7)</f>
        <v>127.6</v>
      </c>
      <c r="CY228">
        <f t="shared" ref="CY228:CY234" si="110">AB228</f>
        <v>11600.42</v>
      </c>
      <c r="CZ228">
        <f t="shared" ref="CZ228:CZ234" si="111">AF228</f>
        <v>9355.18</v>
      </c>
      <c r="DA228">
        <f t="shared" ref="DA228:DA234" si="112">AJ228</f>
        <v>1.24</v>
      </c>
      <c r="DB228">
        <f t="shared" si="108"/>
        <v>8232.56</v>
      </c>
      <c r="DC228">
        <f t="shared" si="109"/>
        <v>1919.21</v>
      </c>
      <c r="DD228" t="s">
        <v>3</v>
      </c>
      <c r="DE228" t="s">
        <v>3</v>
      </c>
      <c r="DF228">
        <f t="shared" si="103"/>
        <v>0</v>
      </c>
      <c r="DG228">
        <f>ROUND(ROUND(AF228*AJ228,2)*CX228,2)</f>
        <v>1480213.59</v>
      </c>
      <c r="DH228">
        <f t="shared" si="94"/>
        <v>278285.39</v>
      </c>
      <c r="DI228">
        <f t="shared" si="95"/>
        <v>0</v>
      </c>
      <c r="DJ228">
        <f t="shared" ref="DJ228:DJ234" si="113">DG228+DH228</f>
        <v>1758498.98</v>
      </c>
      <c r="DK228">
        <v>0</v>
      </c>
      <c r="DL228" t="s">
        <v>349</v>
      </c>
      <c r="DM228">
        <v>6</v>
      </c>
      <c r="DN228" t="s">
        <v>326</v>
      </c>
      <c r="DO228">
        <v>2</v>
      </c>
    </row>
    <row r="229" spans="1:119" x14ac:dyDescent="0.25">
      <c r="A229">
        <f>ROW(Source!A314)</f>
        <v>314</v>
      </c>
      <c r="B229">
        <v>78005709</v>
      </c>
      <c r="C229">
        <v>78007517</v>
      </c>
      <c r="D229">
        <v>73593363</v>
      </c>
      <c r="E229">
        <v>1</v>
      </c>
      <c r="F229">
        <v>1</v>
      </c>
      <c r="G229">
        <v>1</v>
      </c>
      <c r="H229">
        <v>2</v>
      </c>
      <c r="I229" t="s">
        <v>346</v>
      </c>
      <c r="J229" t="s">
        <v>347</v>
      </c>
      <c r="K229" t="s">
        <v>348</v>
      </c>
      <c r="L229">
        <v>1368</v>
      </c>
      <c r="N229">
        <v>1011</v>
      </c>
      <c r="O229" t="s">
        <v>332</v>
      </c>
      <c r="P229" t="s">
        <v>332</v>
      </c>
      <c r="Q229">
        <v>1</v>
      </c>
      <c r="W229">
        <v>0</v>
      </c>
      <c r="X229">
        <v>639918019</v>
      </c>
      <c r="Y229">
        <f t="shared" si="107"/>
        <v>0.02</v>
      </c>
      <c r="AA229">
        <v>0</v>
      </c>
      <c r="AB229">
        <v>1626.29</v>
      </c>
      <c r="AC229">
        <v>1090.46</v>
      </c>
      <c r="AD229">
        <v>0</v>
      </c>
      <c r="AE229">
        <v>0</v>
      </c>
      <c r="AF229">
        <v>1626.29</v>
      </c>
      <c r="AG229">
        <v>1090.46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0.02</v>
      </c>
      <c r="AU229" t="s">
        <v>3</v>
      </c>
      <c r="AV229">
        <v>1</v>
      </c>
      <c r="AW229">
        <v>2</v>
      </c>
      <c r="AX229">
        <v>78007535</v>
      </c>
      <c r="AY229">
        <v>1</v>
      </c>
      <c r="AZ229">
        <v>0</v>
      </c>
      <c r="BA229">
        <v>224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32.525799999999997</v>
      </c>
      <c r="BL229">
        <v>21.809200000000001</v>
      </c>
      <c r="BM229">
        <v>0</v>
      </c>
      <c r="BN229">
        <v>0</v>
      </c>
      <c r="BO229">
        <v>0.02</v>
      </c>
      <c r="BP229">
        <v>1</v>
      </c>
      <c r="BQ229">
        <v>0</v>
      </c>
      <c r="BR229">
        <v>32.525799999999997</v>
      </c>
      <c r="BS229">
        <v>21.809200000000001</v>
      </c>
      <c r="BT229">
        <v>0</v>
      </c>
      <c r="BU229">
        <v>0</v>
      </c>
      <c r="BV229">
        <v>0.02</v>
      </c>
      <c r="BW229">
        <v>1</v>
      </c>
      <c r="CV229">
        <v>0</v>
      </c>
      <c r="CW229">
        <f>ROUND(Y229*Source!I314*DO229,7)</f>
        <v>2.9</v>
      </c>
      <c r="CX229">
        <f>ROUND(Y229*Source!I314,7)</f>
        <v>2.9</v>
      </c>
      <c r="CY229">
        <f t="shared" si="110"/>
        <v>1626.29</v>
      </c>
      <c r="CZ229">
        <f t="shared" si="111"/>
        <v>1626.29</v>
      </c>
      <c r="DA229">
        <f t="shared" si="112"/>
        <v>1</v>
      </c>
      <c r="DB229">
        <f t="shared" si="108"/>
        <v>32.53</v>
      </c>
      <c r="DC229">
        <f t="shared" si="109"/>
        <v>21.81</v>
      </c>
      <c r="DD229" t="s">
        <v>3</v>
      </c>
      <c r="DE229" t="s">
        <v>3</v>
      </c>
      <c r="DF229">
        <f t="shared" si="103"/>
        <v>0</v>
      </c>
      <c r="DG229">
        <f>ROUND(ROUND(AF229,2)*CX229,2)</f>
        <v>4716.24</v>
      </c>
      <c r="DH229">
        <f t="shared" si="94"/>
        <v>3162.33</v>
      </c>
      <c r="DI229">
        <f t="shared" si="95"/>
        <v>0</v>
      </c>
      <c r="DJ229">
        <f t="shared" si="113"/>
        <v>7878.57</v>
      </c>
      <c r="DK229">
        <v>1</v>
      </c>
      <c r="DL229" t="s">
        <v>349</v>
      </c>
      <c r="DM229">
        <v>6</v>
      </c>
      <c r="DN229" t="s">
        <v>326</v>
      </c>
      <c r="DO229">
        <v>1</v>
      </c>
    </row>
    <row r="230" spans="1:119" x14ac:dyDescent="0.25">
      <c r="A230">
        <f>ROW(Source!A314)</f>
        <v>314</v>
      </c>
      <c r="B230">
        <v>78005709</v>
      </c>
      <c r="C230">
        <v>78007517</v>
      </c>
      <c r="D230">
        <v>73593634</v>
      </c>
      <c r="E230">
        <v>1</v>
      </c>
      <c r="F230">
        <v>1</v>
      </c>
      <c r="G230">
        <v>1</v>
      </c>
      <c r="H230">
        <v>2</v>
      </c>
      <c r="I230" t="s">
        <v>350</v>
      </c>
      <c r="J230" t="s">
        <v>351</v>
      </c>
      <c r="K230" t="s">
        <v>352</v>
      </c>
      <c r="L230">
        <v>1368</v>
      </c>
      <c r="N230">
        <v>1011</v>
      </c>
      <c r="O230" t="s">
        <v>332</v>
      </c>
      <c r="P230" t="s">
        <v>332</v>
      </c>
      <c r="Q230">
        <v>1</v>
      </c>
      <c r="W230">
        <v>0</v>
      </c>
      <c r="X230">
        <v>141249792</v>
      </c>
      <c r="Y230">
        <f t="shared" si="107"/>
        <v>0.88</v>
      </c>
      <c r="AA230">
        <v>0</v>
      </c>
      <c r="AB230">
        <v>1867.88</v>
      </c>
      <c r="AC230">
        <v>932.95</v>
      </c>
      <c r="AD230">
        <v>0</v>
      </c>
      <c r="AE230">
        <v>0</v>
      </c>
      <c r="AF230">
        <v>1459.28</v>
      </c>
      <c r="AG230">
        <v>932.95</v>
      </c>
      <c r="AH230">
        <v>0</v>
      </c>
      <c r="AI230">
        <v>1</v>
      </c>
      <c r="AJ230">
        <v>1.28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0.88</v>
      </c>
      <c r="AU230" t="s">
        <v>3</v>
      </c>
      <c r="AV230">
        <v>1</v>
      </c>
      <c r="AW230">
        <v>2</v>
      </c>
      <c r="AX230">
        <v>78007536</v>
      </c>
      <c r="AY230">
        <v>1</v>
      </c>
      <c r="AZ230">
        <v>0</v>
      </c>
      <c r="BA230">
        <v>225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1284.1664000000001</v>
      </c>
      <c r="BL230">
        <v>820.99600000000009</v>
      </c>
      <c r="BM230">
        <v>0</v>
      </c>
      <c r="BN230">
        <v>0</v>
      </c>
      <c r="BO230">
        <v>0.88</v>
      </c>
      <c r="BP230">
        <v>1</v>
      </c>
      <c r="BQ230">
        <v>0</v>
      </c>
      <c r="BR230">
        <v>1284.1664000000001</v>
      </c>
      <c r="BS230">
        <v>820.99600000000009</v>
      </c>
      <c r="BT230">
        <v>0</v>
      </c>
      <c r="BU230">
        <v>0</v>
      </c>
      <c r="BV230">
        <v>0.88</v>
      </c>
      <c r="BW230">
        <v>1</v>
      </c>
      <c r="CV230">
        <v>0</v>
      </c>
      <c r="CW230">
        <f>ROUND(Y230*Source!I314*DO230,7)</f>
        <v>127.6</v>
      </c>
      <c r="CX230">
        <f>ROUND(Y230*Source!I314,7)</f>
        <v>127.6</v>
      </c>
      <c r="CY230">
        <f t="shared" si="110"/>
        <v>1867.88</v>
      </c>
      <c r="CZ230">
        <f t="shared" si="111"/>
        <v>1459.28</v>
      </c>
      <c r="DA230">
        <f t="shared" si="112"/>
        <v>1.28</v>
      </c>
      <c r="DB230">
        <f t="shared" si="108"/>
        <v>1284.17</v>
      </c>
      <c r="DC230">
        <f t="shared" si="109"/>
        <v>821</v>
      </c>
      <c r="DD230" t="s">
        <v>3</v>
      </c>
      <c r="DE230" t="s">
        <v>3</v>
      </c>
      <c r="DF230">
        <f t="shared" si="103"/>
        <v>0</v>
      </c>
      <c r="DG230">
        <f>ROUND(ROUND(AF230*AJ230,2)*CX230,2)</f>
        <v>238341.49</v>
      </c>
      <c r="DH230">
        <f t="shared" si="94"/>
        <v>119044.42</v>
      </c>
      <c r="DI230">
        <f t="shared" si="95"/>
        <v>0</v>
      </c>
      <c r="DJ230">
        <f t="shared" si="113"/>
        <v>357385.91</v>
      </c>
      <c r="DK230">
        <v>0</v>
      </c>
      <c r="DL230" t="s">
        <v>333</v>
      </c>
      <c r="DM230">
        <v>5</v>
      </c>
      <c r="DN230" t="s">
        <v>326</v>
      </c>
      <c r="DO230">
        <v>1</v>
      </c>
    </row>
    <row r="231" spans="1:119" x14ac:dyDescent="0.25">
      <c r="A231">
        <f>ROW(Source!A314)</f>
        <v>314</v>
      </c>
      <c r="B231">
        <v>78005709</v>
      </c>
      <c r="C231">
        <v>78007517</v>
      </c>
      <c r="D231">
        <v>73594008</v>
      </c>
      <c r="E231">
        <v>1</v>
      </c>
      <c r="F231">
        <v>1</v>
      </c>
      <c r="G231">
        <v>1</v>
      </c>
      <c r="H231">
        <v>2</v>
      </c>
      <c r="I231" t="s">
        <v>353</v>
      </c>
      <c r="J231" t="s">
        <v>354</v>
      </c>
      <c r="K231" t="s">
        <v>355</v>
      </c>
      <c r="L231">
        <v>1368</v>
      </c>
      <c r="N231">
        <v>1011</v>
      </c>
      <c r="O231" t="s">
        <v>332</v>
      </c>
      <c r="P231" t="s">
        <v>332</v>
      </c>
      <c r="Q231">
        <v>1</v>
      </c>
      <c r="W231">
        <v>0</v>
      </c>
      <c r="X231">
        <v>-1570822698</v>
      </c>
      <c r="Y231">
        <f t="shared" si="107"/>
        <v>0.3</v>
      </c>
      <c r="AA231">
        <v>0</v>
      </c>
      <c r="AB231">
        <v>1103.3499999999999</v>
      </c>
      <c r="AC231">
        <v>932.95</v>
      </c>
      <c r="AD231">
        <v>0</v>
      </c>
      <c r="AE231">
        <v>0</v>
      </c>
      <c r="AF231">
        <v>994.01</v>
      </c>
      <c r="AG231">
        <v>932.95</v>
      </c>
      <c r="AH231">
        <v>0</v>
      </c>
      <c r="AI231">
        <v>1</v>
      </c>
      <c r="AJ231">
        <v>1.1100000000000001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0.3</v>
      </c>
      <c r="AU231" t="s">
        <v>3</v>
      </c>
      <c r="AV231">
        <v>1</v>
      </c>
      <c r="AW231">
        <v>2</v>
      </c>
      <c r="AX231">
        <v>78007537</v>
      </c>
      <c r="AY231">
        <v>1</v>
      </c>
      <c r="AZ231">
        <v>0</v>
      </c>
      <c r="BA231">
        <v>226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298.20299999999997</v>
      </c>
      <c r="BL231">
        <v>279.88499999999999</v>
      </c>
      <c r="BM231">
        <v>0</v>
      </c>
      <c r="BN231">
        <v>0</v>
      </c>
      <c r="BO231">
        <v>0.3</v>
      </c>
      <c r="BP231">
        <v>1</v>
      </c>
      <c r="BQ231">
        <v>0</v>
      </c>
      <c r="BR231">
        <v>298.20299999999997</v>
      </c>
      <c r="BS231">
        <v>279.88499999999999</v>
      </c>
      <c r="BT231">
        <v>0</v>
      </c>
      <c r="BU231">
        <v>0</v>
      </c>
      <c r="BV231">
        <v>0.3</v>
      </c>
      <c r="BW231">
        <v>1</v>
      </c>
      <c r="CV231">
        <v>0</v>
      </c>
      <c r="CW231">
        <f>ROUND(Y231*Source!I314*DO231,7)</f>
        <v>43.5</v>
      </c>
      <c r="CX231">
        <f>ROUND(Y231*Source!I314,7)</f>
        <v>43.5</v>
      </c>
      <c r="CY231">
        <f t="shared" si="110"/>
        <v>1103.3499999999999</v>
      </c>
      <c r="CZ231">
        <f t="shared" si="111"/>
        <v>994.01</v>
      </c>
      <c r="DA231">
        <f t="shared" si="112"/>
        <v>1.1100000000000001</v>
      </c>
      <c r="DB231">
        <f t="shared" si="108"/>
        <v>298.2</v>
      </c>
      <c r="DC231">
        <f t="shared" si="109"/>
        <v>279.89</v>
      </c>
      <c r="DD231" t="s">
        <v>3</v>
      </c>
      <c r="DE231" t="s">
        <v>3</v>
      </c>
      <c r="DF231">
        <f t="shared" si="103"/>
        <v>0</v>
      </c>
      <c r="DG231">
        <f>ROUND(ROUND(AF231*AJ231,2)*CX231,2)</f>
        <v>47995.73</v>
      </c>
      <c r="DH231">
        <f t="shared" si="94"/>
        <v>40583.33</v>
      </c>
      <c r="DI231">
        <f t="shared" si="95"/>
        <v>0</v>
      </c>
      <c r="DJ231">
        <f t="shared" si="113"/>
        <v>88579.06</v>
      </c>
      <c r="DK231">
        <v>0</v>
      </c>
      <c r="DL231" t="s">
        <v>333</v>
      </c>
      <c r="DM231">
        <v>5</v>
      </c>
      <c r="DN231" t="s">
        <v>326</v>
      </c>
      <c r="DO231">
        <v>1</v>
      </c>
    </row>
    <row r="232" spans="1:119" x14ac:dyDescent="0.25">
      <c r="A232">
        <f>ROW(Source!A314)</f>
        <v>314</v>
      </c>
      <c r="B232">
        <v>78005709</v>
      </c>
      <c r="C232">
        <v>78007517</v>
      </c>
      <c r="D232">
        <v>73594228</v>
      </c>
      <c r="E232">
        <v>1</v>
      </c>
      <c r="F232">
        <v>1</v>
      </c>
      <c r="G232">
        <v>1</v>
      </c>
      <c r="H232">
        <v>2</v>
      </c>
      <c r="I232" t="s">
        <v>356</v>
      </c>
      <c r="J232" t="s">
        <v>357</v>
      </c>
      <c r="K232" t="s">
        <v>358</v>
      </c>
      <c r="L232">
        <v>1368</v>
      </c>
      <c r="N232">
        <v>1011</v>
      </c>
      <c r="O232" t="s">
        <v>332</v>
      </c>
      <c r="P232" t="s">
        <v>332</v>
      </c>
      <c r="Q232">
        <v>1</v>
      </c>
      <c r="W232">
        <v>0</v>
      </c>
      <c r="X232">
        <v>370140324</v>
      </c>
      <c r="Y232">
        <f t="shared" si="107"/>
        <v>0.12</v>
      </c>
      <c r="AA232">
        <v>0</v>
      </c>
      <c r="AB232">
        <v>1455.91</v>
      </c>
      <c r="AC232">
        <v>811.79</v>
      </c>
      <c r="AD232">
        <v>0</v>
      </c>
      <c r="AE232">
        <v>0</v>
      </c>
      <c r="AF232">
        <v>1455.91</v>
      </c>
      <c r="AG232">
        <v>811.79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0.12</v>
      </c>
      <c r="AU232" t="s">
        <v>3</v>
      </c>
      <c r="AV232">
        <v>1</v>
      </c>
      <c r="AW232">
        <v>2</v>
      </c>
      <c r="AX232">
        <v>78007538</v>
      </c>
      <c r="AY232">
        <v>1</v>
      </c>
      <c r="AZ232">
        <v>0</v>
      </c>
      <c r="BA232">
        <v>227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174.70920000000001</v>
      </c>
      <c r="BL232">
        <v>97.414799999999985</v>
      </c>
      <c r="BM232">
        <v>0</v>
      </c>
      <c r="BN232">
        <v>0</v>
      </c>
      <c r="BO232">
        <v>0.12</v>
      </c>
      <c r="BP232">
        <v>1</v>
      </c>
      <c r="BQ232">
        <v>0</v>
      </c>
      <c r="BR232">
        <v>174.70920000000001</v>
      </c>
      <c r="BS232">
        <v>97.414799999999985</v>
      </c>
      <c r="BT232">
        <v>0</v>
      </c>
      <c r="BU232">
        <v>0</v>
      </c>
      <c r="BV232">
        <v>0.12</v>
      </c>
      <c r="BW232">
        <v>1</v>
      </c>
      <c r="CV232">
        <v>0</v>
      </c>
      <c r="CW232">
        <f>ROUND(Y232*Source!I314*DO232,7)</f>
        <v>17.399999999999999</v>
      </c>
      <c r="CX232">
        <f>ROUND(Y232*Source!I314,7)</f>
        <v>17.399999999999999</v>
      </c>
      <c r="CY232">
        <f t="shared" si="110"/>
        <v>1455.91</v>
      </c>
      <c r="CZ232">
        <f t="shared" si="111"/>
        <v>1455.91</v>
      </c>
      <c r="DA232">
        <f t="shared" si="112"/>
        <v>1</v>
      </c>
      <c r="DB232">
        <f t="shared" si="108"/>
        <v>174.71</v>
      </c>
      <c r="DC232">
        <f t="shared" si="109"/>
        <v>97.41</v>
      </c>
      <c r="DD232" t="s">
        <v>3</v>
      </c>
      <c r="DE232" t="s">
        <v>3</v>
      </c>
      <c r="DF232">
        <f t="shared" si="103"/>
        <v>0</v>
      </c>
      <c r="DG232">
        <f>ROUND(ROUND(AF232,2)*CX232,2)</f>
        <v>25332.83</v>
      </c>
      <c r="DH232">
        <f t="shared" si="94"/>
        <v>14125.15</v>
      </c>
      <c r="DI232">
        <f t="shared" si="95"/>
        <v>0</v>
      </c>
      <c r="DJ232">
        <f t="shared" si="113"/>
        <v>39457.980000000003</v>
      </c>
      <c r="DK232">
        <v>1</v>
      </c>
      <c r="DL232" t="s">
        <v>359</v>
      </c>
      <c r="DM232">
        <v>4</v>
      </c>
      <c r="DN232" t="s">
        <v>326</v>
      </c>
      <c r="DO232">
        <v>1</v>
      </c>
    </row>
    <row r="233" spans="1:119" x14ac:dyDescent="0.25">
      <c r="A233">
        <f>ROW(Source!A314)</f>
        <v>314</v>
      </c>
      <c r="B233">
        <v>78005709</v>
      </c>
      <c r="C233">
        <v>78007517</v>
      </c>
      <c r="D233">
        <v>73594497</v>
      </c>
      <c r="E233">
        <v>1</v>
      </c>
      <c r="F233">
        <v>1</v>
      </c>
      <c r="G233">
        <v>1</v>
      </c>
      <c r="H233">
        <v>2</v>
      </c>
      <c r="I233" t="s">
        <v>360</v>
      </c>
      <c r="J233" t="s">
        <v>361</v>
      </c>
      <c r="K233" t="s">
        <v>362</v>
      </c>
      <c r="L233">
        <v>1368</v>
      </c>
      <c r="N233">
        <v>1011</v>
      </c>
      <c r="O233" t="s">
        <v>332</v>
      </c>
      <c r="P233" t="s">
        <v>332</v>
      </c>
      <c r="Q233">
        <v>1</v>
      </c>
      <c r="W233">
        <v>0</v>
      </c>
      <c r="X233">
        <v>-814683080</v>
      </c>
      <c r="Y233">
        <f t="shared" si="107"/>
        <v>0.11</v>
      </c>
      <c r="AA233">
        <v>0</v>
      </c>
      <c r="AB233">
        <v>1383.42</v>
      </c>
      <c r="AC233">
        <v>1090.46</v>
      </c>
      <c r="AD233">
        <v>0</v>
      </c>
      <c r="AE233">
        <v>0</v>
      </c>
      <c r="AF233">
        <v>1002.48</v>
      </c>
      <c r="AG233">
        <v>1090.46</v>
      </c>
      <c r="AH233">
        <v>0</v>
      </c>
      <c r="AI233">
        <v>1</v>
      </c>
      <c r="AJ233">
        <v>1.38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0.11</v>
      </c>
      <c r="AU233" t="s">
        <v>3</v>
      </c>
      <c r="AV233">
        <v>1</v>
      </c>
      <c r="AW233">
        <v>2</v>
      </c>
      <c r="AX233">
        <v>78007539</v>
      </c>
      <c r="AY233">
        <v>1</v>
      </c>
      <c r="AZ233">
        <v>0</v>
      </c>
      <c r="BA233">
        <v>228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110.2728</v>
      </c>
      <c r="BL233">
        <v>119.95060000000001</v>
      </c>
      <c r="BM233">
        <v>0</v>
      </c>
      <c r="BN233">
        <v>0</v>
      </c>
      <c r="BO233">
        <v>0.11</v>
      </c>
      <c r="BP233">
        <v>1</v>
      </c>
      <c r="BQ233">
        <v>0</v>
      </c>
      <c r="BR233">
        <v>110.2728</v>
      </c>
      <c r="BS233">
        <v>119.95060000000001</v>
      </c>
      <c r="BT233">
        <v>0</v>
      </c>
      <c r="BU233">
        <v>0</v>
      </c>
      <c r="BV233">
        <v>0.11</v>
      </c>
      <c r="BW233">
        <v>1</v>
      </c>
      <c r="CV233">
        <v>0</v>
      </c>
      <c r="CW233">
        <f>ROUND(Y233*Source!I314*DO233,7)</f>
        <v>15.95</v>
      </c>
      <c r="CX233">
        <f>ROUND(Y233*Source!I314,7)</f>
        <v>15.95</v>
      </c>
      <c r="CY233">
        <f t="shared" si="110"/>
        <v>1383.42</v>
      </c>
      <c r="CZ233">
        <f t="shared" si="111"/>
        <v>1002.48</v>
      </c>
      <c r="DA233">
        <f t="shared" si="112"/>
        <v>1.38</v>
      </c>
      <c r="DB233">
        <f t="shared" si="108"/>
        <v>110.27</v>
      </c>
      <c r="DC233">
        <f t="shared" si="109"/>
        <v>119.95</v>
      </c>
      <c r="DD233" t="s">
        <v>3</v>
      </c>
      <c r="DE233" t="s">
        <v>3</v>
      </c>
      <c r="DF233">
        <f t="shared" si="103"/>
        <v>0</v>
      </c>
      <c r="DG233">
        <f>ROUND(ROUND(AF233*AJ233,2)*CX233,2)</f>
        <v>22065.55</v>
      </c>
      <c r="DH233">
        <f t="shared" si="94"/>
        <v>17392.84</v>
      </c>
      <c r="DI233">
        <f t="shared" si="95"/>
        <v>0</v>
      </c>
      <c r="DJ233">
        <f t="shared" si="113"/>
        <v>39458.39</v>
      </c>
      <c r="DK233">
        <v>0</v>
      </c>
      <c r="DL233" t="s">
        <v>349</v>
      </c>
      <c r="DM233">
        <v>6</v>
      </c>
      <c r="DN233" t="s">
        <v>326</v>
      </c>
      <c r="DO233">
        <v>1</v>
      </c>
    </row>
    <row r="234" spans="1:119" x14ac:dyDescent="0.25">
      <c r="A234">
        <f>ROW(Source!A314)</f>
        <v>314</v>
      </c>
      <c r="B234">
        <v>78005709</v>
      </c>
      <c r="C234">
        <v>78007517</v>
      </c>
      <c r="D234">
        <v>73594612</v>
      </c>
      <c r="E234">
        <v>1</v>
      </c>
      <c r="F234">
        <v>1</v>
      </c>
      <c r="G234">
        <v>1</v>
      </c>
      <c r="H234">
        <v>2</v>
      </c>
      <c r="I234" t="s">
        <v>363</v>
      </c>
      <c r="J234" t="s">
        <v>364</v>
      </c>
      <c r="K234" t="s">
        <v>365</v>
      </c>
      <c r="L234">
        <v>1368</v>
      </c>
      <c r="N234">
        <v>1011</v>
      </c>
      <c r="O234" t="s">
        <v>332</v>
      </c>
      <c r="P234" t="s">
        <v>332</v>
      </c>
      <c r="Q234">
        <v>1</v>
      </c>
      <c r="W234">
        <v>0</v>
      </c>
      <c r="X234">
        <v>-1839460643</v>
      </c>
      <c r="Y234">
        <f t="shared" si="107"/>
        <v>0.12</v>
      </c>
      <c r="AA234">
        <v>0</v>
      </c>
      <c r="AB234">
        <v>49.03</v>
      </c>
      <c r="AC234">
        <v>0</v>
      </c>
      <c r="AD234">
        <v>0</v>
      </c>
      <c r="AE234">
        <v>0</v>
      </c>
      <c r="AF234">
        <v>49.03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0.12</v>
      </c>
      <c r="AU234" t="s">
        <v>3</v>
      </c>
      <c r="AV234">
        <v>1</v>
      </c>
      <c r="AW234">
        <v>2</v>
      </c>
      <c r="AX234">
        <v>78007540</v>
      </c>
      <c r="AY234">
        <v>1</v>
      </c>
      <c r="AZ234">
        <v>0</v>
      </c>
      <c r="BA234">
        <v>229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5.8835999999999995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5.8835999999999995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f>ROUND(Y234*Source!I314*DO234,7)</f>
        <v>0</v>
      </c>
      <c r="CX234">
        <f>ROUND(Y234*Source!I314,7)</f>
        <v>17.399999999999999</v>
      </c>
      <c r="CY234">
        <f t="shared" si="110"/>
        <v>49.03</v>
      </c>
      <c r="CZ234">
        <f t="shared" si="111"/>
        <v>49.03</v>
      </c>
      <c r="DA234">
        <f t="shared" si="112"/>
        <v>1</v>
      </c>
      <c r="DB234">
        <f t="shared" si="108"/>
        <v>5.88</v>
      </c>
      <c r="DC234">
        <f t="shared" si="109"/>
        <v>0</v>
      </c>
      <c r="DD234" t="s">
        <v>3</v>
      </c>
      <c r="DE234" t="s">
        <v>3</v>
      </c>
      <c r="DF234">
        <f t="shared" si="103"/>
        <v>0</v>
      </c>
      <c r="DG234">
        <f t="shared" ref="DG234:DG241" si="114">ROUND(ROUND(AF234,2)*CX234,2)</f>
        <v>853.12</v>
      </c>
      <c r="DH234">
        <f t="shared" si="94"/>
        <v>0</v>
      </c>
      <c r="DI234">
        <f t="shared" si="95"/>
        <v>0</v>
      </c>
      <c r="DJ234">
        <f t="shared" si="113"/>
        <v>853.12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ROW(Source!A314)</f>
        <v>314</v>
      </c>
      <c r="B235">
        <v>78005709</v>
      </c>
      <c r="C235">
        <v>78007517</v>
      </c>
      <c r="D235">
        <v>73658977</v>
      </c>
      <c r="E235">
        <v>1</v>
      </c>
      <c r="F235">
        <v>1</v>
      </c>
      <c r="G235">
        <v>1</v>
      </c>
      <c r="H235">
        <v>3</v>
      </c>
      <c r="I235" t="s">
        <v>366</v>
      </c>
      <c r="J235" t="s">
        <v>367</v>
      </c>
      <c r="K235" t="s">
        <v>368</v>
      </c>
      <c r="L235">
        <v>1346</v>
      </c>
      <c r="N235">
        <v>1009</v>
      </c>
      <c r="O235" t="s">
        <v>125</v>
      </c>
      <c r="P235" t="s">
        <v>125</v>
      </c>
      <c r="Q235">
        <v>1</v>
      </c>
      <c r="W235">
        <v>0</v>
      </c>
      <c r="X235">
        <v>-1967798455</v>
      </c>
      <c r="Y235">
        <f t="shared" si="107"/>
        <v>4.3200000000000002E-2</v>
      </c>
      <c r="AA235">
        <v>794.26</v>
      </c>
      <c r="AB235">
        <v>0</v>
      </c>
      <c r="AC235">
        <v>0</v>
      </c>
      <c r="AD235">
        <v>0</v>
      </c>
      <c r="AE235">
        <v>496.41</v>
      </c>
      <c r="AF235">
        <v>0</v>
      </c>
      <c r="AG235">
        <v>0</v>
      </c>
      <c r="AH235">
        <v>0</v>
      </c>
      <c r="AI235">
        <v>1.6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4.3200000000000002E-2</v>
      </c>
      <c r="AU235" t="s">
        <v>3</v>
      </c>
      <c r="AV235">
        <v>0</v>
      </c>
      <c r="AW235">
        <v>2</v>
      </c>
      <c r="AX235">
        <v>78007541</v>
      </c>
      <c r="AY235">
        <v>1</v>
      </c>
      <c r="AZ235">
        <v>0</v>
      </c>
      <c r="BA235">
        <v>230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21.444912000000002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21.444912000000002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ROUND(Y235*Source!I314,7)</f>
        <v>6.2640000000000002</v>
      </c>
      <c r="CY235">
        <f>AA235</f>
        <v>794.26</v>
      </c>
      <c r="CZ235">
        <f>AE235</f>
        <v>496.41</v>
      </c>
      <c r="DA235">
        <f>AI235</f>
        <v>1.6</v>
      </c>
      <c r="DB235">
        <f t="shared" si="108"/>
        <v>21.44</v>
      </c>
      <c r="DC235">
        <f t="shared" si="109"/>
        <v>0</v>
      </c>
      <c r="DD235" t="s">
        <v>3</v>
      </c>
      <c r="DE235" t="s">
        <v>3</v>
      </c>
      <c r="DF235">
        <f>ROUND(ROUND(AE235*AI235,2)*CX235,2)</f>
        <v>4975.24</v>
      </c>
      <c r="DG235">
        <f t="shared" si="114"/>
        <v>0</v>
      </c>
      <c r="DH235">
        <f t="shared" si="94"/>
        <v>0</v>
      </c>
      <c r="DI235">
        <f t="shared" si="95"/>
        <v>0</v>
      </c>
      <c r="DJ235">
        <f>DF235</f>
        <v>4975.24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ROW(Source!A314)</f>
        <v>314</v>
      </c>
      <c r="B236">
        <v>78005709</v>
      </c>
      <c r="C236">
        <v>78007517</v>
      </c>
      <c r="D236">
        <v>73659184</v>
      </c>
      <c r="E236">
        <v>1</v>
      </c>
      <c r="F236">
        <v>1</v>
      </c>
      <c r="G236">
        <v>1</v>
      </c>
      <c r="H236">
        <v>3</v>
      </c>
      <c r="I236" t="s">
        <v>369</v>
      </c>
      <c r="J236" t="s">
        <v>370</v>
      </c>
      <c r="K236" t="s">
        <v>371</v>
      </c>
      <c r="L236">
        <v>1348</v>
      </c>
      <c r="N236">
        <v>1009</v>
      </c>
      <c r="O236" t="s">
        <v>119</v>
      </c>
      <c r="P236" t="s">
        <v>119</v>
      </c>
      <c r="Q236">
        <v>1000</v>
      </c>
      <c r="W236">
        <v>0</v>
      </c>
      <c r="X236">
        <v>92720555</v>
      </c>
      <c r="Y236">
        <f t="shared" si="107"/>
        <v>1.5E-3</v>
      </c>
      <c r="AA236">
        <v>43019.42</v>
      </c>
      <c r="AB236">
        <v>0</v>
      </c>
      <c r="AC236">
        <v>0</v>
      </c>
      <c r="AD236">
        <v>0</v>
      </c>
      <c r="AE236">
        <v>30083.51</v>
      </c>
      <c r="AF236">
        <v>0</v>
      </c>
      <c r="AG236">
        <v>0</v>
      </c>
      <c r="AH236">
        <v>0</v>
      </c>
      <c r="AI236">
        <v>1.43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1.5E-3</v>
      </c>
      <c r="AU236" t="s">
        <v>3</v>
      </c>
      <c r="AV236">
        <v>0</v>
      </c>
      <c r="AW236">
        <v>2</v>
      </c>
      <c r="AX236">
        <v>78007542</v>
      </c>
      <c r="AY236">
        <v>1</v>
      </c>
      <c r="AZ236">
        <v>0</v>
      </c>
      <c r="BA236">
        <v>231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45.125264999999999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45.125264999999999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ROUND(Y236*Source!I314,7)</f>
        <v>0.2175</v>
      </c>
      <c r="CY236">
        <f>AA236</f>
        <v>43019.42</v>
      </c>
      <c r="CZ236">
        <f>AE236</f>
        <v>30083.51</v>
      </c>
      <c r="DA236">
        <f>AI236</f>
        <v>1.43</v>
      </c>
      <c r="DB236">
        <f t="shared" si="108"/>
        <v>45.13</v>
      </c>
      <c r="DC236">
        <f t="shared" si="109"/>
        <v>0</v>
      </c>
      <c r="DD236" t="s">
        <v>3</v>
      </c>
      <c r="DE236" t="s">
        <v>3</v>
      </c>
      <c r="DF236">
        <f>ROUND(ROUND(AE236*AI236,2)*CX236,2)</f>
        <v>9356.7199999999993</v>
      </c>
      <c r="DG236">
        <f t="shared" si="114"/>
        <v>0</v>
      </c>
      <c r="DH236">
        <f t="shared" si="94"/>
        <v>0</v>
      </c>
      <c r="DI236">
        <f t="shared" si="95"/>
        <v>0</v>
      </c>
      <c r="DJ236">
        <f>DF236</f>
        <v>9356.7199999999993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ROW(Source!A314)</f>
        <v>314</v>
      </c>
      <c r="B237">
        <v>78005709</v>
      </c>
      <c r="C237">
        <v>78007517</v>
      </c>
      <c r="D237">
        <v>73659477</v>
      </c>
      <c r="E237">
        <v>1</v>
      </c>
      <c r="F237">
        <v>1</v>
      </c>
      <c r="G237">
        <v>1</v>
      </c>
      <c r="H237">
        <v>3</v>
      </c>
      <c r="I237" t="s">
        <v>117</v>
      </c>
      <c r="J237" t="s">
        <v>120</v>
      </c>
      <c r="K237" t="s">
        <v>118</v>
      </c>
      <c r="L237">
        <v>1348</v>
      </c>
      <c r="N237">
        <v>1009</v>
      </c>
      <c r="O237" t="s">
        <v>119</v>
      </c>
      <c r="P237" t="s">
        <v>119</v>
      </c>
      <c r="Q237">
        <v>1000</v>
      </c>
      <c r="W237">
        <v>0</v>
      </c>
      <c r="X237">
        <v>-1591594887</v>
      </c>
      <c r="Y237">
        <f t="shared" si="107"/>
        <v>0.1168</v>
      </c>
      <c r="AA237">
        <v>14152.79</v>
      </c>
      <c r="AB237">
        <v>0</v>
      </c>
      <c r="AC237">
        <v>0</v>
      </c>
      <c r="AD237">
        <v>0</v>
      </c>
      <c r="AE237">
        <v>16456.73</v>
      </c>
      <c r="AF237">
        <v>0</v>
      </c>
      <c r="AG237">
        <v>0</v>
      </c>
      <c r="AH237">
        <v>0</v>
      </c>
      <c r="AI237">
        <v>0.86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0.1168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ROUND(Y237*Source!I314,7)</f>
        <v>16.936</v>
      </c>
      <c r="CY237">
        <f>AA237</f>
        <v>14152.79</v>
      </c>
      <c r="CZ237">
        <f>AE237</f>
        <v>16456.73</v>
      </c>
      <c r="DA237">
        <f>AI237</f>
        <v>0.86</v>
      </c>
      <c r="DB237">
        <f t="shared" si="108"/>
        <v>1922.15</v>
      </c>
      <c r="DC237">
        <f t="shared" si="109"/>
        <v>0</v>
      </c>
      <c r="DD237" t="s">
        <v>3</v>
      </c>
      <c r="DE237" t="s">
        <v>3</v>
      </c>
      <c r="DF237">
        <f>ROUND(ROUND(AE237*AI237,2)*CX237,2)</f>
        <v>239691.65</v>
      </c>
      <c r="DG237">
        <f t="shared" si="114"/>
        <v>0</v>
      </c>
      <c r="DH237">
        <f t="shared" si="94"/>
        <v>0</v>
      </c>
      <c r="DI237">
        <f t="shared" si="95"/>
        <v>0</v>
      </c>
      <c r="DJ237">
        <f>DF237</f>
        <v>239691.65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ROW(Source!A314)</f>
        <v>314</v>
      </c>
      <c r="B238">
        <v>78005709</v>
      </c>
      <c r="C238">
        <v>78007517</v>
      </c>
      <c r="D238">
        <v>73659485</v>
      </c>
      <c r="E238">
        <v>1</v>
      </c>
      <c r="F238">
        <v>1</v>
      </c>
      <c r="G238">
        <v>1</v>
      </c>
      <c r="H238">
        <v>3</v>
      </c>
      <c r="I238" t="s">
        <v>121</v>
      </c>
      <c r="J238" t="s">
        <v>122</v>
      </c>
      <c r="K238" t="s">
        <v>488</v>
      </c>
      <c r="L238">
        <v>1348</v>
      </c>
      <c r="N238">
        <v>1009</v>
      </c>
      <c r="O238" t="s">
        <v>119</v>
      </c>
      <c r="P238" t="s">
        <v>119</v>
      </c>
      <c r="Q238">
        <v>1000</v>
      </c>
      <c r="W238">
        <v>0</v>
      </c>
      <c r="X238">
        <v>-288656221</v>
      </c>
      <c r="Y238">
        <f t="shared" si="107"/>
        <v>5.7000000000000002E-3</v>
      </c>
      <c r="AA238">
        <v>433598.8</v>
      </c>
      <c r="AB238">
        <v>0</v>
      </c>
      <c r="AC238">
        <v>0</v>
      </c>
      <c r="AD238">
        <v>0</v>
      </c>
      <c r="AE238">
        <v>409055.47</v>
      </c>
      <c r="AF238">
        <v>0</v>
      </c>
      <c r="AG238">
        <v>0</v>
      </c>
      <c r="AH238">
        <v>0</v>
      </c>
      <c r="AI238">
        <v>1.06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5.7000000000000002E-3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ROUND(Y238*Source!I314,7)</f>
        <v>0.82650000000000001</v>
      </c>
      <c r="CY238">
        <f>AA238</f>
        <v>433598.8</v>
      </c>
      <c r="CZ238">
        <f>AE238</f>
        <v>409055.47</v>
      </c>
      <c r="DA238">
        <f>AI238</f>
        <v>1.06</v>
      </c>
      <c r="DB238">
        <f t="shared" si="108"/>
        <v>2331.62</v>
      </c>
      <c r="DC238">
        <f t="shared" si="109"/>
        <v>0</v>
      </c>
      <c r="DD238" t="s">
        <v>3</v>
      </c>
      <c r="DE238" t="s">
        <v>3</v>
      </c>
      <c r="DF238">
        <f>ROUND(ROUND(AE238*AI238,2)*CX238,2)</f>
        <v>358369.41</v>
      </c>
      <c r="DG238">
        <f t="shared" si="114"/>
        <v>0</v>
      </c>
      <c r="DH238">
        <f t="shared" si="94"/>
        <v>0</v>
      </c>
      <c r="DI238">
        <f t="shared" si="95"/>
        <v>0</v>
      </c>
      <c r="DJ238">
        <f>DF238</f>
        <v>358369.41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ROW(Source!A314)</f>
        <v>314</v>
      </c>
      <c r="B239">
        <v>78005709</v>
      </c>
      <c r="C239">
        <v>78007517</v>
      </c>
      <c r="D239">
        <v>73661014</v>
      </c>
      <c r="E239">
        <v>1</v>
      </c>
      <c r="F239">
        <v>1</v>
      </c>
      <c r="G239">
        <v>1</v>
      </c>
      <c r="H239">
        <v>3</v>
      </c>
      <c r="I239" t="s">
        <v>372</v>
      </c>
      <c r="J239" t="s">
        <v>373</v>
      </c>
      <c r="K239" t="s">
        <v>374</v>
      </c>
      <c r="L239">
        <v>1339</v>
      </c>
      <c r="N239">
        <v>1007</v>
      </c>
      <c r="O239" t="s">
        <v>375</v>
      </c>
      <c r="P239" t="s">
        <v>375</v>
      </c>
      <c r="Q239">
        <v>1</v>
      </c>
      <c r="W239">
        <v>0</v>
      </c>
      <c r="X239">
        <v>1964556667</v>
      </c>
      <c r="Y239">
        <f t="shared" si="107"/>
        <v>1.9</v>
      </c>
      <c r="AA239">
        <v>31.78</v>
      </c>
      <c r="AB239">
        <v>0</v>
      </c>
      <c r="AC239">
        <v>0</v>
      </c>
      <c r="AD239">
        <v>0</v>
      </c>
      <c r="AE239">
        <v>35.71</v>
      </c>
      <c r="AF239">
        <v>0</v>
      </c>
      <c r="AG239">
        <v>0</v>
      </c>
      <c r="AH239">
        <v>0</v>
      </c>
      <c r="AI239">
        <v>0.89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1.9</v>
      </c>
      <c r="AU239" t="s">
        <v>3</v>
      </c>
      <c r="AV239">
        <v>0</v>
      </c>
      <c r="AW239">
        <v>2</v>
      </c>
      <c r="AX239">
        <v>78007545</v>
      </c>
      <c r="AY239">
        <v>1</v>
      </c>
      <c r="AZ239">
        <v>0</v>
      </c>
      <c r="BA239">
        <v>234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67.849000000000004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67.849000000000004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ROUND(Y239*Source!I314,7)</f>
        <v>275.5</v>
      </c>
      <c r="CY239">
        <f>AA239</f>
        <v>31.78</v>
      </c>
      <c r="CZ239">
        <f>AE239</f>
        <v>35.71</v>
      </c>
      <c r="DA239">
        <f>AI239</f>
        <v>0.89</v>
      </c>
      <c r="DB239">
        <f t="shared" si="108"/>
        <v>67.849999999999994</v>
      </c>
      <c r="DC239">
        <f t="shared" si="109"/>
        <v>0</v>
      </c>
      <c r="DD239" t="s">
        <v>3</v>
      </c>
      <c r="DE239" t="s">
        <v>3</v>
      </c>
      <c r="DF239">
        <f>ROUND(ROUND(AE239*AI239,2)*CX239,2)</f>
        <v>8755.39</v>
      </c>
      <c r="DG239">
        <f t="shared" si="114"/>
        <v>0</v>
      </c>
      <c r="DH239">
        <f t="shared" si="94"/>
        <v>0</v>
      </c>
      <c r="DI239">
        <f t="shared" si="95"/>
        <v>0</v>
      </c>
      <c r="DJ239">
        <f>DF239</f>
        <v>8755.39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ROW(Source!A317)</f>
        <v>317</v>
      </c>
      <c r="B240">
        <v>78005709</v>
      </c>
      <c r="C240">
        <v>78007548</v>
      </c>
      <c r="D240">
        <v>73586726</v>
      </c>
      <c r="E240">
        <v>117</v>
      </c>
      <c r="F240">
        <v>1</v>
      </c>
      <c r="G240">
        <v>1</v>
      </c>
      <c r="H240">
        <v>1</v>
      </c>
      <c r="I240" t="s">
        <v>344</v>
      </c>
      <c r="J240" t="s">
        <v>3</v>
      </c>
      <c r="K240" t="s">
        <v>345</v>
      </c>
      <c r="L240">
        <v>1191</v>
      </c>
      <c r="N240">
        <v>1013</v>
      </c>
      <c r="O240" t="s">
        <v>326</v>
      </c>
      <c r="P240" t="s">
        <v>326</v>
      </c>
      <c r="Q240">
        <v>1</v>
      </c>
      <c r="W240">
        <v>0</v>
      </c>
      <c r="X240">
        <v>1521243167</v>
      </c>
      <c r="Y240">
        <f t="shared" si="107"/>
        <v>2.08</v>
      </c>
      <c r="AA240">
        <v>0</v>
      </c>
      <c r="AB240">
        <v>0</v>
      </c>
      <c r="AC240">
        <v>0</v>
      </c>
      <c r="AD240">
        <v>896.6</v>
      </c>
      <c r="AE240">
        <v>0</v>
      </c>
      <c r="AF240">
        <v>0</v>
      </c>
      <c r="AG240">
        <v>0</v>
      </c>
      <c r="AH240">
        <v>896.6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2.08</v>
      </c>
      <c r="AU240" t="s">
        <v>3</v>
      </c>
      <c r="AV240">
        <v>1</v>
      </c>
      <c r="AW240">
        <v>2</v>
      </c>
      <c r="AX240">
        <v>78007563</v>
      </c>
      <c r="AY240">
        <v>1</v>
      </c>
      <c r="AZ240">
        <v>0</v>
      </c>
      <c r="BA240">
        <v>235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1864.9280000000001</v>
      </c>
      <c r="BN240">
        <v>2.08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1864.9280000000001</v>
      </c>
      <c r="BU240">
        <v>2.08</v>
      </c>
      <c r="BV240">
        <v>0</v>
      </c>
      <c r="BW240">
        <v>1</v>
      </c>
      <c r="CU240">
        <f>ROUND(AT240*Source!I317*AH240*AL240,2)</f>
        <v>270414.56</v>
      </c>
      <c r="CV240">
        <f>ROUND(Y240*Source!I317,7)</f>
        <v>301.60000000000002</v>
      </c>
      <c r="CW240">
        <v>0</v>
      </c>
      <c r="CX240">
        <f>ROUND(Y240*Source!I317,7)</f>
        <v>301.60000000000002</v>
      </c>
      <c r="CY240">
        <f>AD240</f>
        <v>896.6</v>
      </c>
      <c r="CZ240">
        <f>AH240</f>
        <v>896.6</v>
      </c>
      <c r="DA240">
        <f>AL240</f>
        <v>1</v>
      </c>
      <c r="DB240">
        <f t="shared" si="108"/>
        <v>1864.93</v>
      </c>
      <c r="DC240">
        <f t="shared" si="109"/>
        <v>0</v>
      </c>
      <c r="DD240" t="s">
        <v>3</v>
      </c>
      <c r="DE240" t="s">
        <v>3</v>
      </c>
      <c r="DF240">
        <f t="shared" ref="DF240:DF248" si="115">ROUND(ROUND(AE240,2)*CX240,2)</f>
        <v>0</v>
      </c>
      <c r="DG240">
        <f t="shared" si="114"/>
        <v>0</v>
      </c>
      <c r="DH240">
        <f t="shared" si="94"/>
        <v>0</v>
      </c>
      <c r="DI240">
        <f t="shared" si="95"/>
        <v>270414.56</v>
      </c>
      <c r="DJ240">
        <f>DI240</f>
        <v>270414.56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ROW(Source!A317)</f>
        <v>317</v>
      </c>
      <c r="B241">
        <v>78005709</v>
      </c>
      <c r="C241">
        <v>78007548</v>
      </c>
      <c r="D241">
        <v>73586874</v>
      </c>
      <c r="E241">
        <v>117</v>
      </c>
      <c r="F241">
        <v>1</v>
      </c>
      <c r="G241">
        <v>1</v>
      </c>
      <c r="H241">
        <v>1</v>
      </c>
      <c r="I241" t="s">
        <v>327</v>
      </c>
      <c r="J241" t="s">
        <v>3</v>
      </c>
      <c r="K241" t="s">
        <v>328</v>
      </c>
      <c r="L241">
        <v>1191</v>
      </c>
      <c r="N241">
        <v>1013</v>
      </c>
      <c r="O241" t="s">
        <v>326</v>
      </c>
      <c r="P241" t="s">
        <v>326</v>
      </c>
      <c r="Q241">
        <v>1</v>
      </c>
      <c r="W241">
        <v>0</v>
      </c>
      <c r="X241">
        <v>-1417349443</v>
      </c>
      <c r="Y241">
        <f t="shared" si="107"/>
        <v>3.19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3.19</v>
      </c>
      <c r="AU241" t="s">
        <v>3</v>
      </c>
      <c r="AV241">
        <v>2</v>
      </c>
      <c r="AW241">
        <v>2</v>
      </c>
      <c r="AX241">
        <v>78007564</v>
      </c>
      <c r="AY241">
        <v>1</v>
      </c>
      <c r="AZ241">
        <v>0</v>
      </c>
      <c r="BA241">
        <v>236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ROUND(Y241*Source!I317,7)</f>
        <v>462.55</v>
      </c>
      <c r="CY241">
        <f>AD241</f>
        <v>0</v>
      </c>
      <c r="CZ241">
        <f>AH241</f>
        <v>0</v>
      </c>
      <c r="DA241">
        <f>AL241</f>
        <v>1</v>
      </c>
      <c r="DB241">
        <f t="shared" si="108"/>
        <v>0</v>
      </c>
      <c r="DC241">
        <f t="shared" si="109"/>
        <v>0</v>
      </c>
      <c r="DD241" t="s">
        <v>3</v>
      </c>
      <c r="DE241" t="s">
        <v>3</v>
      </c>
      <c r="DF241">
        <f t="shared" si="115"/>
        <v>0</v>
      </c>
      <c r="DG241">
        <f t="shared" si="114"/>
        <v>0</v>
      </c>
      <c r="DH241">
        <f t="shared" si="94"/>
        <v>0</v>
      </c>
      <c r="DI241">
        <f t="shared" si="95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ROW(Source!A317)</f>
        <v>317</v>
      </c>
      <c r="B242">
        <v>78005709</v>
      </c>
      <c r="C242">
        <v>78007548</v>
      </c>
      <c r="D242">
        <v>73593294</v>
      </c>
      <c r="E242">
        <v>1</v>
      </c>
      <c r="F242">
        <v>1</v>
      </c>
      <c r="G242">
        <v>1</v>
      </c>
      <c r="H242">
        <v>2</v>
      </c>
      <c r="I242" t="s">
        <v>390</v>
      </c>
      <c r="J242" t="s">
        <v>391</v>
      </c>
      <c r="K242" t="s">
        <v>392</v>
      </c>
      <c r="L242">
        <v>1368</v>
      </c>
      <c r="N242">
        <v>1011</v>
      </c>
      <c r="O242" t="s">
        <v>332</v>
      </c>
      <c r="P242" t="s">
        <v>332</v>
      </c>
      <c r="Q242">
        <v>1</v>
      </c>
      <c r="W242">
        <v>0</v>
      </c>
      <c r="X242">
        <v>774673857</v>
      </c>
      <c r="Y242">
        <f t="shared" si="107"/>
        <v>0.88</v>
      </c>
      <c r="AA242">
        <v>0</v>
      </c>
      <c r="AB242">
        <v>11600.42</v>
      </c>
      <c r="AC242">
        <v>2180.92</v>
      </c>
      <c r="AD242">
        <v>0</v>
      </c>
      <c r="AE242">
        <v>0</v>
      </c>
      <c r="AF242">
        <v>9355.18</v>
      </c>
      <c r="AG242">
        <v>2180.92</v>
      </c>
      <c r="AH242">
        <v>0</v>
      </c>
      <c r="AI242">
        <v>1</v>
      </c>
      <c r="AJ242">
        <v>1.24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0.88</v>
      </c>
      <c r="AU242" t="s">
        <v>3</v>
      </c>
      <c r="AV242">
        <v>1</v>
      </c>
      <c r="AW242">
        <v>2</v>
      </c>
      <c r="AX242">
        <v>78007565</v>
      </c>
      <c r="AY242">
        <v>1</v>
      </c>
      <c r="AZ242">
        <v>0</v>
      </c>
      <c r="BA242">
        <v>237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8232.5583999999999</v>
      </c>
      <c r="BL242">
        <v>1919.2096000000001</v>
      </c>
      <c r="BM242">
        <v>0</v>
      </c>
      <c r="BN242">
        <v>0</v>
      </c>
      <c r="BO242">
        <v>1.76</v>
      </c>
      <c r="BP242">
        <v>1</v>
      </c>
      <c r="BQ242">
        <v>0</v>
      </c>
      <c r="BR242">
        <v>8232.5583999999999</v>
      </c>
      <c r="BS242">
        <v>1919.2096000000001</v>
      </c>
      <c r="BT242">
        <v>0</v>
      </c>
      <c r="BU242">
        <v>0</v>
      </c>
      <c r="BV242">
        <v>1.76</v>
      </c>
      <c r="BW242">
        <v>1</v>
      </c>
      <c r="CV242">
        <v>0</v>
      </c>
      <c r="CW242">
        <f>ROUND(Y242*Source!I317*DO242,7)</f>
        <v>255.2</v>
      </c>
      <c r="CX242">
        <f>ROUND(Y242*Source!I317,7)</f>
        <v>127.6</v>
      </c>
      <c r="CY242">
        <f t="shared" ref="CY242:CY248" si="116">AB242</f>
        <v>11600.42</v>
      </c>
      <c r="CZ242">
        <f t="shared" ref="CZ242:CZ248" si="117">AF242</f>
        <v>9355.18</v>
      </c>
      <c r="DA242">
        <f t="shared" ref="DA242:DA248" si="118">AJ242</f>
        <v>1.24</v>
      </c>
      <c r="DB242">
        <f t="shared" si="108"/>
        <v>8232.56</v>
      </c>
      <c r="DC242">
        <f t="shared" si="109"/>
        <v>1919.21</v>
      </c>
      <c r="DD242" t="s">
        <v>3</v>
      </c>
      <c r="DE242" t="s">
        <v>3</v>
      </c>
      <c r="DF242">
        <f t="shared" si="115"/>
        <v>0</v>
      </c>
      <c r="DG242">
        <f>ROUND(ROUND(AF242*AJ242,2)*CX242,2)</f>
        <v>1480213.59</v>
      </c>
      <c r="DH242">
        <f t="shared" si="94"/>
        <v>278285.39</v>
      </c>
      <c r="DI242">
        <f t="shared" si="95"/>
        <v>0</v>
      </c>
      <c r="DJ242">
        <f t="shared" ref="DJ242:DJ248" si="119">DG242+DH242</f>
        <v>1758498.98</v>
      </c>
      <c r="DK242">
        <v>0</v>
      </c>
      <c r="DL242" t="s">
        <v>349</v>
      </c>
      <c r="DM242">
        <v>6</v>
      </c>
      <c r="DN242" t="s">
        <v>326</v>
      </c>
      <c r="DO242">
        <v>2</v>
      </c>
    </row>
    <row r="243" spans="1:119" x14ac:dyDescent="0.25">
      <c r="A243">
        <f>ROW(Source!A317)</f>
        <v>317</v>
      </c>
      <c r="B243">
        <v>78005709</v>
      </c>
      <c r="C243">
        <v>78007548</v>
      </c>
      <c r="D243">
        <v>73593363</v>
      </c>
      <c r="E243">
        <v>1</v>
      </c>
      <c r="F243">
        <v>1</v>
      </c>
      <c r="G243">
        <v>1</v>
      </c>
      <c r="H243">
        <v>2</v>
      </c>
      <c r="I243" t="s">
        <v>346</v>
      </c>
      <c r="J243" t="s">
        <v>347</v>
      </c>
      <c r="K243" t="s">
        <v>348</v>
      </c>
      <c r="L243">
        <v>1368</v>
      </c>
      <c r="N243">
        <v>1011</v>
      </c>
      <c r="O243" t="s">
        <v>332</v>
      </c>
      <c r="P243" t="s">
        <v>332</v>
      </c>
      <c r="Q243">
        <v>1</v>
      </c>
      <c r="W243">
        <v>0</v>
      </c>
      <c r="X243">
        <v>639918019</v>
      </c>
      <c r="Y243">
        <f t="shared" si="107"/>
        <v>0.02</v>
      </c>
      <c r="AA243">
        <v>0</v>
      </c>
      <c r="AB243">
        <v>1626.29</v>
      </c>
      <c r="AC243">
        <v>1090.46</v>
      </c>
      <c r="AD243">
        <v>0</v>
      </c>
      <c r="AE243">
        <v>0</v>
      </c>
      <c r="AF243">
        <v>1626.29</v>
      </c>
      <c r="AG243">
        <v>1090.46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0.02</v>
      </c>
      <c r="AU243" t="s">
        <v>3</v>
      </c>
      <c r="AV243">
        <v>1</v>
      </c>
      <c r="AW243">
        <v>2</v>
      </c>
      <c r="AX243">
        <v>78007566</v>
      </c>
      <c r="AY243">
        <v>1</v>
      </c>
      <c r="AZ243">
        <v>0</v>
      </c>
      <c r="BA243">
        <v>238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32.525799999999997</v>
      </c>
      <c r="BL243">
        <v>21.809200000000001</v>
      </c>
      <c r="BM243">
        <v>0</v>
      </c>
      <c r="BN243">
        <v>0</v>
      </c>
      <c r="BO243">
        <v>0.02</v>
      </c>
      <c r="BP243">
        <v>1</v>
      </c>
      <c r="BQ243">
        <v>0</v>
      </c>
      <c r="BR243">
        <v>32.525799999999997</v>
      </c>
      <c r="BS243">
        <v>21.809200000000001</v>
      </c>
      <c r="BT243">
        <v>0</v>
      </c>
      <c r="BU243">
        <v>0</v>
      </c>
      <c r="BV243">
        <v>0.02</v>
      </c>
      <c r="BW243">
        <v>1</v>
      </c>
      <c r="CV243">
        <v>0</v>
      </c>
      <c r="CW243">
        <f>ROUND(Y243*Source!I317*DO243,7)</f>
        <v>2.9</v>
      </c>
      <c r="CX243">
        <f>ROUND(Y243*Source!I317,7)</f>
        <v>2.9</v>
      </c>
      <c r="CY243">
        <f t="shared" si="116"/>
        <v>1626.29</v>
      </c>
      <c r="CZ243">
        <f t="shared" si="117"/>
        <v>1626.29</v>
      </c>
      <c r="DA243">
        <f t="shared" si="118"/>
        <v>1</v>
      </c>
      <c r="DB243">
        <f t="shared" si="108"/>
        <v>32.53</v>
      </c>
      <c r="DC243">
        <f t="shared" si="109"/>
        <v>21.81</v>
      </c>
      <c r="DD243" t="s">
        <v>3</v>
      </c>
      <c r="DE243" t="s">
        <v>3</v>
      </c>
      <c r="DF243">
        <f t="shared" si="115"/>
        <v>0</v>
      </c>
      <c r="DG243">
        <f>ROUND(ROUND(AF243,2)*CX243,2)</f>
        <v>4716.24</v>
      </c>
      <c r="DH243">
        <f t="shared" si="94"/>
        <v>3162.33</v>
      </c>
      <c r="DI243">
        <f t="shared" si="95"/>
        <v>0</v>
      </c>
      <c r="DJ243">
        <f t="shared" si="119"/>
        <v>7878.57</v>
      </c>
      <c r="DK243">
        <v>1</v>
      </c>
      <c r="DL243" t="s">
        <v>349</v>
      </c>
      <c r="DM243">
        <v>6</v>
      </c>
      <c r="DN243" t="s">
        <v>326</v>
      </c>
      <c r="DO243">
        <v>1</v>
      </c>
    </row>
    <row r="244" spans="1:119" x14ac:dyDescent="0.25">
      <c r="A244">
        <f>ROW(Source!A317)</f>
        <v>317</v>
      </c>
      <c r="B244">
        <v>78005709</v>
      </c>
      <c r="C244">
        <v>78007548</v>
      </c>
      <c r="D244">
        <v>73593634</v>
      </c>
      <c r="E244">
        <v>1</v>
      </c>
      <c r="F244">
        <v>1</v>
      </c>
      <c r="G244">
        <v>1</v>
      </c>
      <c r="H244">
        <v>2</v>
      </c>
      <c r="I244" t="s">
        <v>350</v>
      </c>
      <c r="J244" t="s">
        <v>351</v>
      </c>
      <c r="K244" t="s">
        <v>352</v>
      </c>
      <c r="L244">
        <v>1368</v>
      </c>
      <c r="N244">
        <v>1011</v>
      </c>
      <c r="O244" t="s">
        <v>332</v>
      </c>
      <c r="P244" t="s">
        <v>332</v>
      </c>
      <c r="Q244">
        <v>1</v>
      </c>
      <c r="W244">
        <v>0</v>
      </c>
      <c r="X244">
        <v>141249792</v>
      </c>
      <c r="Y244">
        <f t="shared" si="107"/>
        <v>0.88</v>
      </c>
      <c r="AA244">
        <v>0</v>
      </c>
      <c r="AB244">
        <v>1867.88</v>
      </c>
      <c r="AC244">
        <v>932.95</v>
      </c>
      <c r="AD244">
        <v>0</v>
      </c>
      <c r="AE244">
        <v>0</v>
      </c>
      <c r="AF244">
        <v>1459.28</v>
      </c>
      <c r="AG244">
        <v>932.95</v>
      </c>
      <c r="AH244">
        <v>0</v>
      </c>
      <c r="AI244">
        <v>1</v>
      </c>
      <c r="AJ244">
        <v>1.28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0.88</v>
      </c>
      <c r="AU244" t="s">
        <v>3</v>
      </c>
      <c r="AV244">
        <v>1</v>
      </c>
      <c r="AW244">
        <v>2</v>
      </c>
      <c r="AX244">
        <v>78007567</v>
      </c>
      <c r="AY244">
        <v>1</v>
      </c>
      <c r="AZ244">
        <v>0</v>
      </c>
      <c r="BA244">
        <v>239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1284.1664000000001</v>
      </c>
      <c r="BL244">
        <v>820.99600000000009</v>
      </c>
      <c r="BM244">
        <v>0</v>
      </c>
      <c r="BN244">
        <v>0</v>
      </c>
      <c r="BO244">
        <v>0.88</v>
      </c>
      <c r="BP244">
        <v>1</v>
      </c>
      <c r="BQ244">
        <v>0</v>
      </c>
      <c r="BR244">
        <v>1284.1664000000001</v>
      </c>
      <c r="BS244">
        <v>820.99600000000009</v>
      </c>
      <c r="BT244">
        <v>0</v>
      </c>
      <c r="BU244">
        <v>0</v>
      </c>
      <c r="BV244">
        <v>0.88</v>
      </c>
      <c r="BW244">
        <v>1</v>
      </c>
      <c r="CV244">
        <v>0</v>
      </c>
      <c r="CW244">
        <f>ROUND(Y244*Source!I317*DO244,7)</f>
        <v>127.6</v>
      </c>
      <c r="CX244">
        <f>ROUND(Y244*Source!I317,7)</f>
        <v>127.6</v>
      </c>
      <c r="CY244">
        <f t="shared" si="116"/>
        <v>1867.88</v>
      </c>
      <c r="CZ244">
        <f t="shared" si="117"/>
        <v>1459.28</v>
      </c>
      <c r="DA244">
        <f t="shared" si="118"/>
        <v>1.28</v>
      </c>
      <c r="DB244">
        <f t="shared" si="108"/>
        <v>1284.17</v>
      </c>
      <c r="DC244">
        <f t="shared" si="109"/>
        <v>821</v>
      </c>
      <c r="DD244" t="s">
        <v>3</v>
      </c>
      <c r="DE244" t="s">
        <v>3</v>
      </c>
      <c r="DF244">
        <f t="shared" si="115"/>
        <v>0</v>
      </c>
      <c r="DG244">
        <f>ROUND(ROUND(AF244*AJ244,2)*CX244,2)</f>
        <v>238341.49</v>
      </c>
      <c r="DH244">
        <f t="shared" si="94"/>
        <v>119044.42</v>
      </c>
      <c r="DI244">
        <f t="shared" si="95"/>
        <v>0</v>
      </c>
      <c r="DJ244">
        <f t="shared" si="119"/>
        <v>357385.91</v>
      </c>
      <c r="DK244">
        <v>0</v>
      </c>
      <c r="DL244" t="s">
        <v>333</v>
      </c>
      <c r="DM244">
        <v>5</v>
      </c>
      <c r="DN244" t="s">
        <v>326</v>
      </c>
      <c r="DO244">
        <v>1</v>
      </c>
    </row>
    <row r="245" spans="1:119" x14ac:dyDescent="0.25">
      <c r="A245">
        <f>ROW(Source!A317)</f>
        <v>317</v>
      </c>
      <c r="B245">
        <v>78005709</v>
      </c>
      <c r="C245">
        <v>78007548</v>
      </c>
      <c r="D245">
        <v>73594008</v>
      </c>
      <c r="E245">
        <v>1</v>
      </c>
      <c r="F245">
        <v>1</v>
      </c>
      <c r="G245">
        <v>1</v>
      </c>
      <c r="H245">
        <v>2</v>
      </c>
      <c r="I245" t="s">
        <v>353</v>
      </c>
      <c r="J245" t="s">
        <v>354</v>
      </c>
      <c r="K245" t="s">
        <v>355</v>
      </c>
      <c r="L245">
        <v>1368</v>
      </c>
      <c r="N245">
        <v>1011</v>
      </c>
      <c r="O245" t="s">
        <v>332</v>
      </c>
      <c r="P245" t="s">
        <v>332</v>
      </c>
      <c r="Q245">
        <v>1</v>
      </c>
      <c r="W245">
        <v>0</v>
      </c>
      <c r="X245">
        <v>-1570822698</v>
      </c>
      <c r="Y245">
        <f t="shared" si="107"/>
        <v>0.3</v>
      </c>
      <c r="AA245">
        <v>0</v>
      </c>
      <c r="AB245">
        <v>1103.3499999999999</v>
      </c>
      <c r="AC245">
        <v>932.95</v>
      </c>
      <c r="AD245">
        <v>0</v>
      </c>
      <c r="AE245">
        <v>0</v>
      </c>
      <c r="AF245">
        <v>994.01</v>
      </c>
      <c r="AG245">
        <v>932.95</v>
      </c>
      <c r="AH245">
        <v>0</v>
      </c>
      <c r="AI245">
        <v>1</v>
      </c>
      <c r="AJ245">
        <v>1.1100000000000001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0.3</v>
      </c>
      <c r="AU245" t="s">
        <v>3</v>
      </c>
      <c r="AV245">
        <v>1</v>
      </c>
      <c r="AW245">
        <v>2</v>
      </c>
      <c r="AX245">
        <v>78007568</v>
      </c>
      <c r="AY245">
        <v>1</v>
      </c>
      <c r="AZ245">
        <v>0</v>
      </c>
      <c r="BA245">
        <v>240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298.20299999999997</v>
      </c>
      <c r="BL245">
        <v>279.88499999999999</v>
      </c>
      <c r="BM245">
        <v>0</v>
      </c>
      <c r="BN245">
        <v>0</v>
      </c>
      <c r="BO245">
        <v>0.3</v>
      </c>
      <c r="BP245">
        <v>1</v>
      </c>
      <c r="BQ245">
        <v>0</v>
      </c>
      <c r="BR245">
        <v>298.20299999999997</v>
      </c>
      <c r="BS245">
        <v>279.88499999999999</v>
      </c>
      <c r="BT245">
        <v>0</v>
      </c>
      <c r="BU245">
        <v>0</v>
      </c>
      <c r="BV245">
        <v>0.3</v>
      </c>
      <c r="BW245">
        <v>1</v>
      </c>
      <c r="CV245">
        <v>0</v>
      </c>
      <c r="CW245">
        <f>ROUND(Y245*Source!I317*DO245,7)</f>
        <v>43.5</v>
      </c>
      <c r="CX245">
        <f>ROUND(Y245*Source!I317,7)</f>
        <v>43.5</v>
      </c>
      <c r="CY245">
        <f t="shared" si="116"/>
        <v>1103.3499999999999</v>
      </c>
      <c r="CZ245">
        <f t="shared" si="117"/>
        <v>994.01</v>
      </c>
      <c r="DA245">
        <f t="shared" si="118"/>
        <v>1.1100000000000001</v>
      </c>
      <c r="DB245">
        <f t="shared" si="108"/>
        <v>298.2</v>
      </c>
      <c r="DC245">
        <f t="shared" si="109"/>
        <v>279.89</v>
      </c>
      <c r="DD245" t="s">
        <v>3</v>
      </c>
      <c r="DE245" t="s">
        <v>3</v>
      </c>
      <c r="DF245">
        <f t="shared" si="115"/>
        <v>0</v>
      </c>
      <c r="DG245">
        <f>ROUND(ROUND(AF245*AJ245,2)*CX245,2)</f>
        <v>47995.73</v>
      </c>
      <c r="DH245">
        <f t="shared" si="94"/>
        <v>40583.33</v>
      </c>
      <c r="DI245">
        <f t="shared" si="95"/>
        <v>0</v>
      </c>
      <c r="DJ245">
        <f t="shared" si="119"/>
        <v>88579.06</v>
      </c>
      <c r="DK245">
        <v>0</v>
      </c>
      <c r="DL245" t="s">
        <v>333</v>
      </c>
      <c r="DM245">
        <v>5</v>
      </c>
      <c r="DN245" t="s">
        <v>326</v>
      </c>
      <c r="DO245">
        <v>1</v>
      </c>
    </row>
    <row r="246" spans="1:119" x14ac:dyDescent="0.25">
      <c r="A246">
        <f>ROW(Source!A317)</f>
        <v>317</v>
      </c>
      <c r="B246">
        <v>78005709</v>
      </c>
      <c r="C246">
        <v>78007548</v>
      </c>
      <c r="D246">
        <v>73594228</v>
      </c>
      <c r="E246">
        <v>1</v>
      </c>
      <c r="F246">
        <v>1</v>
      </c>
      <c r="G246">
        <v>1</v>
      </c>
      <c r="H246">
        <v>2</v>
      </c>
      <c r="I246" t="s">
        <v>356</v>
      </c>
      <c r="J246" t="s">
        <v>357</v>
      </c>
      <c r="K246" t="s">
        <v>358</v>
      </c>
      <c r="L246">
        <v>1368</v>
      </c>
      <c r="N246">
        <v>1011</v>
      </c>
      <c r="O246" t="s">
        <v>332</v>
      </c>
      <c r="P246" t="s">
        <v>332</v>
      </c>
      <c r="Q246">
        <v>1</v>
      </c>
      <c r="W246">
        <v>0</v>
      </c>
      <c r="X246">
        <v>370140324</v>
      </c>
      <c r="Y246">
        <f t="shared" si="107"/>
        <v>0.12</v>
      </c>
      <c r="AA246">
        <v>0</v>
      </c>
      <c r="AB246">
        <v>1455.91</v>
      </c>
      <c r="AC246">
        <v>811.79</v>
      </c>
      <c r="AD246">
        <v>0</v>
      </c>
      <c r="AE246">
        <v>0</v>
      </c>
      <c r="AF246">
        <v>1455.91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0.12</v>
      </c>
      <c r="AU246" t="s">
        <v>3</v>
      </c>
      <c r="AV246">
        <v>1</v>
      </c>
      <c r="AW246">
        <v>2</v>
      </c>
      <c r="AX246">
        <v>78007569</v>
      </c>
      <c r="AY246">
        <v>1</v>
      </c>
      <c r="AZ246">
        <v>0</v>
      </c>
      <c r="BA246">
        <v>241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174.70920000000001</v>
      </c>
      <c r="BL246">
        <v>97.414799999999985</v>
      </c>
      <c r="BM246">
        <v>0</v>
      </c>
      <c r="BN246">
        <v>0</v>
      </c>
      <c r="BO246">
        <v>0.12</v>
      </c>
      <c r="BP246">
        <v>1</v>
      </c>
      <c r="BQ246">
        <v>0</v>
      </c>
      <c r="BR246">
        <v>174.70920000000001</v>
      </c>
      <c r="BS246">
        <v>97.414799999999985</v>
      </c>
      <c r="BT246">
        <v>0</v>
      </c>
      <c r="BU246">
        <v>0</v>
      </c>
      <c r="BV246">
        <v>0.12</v>
      </c>
      <c r="BW246">
        <v>1</v>
      </c>
      <c r="CV246">
        <v>0</v>
      </c>
      <c r="CW246">
        <f>ROUND(Y246*Source!I317*DO246,7)</f>
        <v>17.399999999999999</v>
      </c>
      <c r="CX246">
        <f>ROUND(Y246*Source!I317,7)</f>
        <v>17.399999999999999</v>
      </c>
      <c r="CY246">
        <f t="shared" si="116"/>
        <v>1455.91</v>
      </c>
      <c r="CZ246">
        <f t="shared" si="117"/>
        <v>1455.91</v>
      </c>
      <c r="DA246">
        <f t="shared" si="118"/>
        <v>1</v>
      </c>
      <c r="DB246">
        <f t="shared" si="108"/>
        <v>174.71</v>
      </c>
      <c r="DC246">
        <f t="shared" si="109"/>
        <v>97.41</v>
      </c>
      <c r="DD246" t="s">
        <v>3</v>
      </c>
      <c r="DE246" t="s">
        <v>3</v>
      </c>
      <c r="DF246">
        <f t="shared" si="115"/>
        <v>0</v>
      </c>
      <c r="DG246">
        <f>ROUND(ROUND(AF246,2)*CX246,2)</f>
        <v>25332.83</v>
      </c>
      <c r="DH246">
        <f t="shared" si="94"/>
        <v>14125.15</v>
      </c>
      <c r="DI246">
        <f t="shared" si="95"/>
        <v>0</v>
      </c>
      <c r="DJ246">
        <f t="shared" si="119"/>
        <v>39457.980000000003</v>
      </c>
      <c r="DK246">
        <v>1</v>
      </c>
      <c r="DL246" t="s">
        <v>359</v>
      </c>
      <c r="DM246">
        <v>4</v>
      </c>
      <c r="DN246" t="s">
        <v>326</v>
      </c>
      <c r="DO246">
        <v>1</v>
      </c>
    </row>
    <row r="247" spans="1:119" x14ac:dyDescent="0.25">
      <c r="A247">
        <f>ROW(Source!A317)</f>
        <v>317</v>
      </c>
      <c r="B247">
        <v>78005709</v>
      </c>
      <c r="C247">
        <v>78007548</v>
      </c>
      <c r="D247">
        <v>73594497</v>
      </c>
      <c r="E247">
        <v>1</v>
      </c>
      <c r="F247">
        <v>1</v>
      </c>
      <c r="G247">
        <v>1</v>
      </c>
      <c r="H247">
        <v>2</v>
      </c>
      <c r="I247" t="s">
        <v>360</v>
      </c>
      <c r="J247" t="s">
        <v>361</v>
      </c>
      <c r="K247" t="s">
        <v>362</v>
      </c>
      <c r="L247">
        <v>1368</v>
      </c>
      <c r="N247">
        <v>1011</v>
      </c>
      <c r="O247" t="s">
        <v>332</v>
      </c>
      <c r="P247" t="s">
        <v>332</v>
      </c>
      <c r="Q247">
        <v>1</v>
      </c>
      <c r="W247">
        <v>0</v>
      </c>
      <c r="X247">
        <v>-814683080</v>
      </c>
      <c r="Y247">
        <f t="shared" si="107"/>
        <v>0.11</v>
      </c>
      <c r="AA247">
        <v>0</v>
      </c>
      <c r="AB247">
        <v>1383.42</v>
      </c>
      <c r="AC247">
        <v>1090.46</v>
      </c>
      <c r="AD247">
        <v>0</v>
      </c>
      <c r="AE247">
        <v>0</v>
      </c>
      <c r="AF247">
        <v>1002.48</v>
      </c>
      <c r="AG247">
        <v>1090.46</v>
      </c>
      <c r="AH247">
        <v>0</v>
      </c>
      <c r="AI247">
        <v>1</v>
      </c>
      <c r="AJ247">
        <v>1.38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0.11</v>
      </c>
      <c r="AU247" t="s">
        <v>3</v>
      </c>
      <c r="AV247">
        <v>1</v>
      </c>
      <c r="AW247">
        <v>2</v>
      </c>
      <c r="AX247">
        <v>78007570</v>
      </c>
      <c r="AY247">
        <v>1</v>
      </c>
      <c r="AZ247">
        <v>0</v>
      </c>
      <c r="BA247">
        <v>242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110.2728</v>
      </c>
      <c r="BL247">
        <v>119.95060000000001</v>
      </c>
      <c r="BM247">
        <v>0</v>
      </c>
      <c r="BN247">
        <v>0</v>
      </c>
      <c r="BO247">
        <v>0.11</v>
      </c>
      <c r="BP247">
        <v>1</v>
      </c>
      <c r="BQ247">
        <v>0</v>
      </c>
      <c r="BR247">
        <v>110.2728</v>
      </c>
      <c r="BS247">
        <v>119.95060000000001</v>
      </c>
      <c r="BT247">
        <v>0</v>
      </c>
      <c r="BU247">
        <v>0</v>
      </c>
      <c r="BV247">
        <v>0.11</v>
      </c>
      <c r="BW247">
        <v>1</v>
      </c>
      <c r="CV247">
        <v>0</v>
      </c>
      <c r="CW247">
        <f>ROUND(Y247*Source!I317*DO247,7)</f>
        <v>15.95</v>
      </c>
      <c r="CX247">
        <f>ROUND(Y247*Source!I317,7)</f>
        <v>15.95</v>
      </c>
      <c r="CY247">
        <f t="shared" si="116"/>
        <v>1383.42</v>
      </c>
      <c r="CZ247">
        <f t="shared" si="117"/>
        <v>1002.48</v>
      </c>
      <c r="DA247">
        <f t="shared" si="118"/>
        <v>1.38</v>
      </c>
      <c r="DB247">
        <f t="shared" si="108"/>
        <v>110.27</v>
      </c>
      <c r="DC247">
        <f t="shared" si="109"/>
        <v>119.95</v>
      </c>
      <c r="DD247" t="s">
        <v>3</v>
      </c>
      <c r="DE247" t="s">
        <v>3</v>
      </c>
      <c r="DF247">
        <f t="shared" si="115"/>
        <v>0</v>
      </c>
      <c r="DG247">
        <f>ROUND(ROUND(AF247*AJ247,2)*CX247,2)</f>
        <v>22065.55</v>
      </c>
      <c r="DH247">
        <f t="shared" si="94"/>
        <v>17392.84</v>
      </c>
      <c r="DI247">
        <f t="shared" si="95"/>
        <v>0</v>
      </c>
      <c r="DJ247">
        <f t="shared" si="119"/>
        <v>39458.39</v>
      </c>
      <c r="DK247">
        <v>0</v>
      </c>
      <c r="DL247" t="s">
        <v>349</v>
      </c>
      <c r="DM247">
        <v>6</v>
      </c>
      <c r="DN247" t="s">
        <v>326</v>
      </c>
      <c r="DO247">
        <v>1</v>
      </c>
    </row>
    <row r="248" spans="1:119" x14ac:dyDescent="0.25">
      <c r="A248">
        <f>ROW(Source!A317)</f>
        <v>317</v>
      </c>
      <c r="B248">
        <v>78005709</v>
      </c>
      <c r="C248">
        <v>78007548</v>
      </c>
      <c r="D248">
        <v>73594612</v>
      </c>
      <c r="E248">
        <v>1</v>
      </c>
      <c r="F248">
        <v>1</v>
      </c>
      <c r="G248">
        <v>1</v>
      </c>
      <c r="H248">
        <v>2</v>
      </c>
      <c r="I248" t="s">
        <v>363</v>
      </c>
      <c r="J248" t="s">
        <v>364</v>
      </c>
      <c r="K248" t="s">
        <v>365</v>
      </c>
      <c r="L248">
        <v>1368</v>
      </c>
      <c r="N248">
        <v>1011</v>
      </c>
      <c r="O248" t="s">
        <v>332</v>
      </c>
      <c r="P248" t="s">
        <v>332</v>
      </c>
      <c r="Q248">
        <v>1</v>
      </c>
      <c r="W248">
        <v>0</v>
      </c>
      <c r="X248">
        <v>-1839460643</v>
      </c>
      <c r="Y248">
        <f t="shared" si="107"/>
        <v>0.12</v>
      </c>
      <c r="AA248">
        <v>0</v>
      </c>
      <c r="AB248">
        <v>49.03</v>
      </c>
      <c r="AC248">
        <v>0</v>
      </c>
      <c r="AD248">
        <v>0</v>
      </c>
      <c r="AE248">
        <v>0</v>
      </c>
      <c r="AF248">
        <v>49.03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0.12</v>
      </c>
      <c r="AU248" t="s">
        <v>3</v>
      </c>
      <c r="AV248">
        <v>1</v>
      </c>
      <c r="AW248">
        <v>2</v>
      </c>
      <c r="AX248">
        <v>78007571</v>
      </c>
      <c r="AY248">
        <v>1</v>
      </c>
      <c r="AZ248">
        <v>0</v>
      </c>
      <c r="BA248">
        <v>243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5.8835999999999995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5.8835999999999995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ROUND(Y248*Source!I317*DO248,7)</f>
        <v>0</v>
      </c>
      <c r="CX248">
        <f>ROUND(Y248*Source!I317,7)</f>
        <v>17.399999999999999</v>
      </c>
      <c r="CY248">
        <f t="shared" si="116"/>
        <v>49.03</v>
      </c>
      <c r="CZ248">
        <f t="shared" si="117"/>
        <v>49.03</v>
      </c>
      <c r="DA248">
        <f t="shared" si="118"/>
        <v>1</v>
      </c>
      <c r="DB248">
        <f t="shared" si="108"/>
        <v>5.88</v>
      </c>
      <c r="DC248">
        <f t="shared" si="109"/>
        <v>0</v>
      </c>
      <c r="DD248" t="s">
        <v>3</v>
      </c>
      <c r="DE248" t="s">
        <v>3</v>
      </c>
      <c r="DF248">
        <f t="shared" si="115"/>
        <v>0</v>
      </c>
      <c r="DG248">
        <f t="shared" ref="DG248:DG254" si="120">ROUND(ROUND(AF248,2)*CX248,2)</f>
        <v>853.12</v>
      </c>
      <c r="DH248">
        <f t="shared" si="94"/>
        <v>0</v>
      </c>
      <c r="DI248">
        <f t="shared" si="95"/>
        <v>0</v>
      </c>
      <c r="DJ248">
        <f t="shared" si="119"/>
        <v>853.12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ROW(Source!A317)</f>
        <v>317</v>
      </c>
      <c r="B249">
        <v>78005709</v>
      </c>
      <c r="C249">
        <v>78007548</v>
      </c>
      <c r="D249">
        <v>73658977</v>
      </c>
      <c r="E249">
        <v>1</v>
      </c>
      <c r="F249">
        <v>1</v>
      </c>
      <c r="G249">
        <v>1</v>
      </c>
      <c r="H249">
        <v>3</v>
      </c>
      <c r="I249" t="s">
        <v>366</v>
      </c>
      <c r="J249" t="s">
        <v>367</v>
      </c>
      <c r="K249" t="s">
        <v>368</v>
      </c>
      <c r="L249">
        <v>1346</v>
      </c>
      <c r="N249">
        <v>1009</v>
      </c>
      <c r="O249" t="s">
        <v>125</v>
      </c>
      <c r="P249" t="s">
        <v>125</v>
      </c>
      <c r="Q249">
        <v>1</v>
      </c>
      <c r="W249">
        <v>0</v>
      </c>
      <c r="X249">
        <v>-1967798455</v>
      </c>
      <c r="Y249">
        <f t="shared" si="107"/>
        <v>4.3200000000000002E-2</v>
      </c>
      <c r="AA249">
        <v>794.26</v>
      </c>
      <c r="AB249">
        <v>0</v>
      </c>
      <c r="AC249">
        <v>0</v>
      </c>
      <c r="AD249">
        <v>0</v>
      </c>
      <c r="AE249">
        <v>496.41</v>
      </c>
      <c r="AF249">
        <v>0</v>
      </c>
      <c r="AG249">
        <v>0</v>
      </c>
      <c r="AH249">
        <v>0</v>
      </c>
      <c r="AI249">
        <v>1.6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4.3200000000000002E-2</v>
      </c>
      <c r="AU249" t="s">
        <v>3</v>
      </c>
      <c r="AV249">
        <v>0</v>
      </c>
      <c r="AW249">
        <v>2</v>
      </c>
      <c r="AX249">
        <v>78007572</v>
      </c>
      <c r="AY249">
        <v>1</v>
      </c>
      <c r="AZ249">
        <v>0</v>
      </c>
      <c r="BA249">
        <v>244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21.444912000000002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21.444912000000002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ROUND(Y249*Source!I317,7)</f>
        <v>6.2640000000000002</v>
      </c>
      <c r="CY249">
        <f>AA249</f>
        <v>794.26</v>
      </c>
      <c r="CZ249">
        <f>AE249</f>
        <v>496.41</v>
      </c>
      <c r="DA249">
        <f>AI249</f>
        <v>1.6</v>
      </c>
      <c r="DB249">
        <f t="shared" si="108"/>
        <v>21.44</v>
      </c>
      <c r="DC249">
        <f t="shared" si="109"/>
        <v>0</v>
      </c>
      <c r="DD249" t="s">
        <v>3</v>
      </c>
      <c r="DE249" t="s">
        <v>3</v>
      </c>
      <c r="DF249">
        <f>ROUND(ROUND(AE249*AI249,2)*CX249,2)</f>
        <v>4975.24</v>
      </c>
      <c r="DG249">
        <f t="shared" si="120"/>
        <v>0</v>
      </c>
      <c r="DH249">
        <f t="shared" si="94"/>
        <v>0</v>
      </c>
      <c r="DI249">
        <f t="shared" si="95"/>
        <v>0</v>
      </c>
      <c r="DJ249">
        <f>DF249</f>
        <v>4975.24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ROW(Source!A317)</f>
        <v>317</v>
      </c>
      <c r="B250">
        <v>78005709</v>
      </c>
      <c r="C250">
        <v>78007548</v>
      </c>
      <c r="D250">
        <v>73659184</v>
      </c>
      <c r="E250">
        <v>1</v>
      </c>
      <c r="F250">
        <v>1</v>
      </c>
      <c r="G250">
        <v>1</v>
      </c>
      <c r="H250">
        <v>3</v>
      </c>
      <c r="I250" t="s">
        <v>369</v>
      </c>
      <c r="J250" t="s">
        <v>370</v>
      </c>
      <c r="K250" t="s">
        <v>371</v>
      </c>
      <c r="L250">
        <v>1348</v>
      </c>
      <c r="N250">
        <v>1009</v>
      </c>
      <c r="O250" t="s">
        <v>119</v>
      </c>
      <c r="P250" t="s">
        <v>119</v>
      </c>
      <c r="Q250">
        <v>1000</v>
      </c>
      <c r="W250">
        <v>0</v>
      </c>
      <c r="X250">
        <v>92720555</v>
      </c>
      <c r="Y250">
        <f t="shared" si="107"/>
        <v>1.5E-3</v>
      </c>
      <c r="AA250">
        <v>43019.42</v>
      </c>
      <c r="AB250">
        <v>0</v>
      </c>
      <c r="AC250">
        <v>0</v>
      </c>
      <c r="AD250">
        <v>0</v>
      </c>
      <c r="AE250">
        <v>30083.51</v>
      </c>
      <c r="AF250">
        <v>0</v>
      </c>
      <c r="AG250">
        <v>0</v>
      </c>
      <c r="AH250">
        <v>0</v>
      </c>
      <c r="AI250">
        <v>1.43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1.5E-3</v>
      </c>
      <c r="AU250" t="s">
        <v>3</v>
      </c>
      <c r="AV250">
        <v>0</v>
      </c>
      <c r="AW250">
        <v>2</v>
      </c>
      <c r="AX250">
        <v>78007573</v>
      </c>
      <c r="AY250">
        <v>1</v>
      </c>
      <c r="AZ250">
        <v>0</v>
      </c>
      <c r="BA250">
        <v>245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45.125264999999999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45.125264999999999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1</v>
      </c>
      <c r="CV250">
        <v>0</v>
      </c>
      <c r="CW250">
        <v>0</v>
      </c>
      <c r="CX250">
        <f>ROUND(Y250*Source!I317,7)</f>
        <v>0.2175</v>
      </c>
      <c r="CY250">
        <f>AA250</f>
        <v>43019.42</v>
      </c>
      <c r="CZ250">
        <f>AE250</f>
        <v>30083.51</v>
      </c>
      <c r="DA250">
        <f>AI250</f>
        <v>1.43</v>
      </c>
      <c r="DB250">
        <f t="shared" si="108"/>
        <v>45.13</v>
      </c>
      <c r="DC250">
        <f t="shared" si="109"/>
        <v>0</v>
      </c>
      <c r="DD250" t="s">
        <v>3</v>
      </c>
      <c r="DE250" t="s">
        <v>3</v>
      </c>
      <c r="DF250">
        <f>ROUND(ROUND(AE250*AI250,2)*CX250,2)</f>
        <v>9356.7199999999993</v>
      </c>
      <c r="DG250">
        <f t="shared" si="120"/>
        <v>0</v>
      </c>
      <c r="DH250">
        <f t="shared" si="94"/>
        <v>0</v>
      </c>
      <c r="DI250">
        <f t="shared" si="95"/>
        <v>0</v>
      </c>
      <c r="DJ250">
        <f>DF250</f>
        <v>9356.7199999999993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ROW(Source!A317)</f>
        <v>317</v>
      </c>
      <c r="B251">
        <v>78005709</v>
      </c>
      <c r="C251">
        <v>78007548</v>
      </c>
      <c r="D251">
        <v>73659477</v>
      </c>
      <c r="E251">
        <v>1</v>
      </c>
      <c r="F251">
        <v>1</v>
      </c>
      <c r="G251">
        <v>1</v>
      </c>
      <c r="H251">
        <v>3</v>
      </c>
      <c r="I251" t="s">
        <v>117</v>
      </c>
      <c r="J251" t="s">
        <v>120</v>
      </c>
      <c r="K251" t="s">
        <v>118</v>
      </c>
      <c r="L251">
        <v>1348</v>
      </c>
      <c r="N251">
        <v>1009</v>
      </c>
      <c r="O251" t="s">
        <v>119</v>
      </c>
      <c r="P251" t="s">
        <v>119</v>
      </c>
      <c r="Q251">
        <v>1000</v>
      </c>
      <c r="W251">
        <v>0</v>
      </c>
      <c r="X251">
        <v>-1591594887</v>
      </c>
      <c r="Y251">
        <f t="shared" si="107"/>
        <v>0.1168</v>
      </c>
      <c r="AA251">
        <v>14152.79</v>
      </c>
      <c r="AB251">
        <v>0</v>
      </c>
      <c r="AC251">
        <v>0</v>
      </c>
      <c r="AD251">
        <v>0</v>
      </c>
      <c r="AE251">
        <v>16456.73</v>
      </c>
      <c r="AF251">
        <v>0</v>
      </c>
      <c r="AG251">
        <v>0</v>
      </c>
      <c r="AH251">
        <v>0</v>
      </c>
      <c r="AI251">
        <v>0.86</v>
      </c>
      <c r="AJ251">
        <v>1</v>
      </c>
      <c r="AK251">
        <v>1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 t="s">
        <v>3</v>
      </c>
      <c r="AT251">
        <v>0.1168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ROUND(Y251*Source!I317,7)</f>
        <v>16.936</v>
      </c>
      <c r="CY251">
        <f>AA251</f>
        <v>14152.79</v>
      </c>
      <c r="CZ251">
        <f>AE251</f>
        <v>16456.73</v>
      </c>
      <c r="DA251">
        <f>AI251</f>
        <v>0.86</v>
      </c>
      <c r="DB251">
        <f t="shared" si="108"/>
        <v>1922.15</v>
      </c>
      <c r="DC251">
        <f t="shared" si="109"/>
        <v>0</v>
      </c>
      <c r="DD251" t="s">
        <v>3</v>
      </c>
      <c r="DE251" t="s">
        <v>3</v>
      </c>
      <c r="DF251">
        <f>ROUND(ROUND(AE251*AI251,2)*CX251,2)</f>
        <v>239691.65</v>
      </c>
      <c r="DG251">
        <f t="shared" si="120"/>
        <v>0</v>
      </c>
      <c r="DH251">
        <f t="shared" si="94"/>
        <v>0</v>
      </c>
      <c r="DI251">
        <f t="shared" si="95"/>
        <v>0</v>
      </c>
      <c r="DJ251">
        <f>DF251</f>
        <v>239691.65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ROW(Source!A317)</f>
        <v>317</v>
      </c>
      <c r="B252">
        <v>78005709</v>
      </c>
      <c r="C252">
        <v>78007548</v>
      </c>
      <c r="D252">
        <v>73659489</v>
      </c>
      <c r="E252">
        <v>1</v>
      </c>
      <c r="F252">
        <v>1</v>
      </c>
      <c r="G252">
        <v>1</v>
      </c>
      <c r="H252">
        <v>3</v>
      </c>
      <c r="I252" t="s">
        <v>123</v>
      </c>
      <c r="J252" t="s">
        <v>126</v>
      </c>
      <c r="K252" t="s">
        <v>124</v>
      </c>
      <c r="L252">
        <v>1346</v>
      </c>
      <c r="N252">
        <v>1009</v>
      </c>
      <c r="O252" t="s">
        <v>125</v>
      </c>
      <c r="P252" t="s">
        <v>125</v>
      </c>
      <c r="Q252">
        <v>1</v>
      </c>
      <c r="W252">
        <v>0</v>
      </c>
      <c r="X252">
        <v>-715723481</v>
      </c>
      <c r="Y252">
        <f t="shared" si="107"/>
        <v>5.7</v>
      </c>
      <c r="AA252">
        <v>736.86</v>
      </c>
      <c r="AB252">
        <v>0</v>
      </c>
      <c r="AC252">
        <v>0</v>
      </c>
      <c r="AD252">
        <v>0</v>
      </c>
      <c r="AE252">
        <v>695.15</v>
      </c>
      <c r="AF252">
        <v>0</v>
      </c>
      <c r="AG252">
        <v>0</v>
      </c>
      <c r="AH252">
        <v>0</v>
      </c>
      <c r="AI252">
        <v>1.06</v>
      </c>
      <c r="AJ252">
        <v>1</v>
      </c>
      <c r="AK252">
        <v>1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 t="s">
        <v>3</v>
      </c>
      <c r="AT252">
        <v>5.7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ROUND(Y252*Source!I317,7)</f>
        <v>826.5</v>
      </c>
      <c r="CY252">
        <f>AA252</f>
        <v>736.86</v>
      </c>
      <c r="CZ252">
        <f>AE252</f>
        <v>695.15</v>
      </c>
      <c r="DA252">
        <f>AI252</f>
        <v>1.06</v>
      </c>
      <c r="DB252">
        <f t="shared" si="108"/>
        <v>3962.36</v>
      </c>
      <c r="DC252">
        <f t="shared" si="109"/>
        <v>0</v>
      </c>
      <c r="DD252" t="s">
        <v>3</v>
      </c>
      <c r="DE252" t="s">
        <v>3</v>
      </c>
      <c r="DF252">
        <f>ROUND(ROUND(AE252*AI252,2)*CX252,2)</f>
        <v>609014.79</v>
      </c>
      <c r="DG252">
        <f t="shared" si="120"/>
        <v>0</v>
      </c>
      <c r="DH252">
        <f t="shared" si="94"/>
        <v>0</v>
      </c>
      <c r="DI252">
        <f t="shared" si="95"/>
        <v>0</v>
      </c>
      <c r="DJ252">
        <f>DF252</f>
        <v>609014.79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ROW(Source!A317)</f>
        <v>317</v>
      </c>
      <c r="B253">
        <v>78005709</v>
      </c>
      <c r="C253">
        <v>78007548</v>
      </c>
      <c r="D253">
        <v>73661014</v>
      </c>
      <c r="E253">
        <v>1</v>
      </c>
      <c r="F253">
        <v>1</v>
      </c>
      <c r="G253">
        <v>1</v>
      </c>
      <c r="H253">
        <v>3</v>
      </c>
      <c r="I253" t="s">
        <v>372</v>
      </c>
      <c r="J253" t="s">
        <v>373</v>
      </c>
      <c r="K253" t="s">
        <v>374</v>
      </c>
      <c r="L253">
        <v>1339</v>
      </c>
      <c r="N253">
        <v>1007</v>
      </c>
      <c r="O253" t="s">
        <v>375</v>
      </c>
      <c r="P253" t="s">
        <v>375</v>
      </c>
      <c r="Q253">
        <v>1</v>
      </c>
      <c r="W253">
        <v>0</v>
      </c>
      <c r="X253">
        <v>1964556667</v>
      </c>
      <c r="Y253">
        <f t="shared" si="107"/>
        <v>1.9</v>
      </c>
      <c r="AA253">
        <v>31.78</v>
      </c>
      <c r="AB253">
        <v>0</v>
      </c>
      <c r="AC253">
        <v>0</v>
      </c>
      <c r="AD253">
        <v>0</v>
      </c>
      <c r="AE253">
        <v>35.71</v>
      </c>
      <c r="AF253">
        <v>0</v>
      </c>
      <c r="AG253">
        <v>0</v>
      </c>
      <c r="AH253">
        <v>0</v>
      </c>
      <c r="AI253">
        <v>0.89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1.9</v>
      </c>
      <c r="AU253" t="s">
        <v>3</v>
      </c>
      <c r="AV253">
        <v>0</v>
      </c>
      <c r="AW253">
        <v>2</v>
      </c>
      <c r="AX253">
        <v>78007576</v>
      </c>
      <c r="AY253">
        <v>1</v>
      </c>
      <c r="AZ253">
        <v>0</v>
      </c>
      <c r="BA253">
        <v>248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67.849000000000004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67.849000000000004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ROUND(Y253*Source!I317,7)</f>
        <v>275.5</v>
      </c>
      <c r="CY253">
        <f>AA253</f>
        <v>31.78</v>
      </c>
      <c r="CZ253">
        <f>AE253</f>
        <v>35.71</v>
      </c>
      <c r="DA253">
        <f>AI253</f>
        <v>0.89</v>
      </c>
      <c r="DB253">
        <f t="shared" si="108"/>
        <v>67.849999999999994</v>
      </c>
      <c r="DC253">
        <f t="shared" si="109"/>
        <v>0</v>
      </c>
      <c r="DD253" t="s">
        <v>3</v>
      </c>
      <c r="DE253" t="s">
        <v>3</v>
      </c>
      <c r="DF253">
        <f>ROUND(ROUND(AE253*AI253,2)*CX253,2)</f>
        <v>8755.39</v>
      </c>
      <c r="DG253">
        <f t="shared" si="120"/>
        <v>0</v>
      </c>
      <c r="DH253">
        <f t="shared" si="94"/>
        <v>0</v>
      </c>
      <c r="DI253">
        <f t="shared" si="95"/>
        <v>0</v>
      </c>
      <c r="DJ253">
        <f>DF253</f>
        <v>8755.39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ROW(Source!A321)</f>
        <v>321</v>
      </c>
      <c r="B254">
        <v>78005709</v>
      </c>
      <c r="C254">
        <v>78007580</v>
      </c>
      <c r="D254">
        <v>73586692</v>
      </c>
      <c r="E254">
        <v>117</v>
      </c>
      <c r="F254">
        <v>1</v>
      </c>
      <c r="G254">
        <v>1</v>
      </c>
      <c r="H254">
        <v>1</v>
      </c>
      <c r="I254" t="s">
        <v>376</v>
      </c>
      <c r="J254" t="s">
        <v>3</v>
      </c>
      <c r="K254" t="s">
        <v>377</v>
      </c>
      <c r="L254">
        <v>1191</v>
      </c>
      <c r="N254">
        <v>1013</v>
      </c>
      <c r="O254" t="s">
        <v>326</v>
      </c>
      <c r="P254" t="s">
        <v>326</v>
      </c>
      <c r="Q254">
        <v>1</v>
      </c>
      <c r="W254">
        <v>0</v>
      </c>
      <c r="X254">
        <v>1733635447</v>
      </c>
      <c r="Y254">
        <f>(AT254*ROUND((0.2+1),7))</f>
        <v>1.08</v>
      </c>
      <c r="AA254">
        <v>0</v>
      </c>
      <c r="AB254">
        <v>0</v>
      </c>
      <c r="AC254">
        <v>0</v>
      </c>
      <c r="AD254">
        <v>775.44</v>
      </c>
      <c r="AE254">
        <v>0</v>
      </c>
      <c r="AF254">
        <v>0</v>
      </c>
      <c r="AG254">
        <v>0</v>
      </c>
      <c r="AH254">
        <v>775.44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0.9</v>
      </c>
      <c r="AU254" t="s">
        <v>24</v>
      </c>
      <c r="AV254">
        <v>1</v>
      </c>
      <c r="AW254">
        <v>2</v>
      </c>
      <c r="AX254">
        <v>78007585</v>
      </c>
      <c r="AY254">
        <v>1</v>
      </c>
      <c r="AZ254">
        <v>0</v>
      </c>
      <c r="BA254">
        <v>249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697.89600000000007</v>
      </c>
      <c r="BN254">
        <v>0.9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837.47520000000009</v>
      </c>
      <c r="BU254">
        <v>1.08</v>
      </c>
      <c r="BV254">
        <v>0</v>
      </c>
      <c r="BW254">
        <v>1</v>
      </c>
      <c r="CU254">
        <f>ROUND(AT254*Source!I321*AH254*AL254,2)</f>
        <v>16749.5</v>
      </c>
      <c r="CV254">
        <f>ROUND(Y254*Source!I321,7)</f>
        <v>25.92</v>
      </c>
      <c r="CW254">
        <v>0</v>
      </c>
      <c r="CX254">
        <f>ROUND(Y254*Source!I321,7)</f>
        <v>25.92</v>
      </c>
      <c r="CY254">
        <f>AD254</f>
        <v>775.44</v>
      </c>
      <c r="CZ254">
        <f>AH254</f>
        <v>775.44</v>
      </c>
      <c r="DA254">
        <f>AL254</f>
        <v>1</v>
      </c>
      <c r="DB254">
        <f>ROUND((ROUND(AT254*CZ254,2)*ROUND((0.2+1),7)),6)</f>
        <v>837.48</v>
      </c>
      <c r="DC254">
        <f>ROUND((ROUND(AT254*AG254,2)*ROUND((0.2+1),7)),6)</f>
        <v>0</v>
      </c>
      <c r="DD254" t="s">
        <v>3</v>
      </c>
      <c r="DE254" t="s">
        <v>3</v>
      </c>
      <c r="DF254">
        <f>ROUND(ROUND(AE254,2)*CX254,2)</f>
        <v>0</v>
      </c>
      <c r="DG254">
        <f t="shared" si="120"/>
        <v>0</v>
      </c>
      <c r="DH254">
        <f t="shared" si="94"/>
        <v>0</v>
      </c>
      <c r="DI254">
        <f t="shared" si="95"/>
        <v>20099.400000000001</v>
      </c>
      <c r="DJ254">
        <f>DI254</f>
        <v>20099.400000000001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ROW(Source!A321)</f>
        <v>321</v>
      </c>
      <c r="B255">
        <v>78005709</v>
      </c>
      <c r="C255">
        <v>78007580</v>
      </c>
      <c r="D255">
        <v>73594426</v>
      </c>
      <c r="E255">
        <v>1</v>
      </c>
      <c r="F255">
        <v>1</v>
      </c>
      <c r="G255">
        <v>1</v>
      </c>
      <c r="H255">
        <v>2</v>
      </c>
      <c r="I255" t="s">
        <v>378</v>
      </c>
      <c r="J255" t="s">
        <v>379</v>
      </c>
      <c r="K255" t="s">
        <v>380</v>
      </c>
      <c r="L255">
        <v>1368</v>
      </c>
      <c r="N255">
        <v>1011</v>
      </c>
      <c r="O255" t="s">
        <v>332</v>
      </c>
      <c r="P255" t="s">
        <v>332</v>
      </c>
      <c r="Q255">
        <v>1</v>
      </c>
      <c r="W255">
        <v>0</v>
      </c>
      <c r="X255">
        <v>-1737699040</v>
      </c>
      <c r="Y255">
        <f>(AT255*ROUND((0.2+1),7))</f>
        <v>0.97199999999999998</v>
      </c>
      <c r="AA255">
        <v>0</v>
      </c>
      <c r="AB255">
        <v>75.650000000000006</v>
      </c>
      <c r="AC255">
        <v>0</v>
      </c>
      <c r="AD255">
        <v>0</v>
      </c>
      <c r="AE255">
        <v>0</v>
      </c>
      <c r="AF255">
        <v>50.77</v>
      </c>
      <c r="AG255">
        <v>0</v>
      </c>
      <c r="AH255">
        <v>0</v>
      </c>
      <c r="AI255">
        <v>1</v>
      </c>
      <c r="AJ255">
        <v>1.49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0.81</v>
      </c>
      <c r="AU255" t="s">
        <v>24</v>
      </c>
      <c r="AV255">
        <v>1</v>
      </c>
      <c r="AW255">
        <v>2</v>
      </c>
      <c r="AX255">
        <v>78007586</v>
      </c>
      <c r="AY255">
        <v>1</v>
      </c>
      <c r="AZ255">
        <v>0</v>
      </c>
      <c r="BA255">
        <v>250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41.123700000000007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49.348440000000004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ROUND(Y255*Source!I321*DO255,7)</f>
        <v>0</v>
      </c>
      <c r="CX255">
        <f>ROUND(Y255*Source!I321,7)</f>
        <v>23.327999999999999</v>
      </c>
      <c r="CY255">
        <f>AB255</f>
        <v>75.650000000000006</v>
      </c>
      <c r="CZ255">
        <f>AF255</f>
        <v>50.77</v>
      </c>
      <c r="DA255">
        <f>AJ255</f>
        <v>1.49</v>
      </c>
      <c r="DB255">
        <f>ROUND((ROUND(AT255*CZ255,2)*ROUND((0.2+1),7)),6)</f>
        <v>49.344000000000001</v>
      </c>
      <c r="DC255">
        <f>ROUND((ROUND(AT255*AG255,2)*ROUND((0.2+1),7)),6)</f>
        <v>0</v>
      </c>
      <c r="DD255" t="s">
        <v>3</v>
      </c>
      <c r="DE255" t="s">
        <v>3</v>
      </c>
      <c r="DF255">
        <f>ROUND(ROUND(AE255,2)*CX255,2)</f>
        <v>0</v>
      </c>
      <c r="DG255">
        <f>ROUND(ROUND(AF255*AJ255,2)*CX255,2)</f>
        <v>1764.76</v>
      </c>
      <c r="DH255">
        <f t="shared" si="94"/>
        <v>0</v>
      </c>
      <c r="DI255">
        <f t="shared" si="95"/>
        <v>0</v>
      </c>
      <c r="DJ255">
        <f>DG255+DH255</f>
        <v>1764.76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ROW(Source!A321)</f>
        <v>321</v>
      </c>
      <c r="B256">
        <v>78005709</v>
      </c>
      <c r="C256">
        <v>78007580</v>
      </c>
      <c r="D256">
        <v>73658998</v>
      </c>
      <c r="E256">
        <v>1</v>
      </c>
      <c r="F256">
        <v>1</v>
      </c>
      <c r="G256">
        <v>1</v>
      </c>
      <c r="H256">
        <v>3</v>
      </c>
      <c r="I256" t="s">
        <v>381</v>
      </c>
      <c r="J256" t="s">
        <v>382</v>
      </c>
      <c r="K256" t="s">
        <v>383</v>
      </c>
      <c r="L256">
        <v>1346</v>
      </c>
      <c r="N256">
        <v>1009</v>
      </c>
      <c r="O256" t="s">
        <v>125</v>
      </c>
      <c r="P256" t="s">
        <v>125</v>
      </c>
      <c r="Q256">
        <v>1</v>
      </c>
      <c r="W256">
        <v>0</v>
      </c>
      <c r="X256">
        <v>1359853592</v>
      </c>
      <c r="Y256">
        <f>AT256</f>
        <v>3.0000000000000001E-3</v>
      </c>
      <c r="AA256">
        <v>853.44</v>
      </c>
      <c r="AB256">
        <v>0</v>
      </c>
      <c r="AC256">
        <v>0</v>
      </c>
      <c r="AD256">
        <v>0</v>
      </c>
      <c r="AE256">
        <v>596.80999999999995</v>
      </c>
      <c r="AF256">
        <v>0</v>
      </c>
      <c r="AG256">
        <v>0</v>
      </c>
      <c r="AH256">
        <v>0</v>
      </c>
      <c r="AI256">
        <v>1.43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3.0000000000000001E-3</v>
      </c>
      <c r="AU256" t="s">
        <v>3</v>
      </c>
      <c r="AV256">
        <v>0</v>
      </c>
      <c r="AW256">
        <v>2</v>
      </c>
      <c r="AX256">
        <v>78007587</v>
      </c>
      <c r="AY256">
        <v>1</v>
      </c>
      <c r="AZ256">
        <v>0</v>
      </c>
      <c r="BA256">
        <v>251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1.79043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1.79043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ROUND(Y256*Source!I321,7)</f>
        <v>7.1999999999999995E-2</v>
      </c>
      <c r="CY256">
        <f>AA256</f>
        <v>853.44</v>
      </c>
      <c r="CZ256">
        <f>AE256</f>
        <v>596.80999999999995</v>
      </c>
      <c r="DA256">
        <f>AI256</f>
        <v>1.43</v>
      </c>
      <c r="DB256">
        <f>ROUND(ROUND(AT256*CZ256,2),6)</f>
        <v>1.79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61.45</v>
      </c>
      <c r="DG256">
        <f t="shared" ref="DG256:DG263" si="121">ROUND(ROUND(AF256,2)*CX256,2)</f>
        <v>0</v>
      </c>
      <c r="DH256">
        <f t="shared" si="94"/>
        <v>0</v>
      </c>
      <c r="DI256">
        <f t="shared" si="95"/>
        <v>0</v>
      </c>
      <c r="DJ256">
        <f>DF256</f>
        <v>61.45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ROW(Source!A321)</f>
        <v>321</v>
      </c>
      <c r="B257">
        <v>78005709</v>
      </c>
      <c r="C257">
        <v>78007580</v>
      </c>
      <c r="D257">
        <v>73663674</v>
      </c>
      <c r="E257">
        <v>1</v>
      </c>
      <c r="F257">
        <v>1</v>
      </c>
      <c r="G257">
        <v>1</v>
      </c>
      <c r="H257">
        <v>3</v>
      </c>
      <c r="I257" t="s">
        <v>384</v>
      </c>
      <c r="J257" t="s">
        <v>385</v>
      </c>
      <c r="K257" t="s">
        <v>386</v>
      </c>
      <c r="L257">
        <v>1346</v>
      </c>
      <c r="N257">
        <v>1009</v>
      </c>
      <c r="O257" t="s">
        <v>125</v>
      </c>
      <c r="P257" t="s">
        <v>125</v>
      </c>
      <c r="Q257">
        <v>1</v>
      </c>
      <c r="W257">
        <v>0</v>
      </c>
      <c r="X257">
        <v>-373327139</v>
      </c>
      <c r="Y257">
        <f>AT257</f>
        <v>5.0000000000000001E-4</v>
      </c>
      <c r="AA257">
        <v>86.41</v>
      </c>
      <c r="AB257">
        <v>0</v>
      </c>
      <c r="AC257">
        <v>0</v>
      </c>
      <c r="AD257">
        <v>0</v>
      </c>
      <c r="AE257">
        <v>56.11</v>
      </c>
      <c r="AF257">
        <v>0</v>
      </c>
      <c r="AG257">
        <v>0</v>
      </c>
      <c r="AH257">
        <v>0</v>
      </c>
      <c r="AI257">
        <v>1.54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5.0000000000000001E-4</v>
      </c>
      <c r="AU257" t="s">
        <v>3</v>
      </c>
      <c r="AV257">
        <v>0</v>
      </c>
      <c r="AW257">
        <v>2</v>
      </c>
      <c r="AX257">
        <v>78007588</v>
      </c>
      <c r="AY257">
        <v>1</v>
      </c>
      <c r="AZ257">
        <v>0</v>
      </c>
      <c r="BA257">
        <v>252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2.8055E-2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2.8055E-2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ROUND(Y257*Source!I321,7)</f>
        <v>1.2E-2</v>
      </c>
      <c r="CY257">
        <f>AA257</f>
        <v>86.41</v>
      </c>
      <c r="CZ257">
        <f>AE257</f>
        <v>56.11</v>
      </c>
      <c r="DA257">
        <f>AI257</f>
        <v>1.54</v>
      </c>
      <c r="DB257">
        <f>ROUND(ROUND(AT257*CZ257,2),6)</f>
        <v>0.03</v>
      </c>
      <c r="DC257">
        <f>ROUND(ROUND(AT257*AG257,2),6)</f>
        <v>0</v>
      </c>
      <c r="DD257" t="s">
        <v>3</v>
      </c>
      <c r="DE257" t="s">
        <v>3</v>
      </c>
      <c r="DF257">
        <f>ROUND(ROUND(AE257*AI257,2)*CX257,2)</f>
        <v>1.04</v>
      </c>
      <c r="DG257">
        <f t="shared" si="121"/>
        <v>0</v>
      </c>
      <c r="DH257">
        <f t="shared" ref="DH257:DH320" si="122">ROUND(ROUND(AG257,2)*CX257,2)</f>
        <v>0</v>
      </c>
      <c r="DI257">
        <f t="shared" ref="DI257:DI320" si="123">ROUND(ROUND(AH257,2)*CX257,2)</f>
        <v>0</v>
      </c>
      <c r="DJ257">
        <f>DF257</f>
        <v>1.04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ROW(Source!A322)</f>
        <v>322</v>
      </c>
      <c r="B258">
        <v>78005709</v>
      </c>
      <c r="C258">
        <v>78007589</v>
      </c>
      <c r="D258">
        <v>73586704</v>
      </c>
      <c r="E258">
        <v>117</v>
      </c>
      <c r="F258">
        <v>1</v>
      </c>
      <c r="G258">
        <v>1</v>
      </c>
      <c r="H258">
        <v>1</v>
      </c>
      <c r="I258" t="s">
        <v>339</v>
      </c>
      <c r="J258" t="s">
        <v>3</v>
      </c>
      <c r="K258" t="s">
        <v>340</v>
      </c>
      <c r="L258">
        <v>1191</v>
      </c>
      <c r="N258">
        <v>1013</v>
      </c>
      <c r="O258" t="s">
        <v>326</v>
      </c>
      <c r="P258" t="s">
        <v>326</v>
      </c>
      <c r="Q258">
        <v>1</v>
      </c>
      <c r="W258">
        <v>0</v>
      </c>
      <c r="X258">
        <v>888410196</v>
      </c>
      <c r="Y258">
        <f>(AT258*ROUND((0.2+1),7))</f>
        <v>0.12</v>
      </c>
      <c r="AA258">
        <v>0</v>
      </c>
      <c r="AB258">
        <v>0</v>
      </c>
      <c r="AC258">
        <v>0</v>
      </c>
      <c r="AD258">
        <v>811.79</v>
      </c>
      <c r="AE258">
        <v>0</v>
      </c>
      <c r="AF258">
        <v>0</v>
      </c>
      <c r="AG258">
        <v>0</v>
      </c>
      <c r="AH258">
        <v>811.79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</v>
      </c>
      <c r="AU258" t="s">
        <v>24</v>
      </c>
      <c r="AV258">
        <v>1</v>
      </c>
      <c r="AW258">
        <v>2</v>
      </c>
      <c r="AX258">
        <v>78007594</v>
      </c>
      <c r="AY258">
        <v>1</v>
      </c>
      <c r="AZ258">
        <v>0</v>
      </c>
      <c r="BA258">
        <v>253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81.179000000000002</v>
      </c>
      <c r="BN258">
        <v>0.1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97.414799999999985</v>
      </c>
      <c r="BU258">
        <v>0.12</v>
      </c>
      <c r="BV258">
        <v>0</v>
      </c>
      <c r="BW258">
        <v>1</v>
      </c>
      <c r="CU258">
        <f>ROUND(AT258*Source!I322*AH258*AL258,2)</f>
        <v>81.180000000000007</v>
      </c>
      <c r="CV258">
        <f>ROUND(Y258*Source!I322,7)</f>
        <v>0.12</v>
      </c>
      <c r="CW258">
        <v>0</v>
      </c>
      <c r="CX258">
        <f>ROUND(Y258*Source!I322,7)</f>
        <v>0.12</v>
      </c>
      <c r="CY258">
        <f>AD258</f>
        <v>811.79</v>
      </c>
      <c r="CZ258">
        <f>AH258</f>
        <v>811.79</v>
      </c>
      <c r="DA258">
        <f>AL258</f>
        <v>1</v>
      </c>
      <c r="DB258">
        <f>ROUND((ROUND(AT258*CZ258,2)*ROUND((0.2+1),7)),6)</f>
        <v>97.415999999999997</v>
      </c>
      <c r="DC258">
        <f>ROUND((ROUND(AT258*AG258,2)*ROUND((0.2+1),7)),6)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121"/>
        <v>0</v>
      </c>
      <c r="DH258">
        <f t="shared" si="122"/>
        <v>0</v>
      </c>
      <c r="DI258">
        <f t="shared" si="123"/>
        <v>97.41</v>
      </c>
      <c r="DJ258">
        <f>DI258</f>
        <v>97.41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ROW(Source!A322)</f>
        <v>322</v>
      </c>
      <c r="B259">
        <v>78005709</v>
      </c>
      <c r="C259">
        <v>78007589</v>
      </c>
      <c r="D259">
        <v>73662190</v>
      </c>
      <c r="E259">
        <v>1</v>
      </c>
      <c r="F259">
        <v>1</v>
      </c>
      <c r="G259">
        <v>1</v>
      </c>
      <c r="H259">
        <v>3</v>
      </c>
      <c r="I259" t="s">
        <v>148</v>
      </c>
      <c r="J259" t="s">
        <v>150</v>
      </c>
      <c r="K259" t="s">
        <v>149</v>
      </c>
      <c r="L259">
        <v>1371</v>
      </c>
      <c r="N259">
        <v>1013</v>
      </c>
      <c r="O259" t="s">
        <v>103</v>
      </c>
      <c r="P259" t="s">
        <v>105</v>
      </c>
      <c r="Q259">
        <v>1</v>
      </c>
      <c r="W259">
        <v>0</v>
      </c>
      <c r="X259">
        <v>-1706756297</v>
      </c>
      <c r="Y259">
        <f>AT259</f>
        <v>3.0769999999999999E-2</v>
      </c>
      <c r="AA259">
        <v>248.59</v>
      </c>
      <c r="AB259">
        <v>0</v>
      </c>
      <c r="AC259">
        <v>0</v>
      </c>
      <c r="AD259">
        <v>0</v>
      </c>
      <c r="AE259">
        <v>241.35</v>
      </c>
      <c r="AF259">
        <v>0</v>
      </c>
      <c r="AG259">
        <v>0</v>
      </c>
      <c r="AH259">
        <v>0</v>
      </c>
      <c r="AI259">
        <v>1.03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3.0769999999999999E-2</v>
      </c>
      <c r="AU259" t="s">
        <v>3</v>
      </c>
      <c r="AV259">
        <v>0</v>
      </c>
      <c r="AW259">
        <v>2</v>
      </c>
      <c r="AX259">
        <v>78007595</v>
      </c>
      <c r="AY259">
        <v>1</v>
      </c>
      <c r="AZ259">
        <v>0</v>
      </c>
      <c r="BA259">
        <v>254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7.4263394999999992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7.4263394999999992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1</v>
      </c>
      <c r="CV259">
        <v>0</v>
      </c>
      <c r="CW259">
        <v>0</v>
      </c>
      <c r="CX259">
        <f>ROUND(Y259*Source!I322,7)</f>
        <v>3.0769999999999999E-2</v>
      </c>
      <c r="CY259">
        <f>AA259</f>
        <v>248.59</v>
      </c>
      <c r="CZ259">
        <f>AE259</f>
        <v>241.35</v>
      </c>
      <c r="DA259">
        <f>AI259</f>
        <v>1.03</v>
      </c>
      <c r="DB259">
        <f>ROUND(ROUND(AT259*CZ259,2),6)</f>
        <v>7.43</v>
      </c>
      <c r="DC259">
        <f>ROUND(ROUND(AT259*AG259,2),6)</f>
        <v>0</v>
      </c>
      <c r="DD259" t="s">
        <v>3</v>
      </c>
      <c r="DE259" t="s">
        <v>3</v>
      </c>
      <c r="DF259">
        <f>ROUND(ROUND(AE259*AI259,2)*CX259,2)</f>
        <v>7.65</v>
      </c>
      <c r="DG259">
        <f t="shared" si="121"/>
        <v>0</v>
      </c>
      <c r="DH259">
        <f t="shared" si="122"/>
        <v>0</v>
      </c>
      <c r="DI259">
        <f t="shared" si="123"/>
        <v>0</v>
      </c>
      <c r="DJ259">
        <f>DF259</f>
        <v>7.65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ROW(Source!A322)</f>
        <v>322</v>
      </c>
      <c r="B260">
        <v>78005709</v>
      </c>
      <c r="C260">
        <v>78007589</v>
      </c>
      <c r="D260">
        <v>73662190</v>
      </c>
      <c r="E260">
        <v>1</v>
      </c>
      <c r="F260">
        <v>1</v>
      </c>
      <c r="G260">
        <v>1</v>
      </c>
      <c r="H260">
        <v>3</v>
      </c>
      <c r="I260" t="s">
        <v>148</v>
      </c>
      <c r="J260" t="s">
        <v>150</v>
      </c>
      <c r="K260" t="s">
        <v>149</v>
      </c>
      <c r="L260">
        <v>1371</v>
      </c>
      <c r="N260">
        <v>1013</v>
      </c>
      <c r="O260" t="s">
        <v>103</v>
      </c>
      <c r="P260" t="s">
        <v>105</v>
      </c>
      <c r="Q260">
        <v>1</v>
      </c>
      <c r="W260">
        <v>0</v>
      </c>
      <c r="X260">
        <v>-1706756297</v>
      </c>
      <c r="Y260">
        <f>AT260</f>
        <v>-3.0769999999999999E-2</v>
      </c>
      <c r="AA260">
        <v>248.59</v>
      </c>
      <c r="AB260">
        <v>0</v>
      </c>
      <c r="AC260">
        <v>0</v>
      </c>
      <c r="AD260">
        <v>0</v>
      </c>
      <c r="AE260">
        <v>241.35</v>
      </c>
      <c r="AF260">
        <v>0</v>
      </c>
      <c r="AG260">
        <v>0</v>
      </c>
      <c r="AH260">
        <v>0</v>
      </c>
      <c r="AI260">
        <v>1.03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-3.0769999999999999E-2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ROUND(Y260*Source!I322,7)</f>
        <v>-3.0769999999999999E-2</v>
      </c>
      <c r="CY260">
        <f>AA260</f>
        <v>248.59</v>
      </c>
      <c r="CZ260">
        <f>AE260</f>
        <v>241.35</v>
      </c>
      <c r="DA260">
        <f>AI260</f>
        <v>1.03</v>
      </c>
      <c r="DB260">
        <f>ROUND(ROUND(AT260*CZ260,2),6)</f>
        <v>-7.43</v>
      </c>
      <c r="DC260">
        <f>ROUND(ROUND(AT260*AG260,2),6)</f>
        <v>0</v>
      </c>
      <c r="DD260" t="s">
        <v>3</v>
      </c>
      <c r="DE260" t="s">
        <v>3</v>
      </c>
      <c r="DF260">
        <f>ROUND(ROUND(AE260*AI260,2)*CX260,2)</f>
        <v>-7.65</v>
      </c>
      <c r="DG260">
        <f t="shared" si="121"/>
        <v>0</v>
      </c>
      <c r="DH260">
        <f t="shared" si="122"/>
        <v>0</v>
      </c>
      <c r="DI260">
        <f t="shared" si="123"/>
        <v>0</v>
      </c>
      <c r="DJ260">
        <f>DF260</f>
        <v>-7.65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ROW(Source!A322)</f>
        <v>322</v>
      </c>
      <c r="B261">
        <v>78005709</v>
      </c>
      <c r="C261">
        <v>78007589</v>
      </c>
      <c r="D261">
        <v>73592708</v>
      </c>
      <c r="E261">
        <v>117</v>
      </c>
      <c r="F261">
        <v>1</v>
      </c>
      <c r="G261">
        <v>1</v>
      </c>
      <c r="H261">
        <v>3</v>
      </c>
      <c r="I261" t="s">
        <v>151</v>
      </c>
      <c r="J261" t="s">
        <v>3</v>
      </c>
      <c r="K261" t="s">
        <v>152</v>
      </c>
      <c r="L261">
        <v>3277935</v>
      </c>
      <c r="N261">
        <v>1013</v>
      </c>
      <c r="O261" t="s">
        <v>153</v>
      </c>
      <c r="P261" t="s">
        <v>153</v>
      </c>
      <c r="Q261">
        <v>1</v>
      </c>
      <c r="W261">
        <v>0</v>
      </c>
      <c r="X261">
        <v>274903907</v>
      </c>
      <c r="Y261">
        <f>AT261</f>
        <v>2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 t="s">
        <v>3</v>
      </c>
      <c r="AT261">
        <v>2</v>
      </c>
      <c r="AU261" t="s">
        <v>3</v>
      </c>
      <c r="AV261">
        <v>0</v>
      </c>
      <c r="AW261">
        <v>2</v>
      </c>
      <c r="AX261">
        <v>78007596</v>
      </c>
      <c r="AY261">
        <v>1</v>
      </c>
      <c r="AZ261">
        <v>0</v>
      </c>
      <c r="BA261">
        <v>255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ROUND(Y261*Source!I322,7)</f>
        <v>2</v>
      </c>
      <c r="CY261">
        <f>AA261</f>
        <v>0</v>
      </c>
      <c r="CZ261">
        <f>AE261</f>
        <v>0</v>
      </c>
      <c r="DA261">
        <f>AI261</f>
        <v>1</v>
      </c>
      <c r="DB261">
        <f>ROUND(ROUND(AT261*CZ261,2),6)</f>
        <v>0</v>
      </c>
      <c r="DC261">
        <f>ROUND(ROUND(AT261*AG261,2),6)</f>
        <v>0</v>
      </c>
      <c r="DD261" t="s">
        <v>3</v>
      </c>
      <c r="DE261" t="s">
        <v>3</v>
      </c>
      <c r="DF261">
        <f t="shared" ref="DF261:DF276" si="124">ROUND(ROUND(AE261,2)*CX261,2)</f>
        <v>0</v>
      </c>
      <c r="DG261">
        <f t="shared" si="121"/>
        <v>0</v>
      </c>
      <c r="DH261">
        <f t="shared" si="122"/>
        <v>0</v>
      </c>
      <c r="DI261">
        <f t="shared" si="123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ROW(Source!A361)</f>
        <v>361</v>
      </c>
      <c r="B262">
        <v>78005709</v>
      </c>
      <c r="C262">
        <v>78007600</v>
      </c>
      <c r="D262">
        <v>73586704</v>
      </c>
      <c r="E262">
        <v>117</v>
      </c>
      <c r="F262">
        <v>1</v>
      </c>
      <c r="G262">
        <v>1</v>
      </c>
      <c r="H262">
        <v>1</v>
      </c>
      <c r="I262" t="s">
        <v>339</v>
      </c>
      <c r="J262" t="s">
        <v>3</v>
      </c>
      <c r="K262" t="s">
        <v>340</v>
      </c>
      <c r="L262">
        <v>1191</v>
      </c>
      <c r="N262">
        <v>1013</v>
      </c>
      <c r="O262" t="s">
        <v>326</v>
      </c>
      <c r="P262" t="s">
        <v>326</v>
      </c>
      <c r="Q262">
        <v>1</v>
      </c>
      <c r="W262">
        <v>0</v>
      </c>
      <c r="X262">
        <v>888410196</v>
      </c>
      <c r="Y262">
        <f t="shared" ref="Y262:Y267" si="125">(AT262*ROUND((0.2+1),7))</f>
        <v>0.32400000000000001</v>
      </c>
      <c r="AA262">
        <v>0</v>
      </c>
      <c r="AB262">
        <v>0</v>
      </c>
      <c r="AC262">
        <v>0</v>
      </c>
      <c r="AD262">
        <v>811.79</v>
      </c>
      <c r="AE262">
        <v>0</v>
      </c>
      <c r="AF262">
        <v>0</v>
      </c>
      <c r="AG262">
        <v>0</v>
      </c>
      <c r="AH262">
        <v>811.79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0.27</v>
      </c>
      <c r="AU262" t="s">
        <v>24</v>
      </c>
      <c r="AV262">
        <v>1</v>
      </c>
      <c r="AW262">
        <v>2</v>
      </c>
      <c r="AX262">
        <v>78007604</v>
      </c>
      <c r="AY262">
        <v>1</v>
      </c>
      <c r="AZ262">
        <v>0</v>
      </c>
      <c r="BA262">
        <v>256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219.1833</v>
      </c>
      <c r="BN262">
        <v>0.27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263.01995999999997</v>
      </c>
      <c r="BU262">
        <v>0.32400000000000001</v>
      </c>
      <c r="BV262">
        <v>0</v>
      </c>
      <c r="BW262">
        <v>1</v>
      </c>
      <c r="CU262">
        <f>ROUND(AT262*Source!I361*AH262*AL262,2)</f>
        <v>219.18</v>
      </c>
      <c r="CV262">
        <f>ROUND(Y262*Source!I361,7)</f>
        <v>0.32400000000000001</v>
      </c>
      <c r="CW262">
        <v>0</v>
      </c>
      <c r="CX262">
        <f>ROUND(Y262*Source!I361,7)</f>
        <v>0.32400000000000001</v>
      </c>
      <c r="CY262">
        <f>AD262</f>
        <v>811.79</v>
      </c>
      <c r="CZ262">
        <f>AH262</f>
        <v>811.79</v>
      </c>
      <c r="DA262">
        <f>AL262</f>
        <v>1</v>
      </c>
      <c r="DB262">
        <f t="shared" ref="DB262:DB267" si="126">ROUND((ROUND(AT262*CZ262,2)*ROUND((0.2+1),7)),6)</f>
        <v>263.01600000000002</v>
      </c>
      <c r="DC262">
        <f t="shared" ref="DC262:DC267" si="127">ROUND((ROUND(AT262*AG262,2)*ROUND((0.2+1),7)),6)</f>
        <v>0</v>
      </c>
      <c r="DD262" t="s">
        <v>3</v>
      </c>
      <c r="DE262" t="s">
        <v>3</v>
      </c>
      <c r="DF262">
        <f t="shared" si="124"/>
        <v>0</v>
      </c>
      <c r="DG262">
        <f t="shared" si="121"/>
        <v>0</v>
      </c>
      <c r="DH262">
        <f t="shared" si="122"/>
        <v>0</v>
      </c>
      <c r="DI262">
        <f t="shared" si="123"/>
        <v>263.02</v>
      </c>
      <c r="DJ262">
        <f>DI262</f>
        <v>263.02</v>
      </c>
      <c r="DK262">
        <v>1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ROW(Source!A361)</f>
        <v>361</v>
      </c>
      <c r="B263">
        <v>78005709</v>
      </c>
      <c r="C263">
        <v>78007600</v>
      </c>
      <c r="D263">
        <v>73586874</v>
      </c>
      <c r="E263">
        <v>117</v>
      </c>
      <c r="F263">
        <v>1</v>
      </c>
      <c r="G263">
        <v>1</v>
      </c>
      <c r="H263">
        <v>1</v>
      </c>
      <c r="I263" t="s">
        <v>327</v>
      </c>
      <c r="J263" t="s">
        <v>3</v>
      </c>
      <c r="K263" t="s">
        <v>328</v>
      </c>
      <c r="L263">
        <v>1191</v>
      </c>
      <c r="N263">
        <v>1013</v>
      </c>
      <c r="O263" t="s">
        <v>326</v>
      </c>
      <c r="P263" t="s">
        <v>326</v>
      </c>
      <c r="Q263">
        <v>1</v>
      </c>
      <c r="W263">
        <v>0</v>
      </c>
      <c r="X263">
        <v>-1417349443</v>
      </c>
      <c r="Y263">
        <f t="shared" si="125"/>
        <v>0.67200000000000004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0.56000000000000005</v>
      </c>
      <c r="AU263" t="s">
        <v>24</v>
      </c>
      <c r="AV263">
        <v>2</v>
      </c>
      <c r="AW263">
        <v>2</v>
      </c>
      <c r="AX263">
        <v>78007605</v>
      </c>
      <c r="AY263">
        <v>1</v>
      </c>
      <c r="AZ263">
        <v>0</v>
      </c>
      <c r="BA263">
        <v>257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ROUND(Y263*Source!I361,7)</f>
        <v>0.67200000000000004</v>
      </c>
      <c r="CY263">
        <f>AD263</f>
        <v>0</v>
      </c>
      <c r="CZ263">
        <f>AH263</f>
        <v>0</v>
      </c>
      <c r="DA263">
        <f>AL263</f>
        <v>1</v>
      </c>
      <c r="DB263">
        <f t="shared" si="126"/>
        <v>0</v>
      </c>
      <c r="DC263">
        <f t="shared" si="127"/>
        <v>0</v>
      </c>
      <c r="DD263" t="s">
        <v>3</v>
      </c>
      <c r="DE263" t="s">
        <v>3</v>
      </c>
      <c r="DF263">
        <f t="shared" si="124"/>
        <v>0</v>
      </c>
      <c r="DG263">
        <f t="shared" si="121"/>
        <v>0</v>
      </c>
      <c r="DH263">
        <f t="shared" si="122"/>
        <v>0</v>
      </c>
      <c r="DI263">
        <f t="shared" si="123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ROW(Source!A361)</f>
        <v>361</v>
      </c>
      <c r="B264">
        <v>78005709</v>
      </c>
      <c r="C264">
        <v>78007600</v>
      </c>
      <c r="D264">
        <v>73593293</v>
      </c>
      <c r="E264">
        <v>1</v>
      </c>
      <c r="F264">
        <v>1</v>
      </c>
      <c r="G264">
        <v>1</v>
      </c>
      <c r="H264">
        <v>2</v>
      </c>
      <c r="I264" t="s">
        <v>341</v>
      </c>
      <c r="J264" t="s">
        <v>342</v>
      </c>
      <c r="K264" t="s">
        <v>343</v>
      </c>
      <c r="L264">
        <v>1368</v>
      </c>
      <c r="N264">
        <v>1011</v>
      </c>
      <c r="O264" t="s">
        <v>332</v>
      </c>
      <c r="P264" t="s">
        <v>332</v>
      </c>
      <c r="Q264">
        <v>1</v>
      </c>
      <c r="W264">
        <v>0</v>
      </c>
      <c r="X264">
        <v>120049020</v>
      </c>
      <c r="Y264">
        <f t="shared" si="125"/>
        <v>0.33600000000000002</v>
      </c>
      <c r="AA264">
        <v>0</v>
      </c>
      <c r="AB264">
        <v>5900.75</v>
      </c>
      <c r="AC264">
        <v>1865.9</v>
      </c>
      <c r="AD264">
        <v>0</v>
      </c>
      <c r="AE264">
        <v>0</v>
      </c>
      <c r="AF264">
        <v>4758.67</v>
      </c>
      <c r="AG264">
        <v>1865.9</v>
      </c>
      <c r="AH264">
        <v>0</v>
      </c>
      <c r="AI264">
        <v>1</v>
      </c>
      <c r="AJ264">
        <v>1.24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0.28000000000000003</v>
      </c>
      <c r="AU264" t="s">
        <v>24</v>
      </c>
      <c r="AV264">
        <v>1</v>
      </c>
      <c r="AW264">
        <v>2</v>
      </c>
      <c r="AX264">
        <v>78007606</v>
      </c>
      <c r="AY264">
        <v>1</v>
      </c>
      <c r="AZ264">
        <v>0</v>
      </c>
      <c r="BA264">
        <v>258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1332.4276000000002</v>
      </c>
      <c r="BL264">
        <v>522.45200000000011</v>
      </c>
      <c r="BM264">
        <v>0</v>
      </c>
      <c r="BN264">
        <v>0</v>
      </c>
      <c r="BO264">
        <v>0.56000000000000005</v>
      </c>
      <c r="BP264">
        <v>1</v>
      </c>
      <c r="BQ264">
        <v>0</v>
      </c>
      <c r="BR264">
        <v>1598.9131200000002</v>
      </c>
      <c r="BS264">
        <v>626.94240000000002</v>
      </c>
      <c r="BT264">
        <v>0</v>
      </c>
      <c r="BU264">
        <v>0</v>
      </c>
      <c r="BV264">
        <v>0.67200000000000004</v>
      </c>
      <c r="BW264">
        <v>1</v>
      </c>
      <c r="CV264">
        <v>0</v>
      </c>
      <c r="CW264">
        <f>ROUND(Y264*Source!I361*DO264,7)</f>
        <v>0.67200000000000004</v>
      </c>
      <c r="CX264">
        <f>ROUND(Y264*Source!I361,7)</f>
        <v>0.33600000000000002</v>
      </c>
      <c r="CY264">
        <f>AB264</f>
        <v>5900.75</v>
      </c>
      <c r="CZ264">
        <f>AF264</f>
        <v>4758.67</v>
      </c>
      <c r="DA264">
        <f>AJ264</f>
        <v>1.24</v>
      </c>
      <c r="DB264">
        <f t="shared" si="126"/>
        <v>1598.9159999999999</v>
      </c>
      <c r="DC264">
        <f t="shared" si="127"/>
        <v>626.94000000000005</v>
      </c>
      <c r="DD264" t="s">
        <v>3</v>
      </c>
      <c r="DE264" t="s">
        <v>3</v>
      </c>
      <c r="DF264">
        <f t="shared" si="124"/>
        <v>0</v>
      </c>
      <c r="DG264">
        <f>ROUND(ROUND(AF264*AJ264,2)*CX264,2)</f>
        <v>1982.65</v>
      </c>
      <c r="DH264">
        <f t="shared" si="122"/>
        <v>626.94000000000005</v>
      </c>
      <c r="DI264">
        <f t="shared" si="123"/>
        <v>0</v>
      </c>
      <c r="DJ264">
        <f>DG264+DH264</f>
        <v>2609.59</v>
      </c>
      <c r="DK264">
        <v>0</v>
      </c>
      <c r="DL264" t="s">
        <v>333</v>
      </c>
      <c r="DM264">
        <v>5</v>
      </c>
      <c r="DN264" t="s">
        <v>326</v>
      </c>
      <c r="DO264">
        <v>2</v>
      </c>
    </row>
    <row r="265" spans="1:119" x14ac:dyDescent="0.25">
      <c r="A265">
        <f>ROW(Source!A362)</f>
        <v>362</v>
      </c>
      <c r="B265">
        <v>78005709</v>
      </c>
      <c r="C265">
        <v>78007607</v>
      </c>
      <c r="D265">
        <v>73586704</v>
      </c>
      <c r="E265">
        <v>117</v>
      </c>
      <c r="F265">
        <v>1</v>
      </c>
      <c r="G265">
        <v>1</v>
      </c>
      <c r="H265">
        <v>1</v>
      </c>
      <c r="I265" t="s">
        <v>339</v>
      </c>
      <c r="J265" t="s">
        <v>3</v>
      </c>
      <c r="K265" t="s">
        <v>340</v>
      </c>
      <c r="L265">
        <v>1191</v>
      </c>
      <c r="N265">
        <v>1013</v>
      </c>
      <c r="O265" t="s">
        <v>326</v>
      </c>
      <c r="P265" t="s">
        <v>326</v>
      </c>
      <c r="Q265">
        <v>1</v>
      </c>
      <c r="W265">
        <v>0</v>
      </c>
      <c r="X265">
        <v>888410196</v>
      </c>
      <c r="Y265">
        <f t="shared" si="125"/>
        <v>0.312</v>
      </c>
      <c r="AA265">
        <v>0</v>
      </c>
      <c r="AB265">
        <v>0</v>
      </c>
      <c r="AC265">
        <v>0</v>
      </c>
      <c r="AD265">
        <v>811.79</v>
      </c>
      <c r="AE265">
        <v>0</v>
      </c>
      <c r="AF265">
        <v>0</v>
      </c>
      <c r="AG265">
        <v>0</v>
      </c>
      <c r="AH265">
        <v>811.79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0.26</v>
      </c>
      <c r="AU265" t="s">
        <v>24</v>
      </c>
      <c r="AV265">
        <v>1</v>
      </c>
      <c r="AW265">
        <v>2</v>
      </c>
      <c r="AX265">
        <v>78007611</v>
      </c>
      <c r="AY265">
        <v>1</v>
      </c>
      <c r="AZ265">
        <v>0</v>
      </c>
      <c r="BA265">
        <v>259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211.06540000000001</v>
      </c>
      <c r="BN265">
        <v>0.26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253.27848</v>
      </c>
      <c r="BU265">
        <v>0.312</v>
      </c>
      <c r="BV265">
        <v>0</v>
      </c>
      <c r="BW265">
        <v>1</v>
      </c>
      <c r="CU265">
        <f>ROUND(AT265*Source!I362*AH265*AL265,2)</f>
        <v>211.07</v>
      </c>
      <c r="CV265">
        <f>ROUND(Y265*Source!I362,7)</f>
        <v>0.312</v>
      </c>
      <c r="CW265">
        <v>0</v>
      </c>
      <c r="CX265">
        <f>ROUND(Y265*Source!I362,7)</f>
        <v>0.312</v>
      </c>
      <c r="CY265">
        <f>AD265</f>
        <v>811.79</v>
      </c>
      <c r="CZ265">
        <f>AH265</f>
        <v>811.79</v>
      </c>
      <c r="DA265">
        <f>AL265</f>
        <v>1</v>
      </c>
      <c r="DB265">
        <f t="shared" si="126"/>
        <v>253.28399999999999</v>
      </c>
      <c r="DC265">
        <f t="shared" si="127"/>
        <v>0</v>
      </c>
      <c r="DD265" t="s">
        <v>3</v>
      </c>
      <c r="DE265" t="s">
        <v>3</v>
      </c>
      <c r="DF265">
        <f t="shared" si="124"/>
        <v>0</v>
      </c>
      <c r="DG265">
        <f>ROUND(ROUND(AF265,2)*CX265,2)</f>
        <v>0</v>
      </c>
      <c r="DH265">
        <f t="shared" si="122"/>
        <v>0</v>
      </c>
      <c r="DI265">
        <f t="shared" si="123"/>
        <v>253.28</v>
      </c>
      <c r="DJ265">
        <f>DI265</f>
        <v>253.28</v>
      </c>
      <c r="DK265">
        <v>1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ROW(Source!A362)</f>
        <v>362</v>
      </c>
      <c r="B266">
        <v>78005709</v>
      </c>
      <c r="C266">
        <v>78007607</v>
      </c>
      <c r="D266">
        <v>73586874</v>
      </c>
      <c r="E266">
        <v>117</v>
      </c>
      <c r="F266">
        <v>1</v>
      </c>
      <c r="G266">
        <v>1</v>
      </c>
      <c r="H266">
        <v>1</v>
      </c>
      <c r="I266" t="s">
        <v>327</v>
      </c>
      <c r="J266" t="s">
        <v>3</v>
      </c>
      <c r="K266" t="s">
        <v>328</v>
      </c>
      <c r="L266">
        <v>1191</v>
      </c>
      <c r="N266">
        <v>1013</v>
      </c>
      <c r="O266" t="s">
        <v>326</v>
      </c>
      <c r="P266" t="s">
        <v>326</v>
      </c>
      <c r="Q266">
        <v>1</v>
      </c>
      <c r="W266">
        <v>0</v>
      </c>
      <c r="X266">
        <v>-1417349443</v>
      </c>
      <c r="Y266">
        <f t="shared" si="125"/>
        <v>0.624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0.52</v>
      </c>
      <c r="AU266" t="s">
        <v>24</v>
      </c>
      <c r="AV266">
        <v>2</v>
      </c>
      <c r="AW266">
        <v>2</v>
      </c>
      <c r="AX266">
        <v>78007612</v>
      </c>
      <c r="AY266">
        <v>1</v>
      </c>
      <c r="AZ266">
        <v>0</v>
      </c>
      <c r="BA266">
        <v>260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ROUND(Y266*Source!I362,7)</f>
        <v>0.624</v>
      </c>
      <c r="CY266">
        <f>AD266</f>
        <v>0</v>
      </c>
      <c r="CZ266">
        <f>AH266</f>
        <v>0</v>
      </c>
      <c r="DA266">
        <f>AL266</f>
        <v>1</v>
      </c>
      <c r="DB266">
        <f t="shared" si="126"/>
        <v>0</v>
      </c>
      <c r="DC266">
        <f t="shared" si="127"/>
        <v>0</v>
      </c>
      <c r="DD266" t="s">
        <v>3</v>
      </c>
      <c r="DE266" t="s">
        <v>3</v>
      </c>
      <c r="DF266">
        <f t="shared" si="124"/>
        <v>0</v>
      </c>
      <c r="DG266">
        <f>ROUND(ROUND(AF266,2)*CX266,2)</f>
        <v>0</v>
      </c>
      <c r="DH266">
        <f t="shared" si="122"/>
        <v>0</v>
      </c>
      <c r="DI266">
        <f t="shared" si="123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ROW(Source!A362)</f>
        <v>362</v>
      </c>
      <c r="B267">
        <v>78005709</v>
      </c>
      <c r="C267">
        <v>78007607</v>
      </c>
      <c r="D267">
        <v>73593293</v>
      </c>
      <c r="E267">
        <v>1</v>
      </c>
      <c r="F267">
        <v>1</v>
      </c>
      <c r="G267">
        <v>1</v>
      </c>
      <c r="H267">
        <v>2</v>
      </c>
      <c r="I267" t="s">
        <v>341</v>
      </c>
      <c r="J267" t="s">
        <v>342</v>
      </c>
      <c r="K267" t="s">
        <v>343</v>
      </c>
      <c r="L267">
        <v>1368</v>
      </c>
      <c r="N267">
        <v>1011</v>
      </c>
      <c r="O267" t="s">
        <v>332</v>
      </c>
      <c r="P267" t="s">
        <v>332</v>
      </c>
      <c r="Q267">
        <v>1</v>
      </c>
      <c r="W267">
        <v>0</v>
      </c>
      <c r="X267">
        <v>120049020</v>
      </c>
      <c r="Y267">
        <f t="shared" si="125"/>
        <v>0.312</v>
      </c>
      <c r="AA267">
        <v>0</v>
      </c>
      <c r="AB267">
        <v>5900.75</v>
      </c>
      <c r="AC267">
        <v>1865.9</v>
      </c>
      <c r="AD267">
        <v>0</v>
      </c>
      <c r="AE267">
        <v>0</v>
      </c>
      <c r="AF267">
        <v>4758.67</v>
      </c>
      <c r="AG267">
        <v>1865.9</v>
      </c>
      <c r="AH267">
        <v>0</v>
      </c>
      <c r="AI267">
        <v>1</v>
      </c>
      <c r="AJ267">
        <v>1.24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0.26</v>
      </c>
      <c r="AU267" t="s">
        <v>24</v>
      </c>
      <c r="AV267">
        <v>1</v>
      </c>
      <c r="AW267">
        <v>2</v>
      </c>
      <c r="AX267">
        <v>78007613</v>
      </c>
      <c r="AY267">
        <v>1</v>
      </c>
      <c r="AZ267">
        <v>0</v>
      </c>
      <c r="BA267">
        <v>261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1237.2542000000001</v>
      </c>
      <c r="BL267">
        <v>485.13400000000001</v>
      </c>
      <c r="BM267">
        <v>0</v>
      </c>
      <c r="BN267">
        <v>0</v>
      </c>
      <c r="BO267">
        <v>0.52</v>
      </c>
      <c r="BP267">
        <v>1</v>
      </c>
      <c r="BQ267">
        <v>0</v>
      </c>
      <c r="BR267">
        <v>1484.7050400000001</v>
      </c>
      <c r="BS267">
        <v>582.16079999999999</v>
      </c>
      <c r="BT267">
        <v>0</v>
      </c>
      <c r="BU267">
        <v>0</v>
      </c>
      <c r="BV267">
        <v>0.624</v>
      </c>
      <c r="BW267">
        <v>1</v>
      </c>
      <c r="CV267">
        <v>0</v>
      </c>
      <c r="CW267">
        <f>ROUND(Y267*Source!I362*DO267,7)</f>
        <v>0.624</v>
      </c>
      <c r="CX267">
        <f>ROUND(Y267*Source!I362,7)</f>
        <v>0.312</v>
      </c>
      <c r="CY267">
        <f>AB267</f>
        <v>5900.75</v>
      </c>
      <c r="CZ267">
        <f>AF267</f>
        <v>4758.67</v>
      </c>
      <c r="DA267">
        <f>AJ267</f>
        <v>1.24</v>
      </c>
      <c r="DB267">
        <f t="shared" si="126"/>
        <v>1484.7</v>
      </c>
      <c r="DC267">
        <f t="shared" si="127"/>
        <v>582.15599999999995</v>
      </c>
      <c r="DD267" t="s">
        <v>3</v>
      </c>
      <c r="DE267" t="s">
        <v>3</v>
      </c>
      <c r="DF267">
        <f t="shared" si="124"/>
        <v>0</v>
      </c>
      <c r="DG267">
        <f>ROUND(ROUND(AF267*AJ267,2)*CX267,2)</f>
        <v>1841.03</v>
      </c>
      <c r="DH267">
        <f t="shared" si="122"/>
        <v>582.16</v>
      </c>
      <c r="DI267">
        <f t="shared" si="123"/>
        <v>0</v>
      </c>
      <c r="DJ267">
        <f>DG267+DH267</f>
        <v>2423.19</v>
      </c>
      <c r="DK267">
        <v>0</v>
      </c>
      <c r="DL267" t="s">
        <v>333</v>
      </c>
      <c r="DM267">
        <v>5</v>
      </c>
      <c r="DN267" t="s">
        <v>326</v>
      </c>
      <c r="DO267">
        <v>2</v>
      </c>
    </row>
    <row r="268" spans="1:119" x14ac:dyDescent="0.25">
      <c r="A268">
        <f>ROW(Source!A363)</f>
        <v>363</v>
      </c>
      <c r="B268">
        <v>78005709</v>
      </c>
      <c r="C268">
        <v>78007614</v>
      </c>
      <c r="D268">
        <v>73586726</v>
      </c>
      <c r="E268">
        <v>117</v>
      </c>
      <c r="F268">
        <v>1</v>
      </c>
      <c r="G268">
        <v>1</v>
      </c>
      <c r="H268">
        <v>1</v>
      </c>
      <c r="I268" t="s">
        <v>344</v>
      </c>
      <c r="J268" t="s">
        <v>3</v>
      </c>
      <c r="K268" t="s">
        <v>345</v>
      </c>
      <c r="L268">
        <v>1191</v>
      </c>
      <c r="N268">
        <v>1013</v>
      </c>
      <c r="O268" t="s">
        <v>326</v>
      </c>
      <c r="P268" t="s">
        <v>326</v>
      </c>
      <c r="Q268">
        <v>1</v>
      </c>
      <c r="W268">
        <v>0</v>
      </c>
      <c r="X268">
        <v>1521243167</v>
      </c>
      <c r="Y268">
        <f t="shared" ref="Y268:Y295" si="128">AT268</f>
        <v>2.09</v>
      </c>
      <c r="AA268">
        <v>0</v>
      </c>
      <c r="AB268">
        <v>0</v>
      </c>
      <c r="AC268">
        <v>0</v>
      </c>
      <c r="AD268">
        <v>896.6</v>
      </c>
      <c r="AE268">
        <v>0</v>
      </c>
      <c r="AF268">
        <v>0</v>
      </c>
      <c r="AG268">
        <v>0</v>
      </c>
      <c r="AH268">
        <v>896.6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2.09</v>
      </c>
      <c r="AU268" t="s">
        <v>3</v>
      </c>
      <c r="AV268">
        <v>1</v>
      </c>
      <c r="AW268">
        <v>2</v>
      </c>
      <c r="AX268">
        <v>78007629</v>
      </c>
      <c r="AY268">
        <v>1</v>
      </c>
      <c r="AZ268">
        <v>0</v>
      </c>
      <c r="BA268">
        <v>262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1873.894</v>
      </c>
      <c r="BN268">
        <v>2.09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1873.894</v>
      </c>
      <c r="BU268">
        <v>2.09</v>
      </c>
      <c r="BV268">
        <v>0</v>
      </c>
      <c r="BW268">
        <v>1</v>
      </c>
      <c r="CU268">
        <f>ROUND(AT268*Source!I363*AH268*AL268,2)</f>
        <v>123677</v>
      </c>
      <c r="CV268">
        <f>ROUND(Y268*Source!I363,7)</f>
        <v>137.94</v>
      </c>
      <c r="CW268">
        <v>0</v>
      </c>
      <c r="CX268">
        <f>ROUND(Y268*Source!I363,7)</f>
        <v>137.94</v>
      </c>
      <c r="CY268">
        <f>AD268</f>
        <v>896.6</v>
      </c>
      <c r="CZ268">
        <f>AH268</f>
        <v>896.6</v>
      </c>
      <c r="DA268">
        <f>AL268</f>
        <v>1</v>
      </c>
      <c r="DB268">
        <f t="shared" ref="DB268:DB295" si="129">ROUND(ROUND(AT268*CZ268,2),6)</f>
        <v>1873.89</v>
      </c>
      <c r="DC268">
        <f t="shared" ref="DC268:DC295" si="130">ROUND(ROUND(AT268*AG268,2),6)</f>
        <v>0</v>
      </c>
      <c r="DD268" t="s">
        <v>3</v>
      </c>
      <c r="DE268" t="s">
        <v>3</v>
      </c>
      <c r="DF268">
        <f t="shared" si="124"/>
        <v>0</v>
      </c>
      <c r="DG268">
        <f>ROUND(ROUND(AF268,2)*CX268,2)</f>
        <v>0</v>
      </c>
      <c r="DH268">
        <f t="shared" si="122"/>
        <v>0</v>
      </c>
      <c r="DI268">
        <f t="shared" si="123"/>
        <v>123677</v>
      </c>
      <c r="DJ268">
        <f>DI268</f>
        <v>123677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ROW(Source!A363)</f>
        <v>363</v>
      </c>
      <c r="B269">
        <v>78005709</v>
      </c>
      <c r="C269">
        <v>78007614</v>
      </c>
      <c r="D269">
        <v>73586874</v>
      </c>
      <c r="E269">
        <v>117</v>
      </c>
      <c r="F269">
        <v>1</v>
      </c>
      <c r="G269">
        <v>1</v>
      </c>
      <c r="H269">
        <v>1</v>
      </c>
      <c r="I269" t="s">
        <v>327</v>
      </c>
      <c r="J269" t="s">
        <v>3</v>
      </c>
      <c r="K269" t="s">
        <v>328</v>
      </c>
      <c r="L269">
        <v>1191</v>
      </c>
      <c r="N269">
        <v>1013</v>
      </c>
      <c r="O269" t="s">
        <v>326</v>
      </c>
      <c r="P269" t="s">
        <v>326</v>
      </c>
      <c r="Q269">
        <v>1</v>
      </c>
      <c r="W269">
        <v>0</v>
      </c>
      <c r="X269">
        <v>-1417349443</v>
      </c>
      <c r="Y269">
        <f t="shared" si="128"/>
        <v>3.45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3.45</v>
      </c>
      <c r="AU269" t="s">
        <v>3</v>
      </c>
      <c r="AV269">
        <v>2</v>
      </c>
      <c r="AW269">
        <v>2</v>
      </c>
      <c r="AX269">
        <v>78007630</v>
      </c>
      <c r="AY269">
        <v>1</v>
      </c>
      <c r="AZ269">
        <v>0</v>
      </c>
      <c r="BA269">
        <v>263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ROUND(Y269*Source!I363,7)</f>
        <v>227.7</v>
      </c>
      <c r="CY269">
        <f>AD269</f>
        <v>0</v>
      </c>
      <c r="CZ269">
        <f>AH269</f>
        <v>0</v>
      </c>
      <c r="DA269">
        <f>AL269</f>
        <v>1</v>
      </c>
      <c r="DB269">
        <f t="shared" si="129"/>
        <v>0</v>
      </c>
      <c r="DC269">
        <f t="shared" si="130"/>
        <v>0</v>
      </c>
      <c r="DD269" t="s">
        <v>3</v>
      </c>
      <c r="DE269" t="s">
        <v>3</v>
      </c>
      <c r="DF269">
        <f t="shared" si="124"/>
        <v>0</v>
      </c>
      <c r="DG269">
        <f>ROUND(ROUND(AF269,2)*CX269,2)</f>
        <v>0</v>
      </c>
      <c r="DH269">
        <f t="shared" si="122"/>
        <v>0</v>
      </c>
      <c r="DI269">
        <f t="shared" si="123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ROW(Source!A363)</f>
        <v>363</v>
      </c>
      <c r="B270">
        <v>78005709</v>
      </c>
      <c r="C270">
        <v>78007614</v>
      </c>
      <c r="D270">
        <v>73593293</v>
      </c>
      <c r="E270">
        <v>1</v>
      </c>
      <c r="F270">
        <v>1</v>
      </c>
      <c r="G270">
        <v>1</v>
      </c>
      <c r="H270">
        <v>2</v>
      </c>
      <c r="I270" t="s">
        <v>341</v>
      </c>
      <c r="J270" t="s">
        <v>342</v>
      </c>
      <c r="K270" t="s">
        <v>343</v>
      </c>
      <c r="L270">
        <v>1368</v>
      </c>
      <c r="N270">
        <v>1011</v>
      </c>
      <c r="O270" t="s">
        <v>332</v>
      </c>
      <c r="P270" t="s">
        <v>332</v>
      </c>
      <c r="Q270">
        <v>1</v>
      </c>
      <c r="W270">
        <v>0</v>
      </c>
      <c r="X270">
        <v>120049020</v>
      </c>
      <c r="Y270">
        <f t="shared" si="128"/>
        <v>0.94</v>
      </c>
      <c r="AA270">
        <v>0</v>
      </c>
      <c r="AB270">
        <v>5900.75</v>
      </c>
      <c r="AC270">
        <v>1865.9</v>
      </c>
      <c r="AD270">
        <v>0</v>
      </c>
      <c r="AE270">
        <v>0</v>
      </c>
      <c r="AF270">
        <v>4758.67</v>
      </c>
      <c r="AG270">
        <v>1865.9</v>
      </c>
      <c r="AH270">
        <v>0</v>
      </c>
      <c r="AI270">
        <v>1</v>
      </c>
      <c r="AJ270">
        <v>1.24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0.94</v>
      </c>
      <c r="AU270" t="s">
        <v>3</v>
      </c>
      <c r="AV270">
        <v>1</v>
      </c>
      <c r="AW270">
        <v>2</v>
      </c>
      <c r="AX270">
        <v>78007631</v>
      </c>
      <c r="AY270">
        <v>1</v>
      </c>
      <c r="AZ270">
        <v>0</v>
      </c>
      <c r="BA270">
        <v>264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4473.1498000000001</v>
      </c>
      <c r="BL270">
        <v>1753.9459999999999</v>
      </c>
      <c r="BM270">
        <v>0</v>
      </c>
      <c r="BN270">
        <v>0</v>
      </c>
      <c r="BO270">
        <v>1.88</v>
      </c>
      <c r="BP270">
        <v>1</v>
      </c>
      <c r="BQ270">
        <v>0</v>
      </c>
      <c r="BR270">
        <v>4473.1498000000001</v>
      </c>
      <c r="BS270">
        <v>1753.9459999999999</v>
      </c>
      <c r="BT270">
        <v>0</v>
      </c>
      <c r="BU270">
        <v>0</v>
      </c>
      <c r="BV270">
        <v>1.88</v>
      </c>
      <c r="BW270">
        <v>1</v>
      </c>
      <c r="CV270">
        <v>0</v>
      </c>
      <c r="CW270">
        <f>ROUND(Y270*Source!I363*DO270,7)</f>
        <v>124.08</v>
      </c>
      <c r="CX270">
        <f>ROUND(Y270*Source!I363,7)</f>
        <v>62.04</v>
      </c>
      <c r="CY270">
        <f t="shared" ref="CY270:CY276" si="131">AB270</f>
        <v>5900.75</v>
      </c>
      <c r="CZ270">
        <f t="shared" ref="CZ270:CZ276" si="132">AF270</f>
        <v>4758.67</v>
      </c>
      <c r="DA270">
        <f t="shared" ref="DA270:DA276" si="133">AJ270</f>
        <v>1.24</v>
      </c>
      <c r="DB270">
        <f t="shared" si="129"/>
        <v>4473.1499999999996</v>
      </c>
      <c r="DC270">
        <f t="shared" si="130"/>
        <v>1753.95</v>
      </c>
      <c r="DD270" t="s">
        <v>3</v>
      </c>
      <c r="DE270" t="s">
        <v>3</v>
      </c>
      <c r="DF270">
        <f t="shared" si="124"/>
        <v>0</v>
      </c>
      <c r="DG270">
        <f>ROUND(ROUND(AF270*AJ270,2)*CX270,2)</f>
        <v>366082.53</v>
      </c>
      <c r="DH270">
        <f t="shared" si="122"/>
        <v>115760.44</v>
      </c>
      <c r="DI270">
        <f t="shared" si="123"/>
        <v>0</v>
      </c>
      <c r="DJ270">
        <f t="shared" ref="DJ270:DJ276" si="134">DG270+DH270</f>
        <v>481842.97000000003</v>
      </c>
      <c r="DK270">
        <v>0</v>
      </c>
      <c r="DL270" t="s">
        <v>333</v>
      </c>
      <c r="DM270">
        <v>5</v>
      </c>
      <c r="DN270" t="s">
        <v>326</v>
      </c>
      <c r="DO270">
        <v>2</v>
      </c>
    </row>
    <row r="271" spans="1:119" x14ac:dyDescent="0.25">
      <c r="A271">
        <f>ROW(Source!A363)</f>
        <v>363</v>
      </c>
      <c r="B271">
        <v>78005709</v>
      </c>
      <c r="C271">
        <v>78007614</v>
      </c>
      <c r="D271">
        <v>73593363</v>
      </c>
      <c r="E271">
        <v>1</v>
      </c>
      <c r="F271">
        <v>1</v>
      </c>
      <c r="G271">
        <v>1</v>
      </c>
      <c r="H271">
        <v>2</v>
      </c>
      <c r="I271" t="s">
        <v>346</v>
      </c>
      <c r="J271" t="s">
        <v>347</v>
      </c>
      <c r="K271" t="s">
        <v>348</v>
      </c>
      <c r="L271">
        <v>1368</v>
      </c>
      <c r="N271">
        <v>1011</v>
      </c>
      <c r="O271" t="s">
        <v>332</v>
      </c>
      <c r="P271" t="s">
        <v>332</v>
      </c>
      <c r="Q271">
        <v>1</v>
      </c>
      <c r="W271">
        <v>0</v>
      </c>
      <c r="X271">
        <v>639918019</v>
      </c>
      <c r="Y271">
        <f t="shared" si="128"/>
        <v>0.02</v>
      </c>
      <c r="AA271">
        <v>0</v>
      </c>
      <c r="AB271">
        <v>1626.29</v>
      </c>
      <c r="AC271">
        <v>1090.46</v>
      </c>
      <c r="AD271">
        <v>0</v>
      </c>
      <c r="AE271">
        <v>0</v>
      </c>
      <c r="AF271">
        <v>1626.29</v>
      </c>
      <c r="AG271">
        <v>1090.46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0.02</v>
      </c>
      <c r="AU271" t="s">
        <v>3</v>
      </c>
      <c r="AV271">
        <v>1</v>
      </c>
      <c r="AW271">
        <v>2</v>
      </c>
      <c r="AX271">
        <v>78007632</v>
      </c>
      <c r="AY271">
        <v>1</v>
      </c>
      <c r="AZ271">
        <v>0</v>
      </c>
      <c r="BA271">
        <v>265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32.525799999999997</v>
      </c>
      <c r="BL271">
        <v>21.809200000000001</v>
      </c>
      <c r="BM271">
        <v>0</v>
      </c>
      <c r="BN271">
        <v>0</v>
      </c>
      <c r="BO271">
        <v>0.02</v>
      </c>
      <c r="BP271">
        <v>1</v>
      </c>
      <c r="BQ271">
        <v>0</v>
      </c>
      <c r="BR271">
        <v>32.525799999999997</v>
      </c>
      <c r="BS271">
        <v>21.809200000000001</v>
      </c>
      <c r="BT271">
        <v>0</v>
      </c>
      <c r="BU271">
        <v>0</v>
      </c>
      <c r="BV271">
        <v>0.02</v>
      </c>
      <c r="BW271">
        <v>1</v>
      </c>
      <c r="CV271">
        <v>0</v>
      </c>
      <c r="CW271">
        <f>ROUND(Y271*Source!I363*DO271,7)</f>
        <v>1.32</v>
      </c>
      <c r="CX271">
        <f>ROUND(Y271*Source!I363,7)</f>
        <v>1.32</v>
      </c>
      <c r="CY271">
        <f t="shared" si="131"/>
        <v>1626.29</v>
      </c>
      <c r="CZ271">
        <f t="shared" si="132"/>
        <v>1626.29</v>
      </c>
      <c r="DA271">
        <f t="shared" si="133"/>
        <v>1</v>
      </c>
      <c r="DB271">
        <f t="shared" si="129"/>
        <v>32.53</v>
      </c>
      <c r="DC271">
        <f t="shared" si="130"/>
        <v>21.81</v>
      </c>
      <c r="DD271" t="s">
        <v>3</v>
      </c>
      <c r="DE271" t="s">
        <v>3</v>
      </c>
      <c r="DF271">
        <f t="shared" si="124"/>
        <v>0</v>
      </c>
      <c r="DG271">
        <f>ROUND(ROUND(AF271,2)*CX271,2)</f>
        <v>2146.6999999999998</v>
      </c>
      <c r="DH271">
        <f t="shared" si="122"/>
        <v>1439.41</v>
      </c>
      <c r="DI271">
        <f t="shared" si="123"/>
        <v>0</v>
      </c>
      <c r="DJ271">
        <f t="shared" si="134"/>
        <v>3586.1099999999997</v>
      </c>
      <c r="DK271">
        <v>1</v>
      </c>
      <c r="DL271" t="s">
        <v>349</v>
      </c>
      <c r="DM271">
        <v>6</v>
      </c>
      <c r="DN271" t="s">
        <v>326</v>
      </c>
      <c r="DO271">
        <v>1</v>
      </c>
    </row>
    <row r="272" spans="1:119" x14ac:dyDescent="0.25">
      <c r="A272">
        <f>ROW(Source!A363)</f>
        <v>363</v>
      </c>
      <c r="B272">
        <v>78005709</v>
      </c>
      <c r="C272">
        <v>78007614</v>
      </c>
      <c r="D272">
        <v>73593634</v>
      </c>
      <c r="E272">
        <v>1</v>
      </c>
      <c r="F272">
        <v>1</v>
      </c>
      <c r="G272">
        <v>1</v>
      </c>
      <c r="H272">
        <v>2</v>
      </c>
      <c r="I272" t="s">
        <v>350</v>
      </c>
      <c r="J272" t="s">
        <v>351</v>
      </c>
      <c r="K272" t="s">
        <v>352</v>
      </c>
      <c r="L272">
        <v>1368</v>
      </c>
      <c r="N272">
        <v>1011</v>
      </c>
      <c r="O272" t="s">
        <v>332</v>
      </c>
      <c r="P272" t="s">
        <v>332</v>
      </c>
      <c r="Q272">
        <v>1</v>
      </c>
      <c r="W272">
        <v>0</v>
      </c>
      <c r="X272">
        <v>141249792</v>
      </c>
      <c r="Y272">
        <f t="shared" si="128"/>
        <v>0.94</v>
      </c>
      <c r="AA272">
        <v>0</v>
      </c>
      <c r="AB272">
        <v>1867.88</v>
      </c>
      <c r="AC272">
        <v>932.95</v>
      </c>
      <c r="AD272">
        <v>0</v>
      </c>
      <c r="AE272">
        <v>0</v>
      </c>
      <c r="AF272">
        <v>1459.28</v>
      </c>
      <c r="AG272">
        <v>932.95</v>
      </c>
      <c r="AH272">
        <v>0</v>
      </c>
      <c r="AI272">
        <v>1</v>
      </c>
      <c r="AJ272">
        <v>1.28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0.94</v>
      </c>
      <c r="AU272" t="s">
        <v>3</v>
      </c>
      <c r="AV272">
        <v>1</v>
      </c>
      <c r="AW272">
        <v>2</v>
      </c>
      <c r="AX272">
        <v>78007633</v>
      </c>
      <c r="AY272">
        <v>1</v>
      </c>
      <c r="AZ272">
        <v>0</v>
      </c>
      <c r="BA272">
        <v>266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1371.7231999999999</v>
      </c>
      <c r="BL272">
        <v>876.97299999999996</v>
      </c>
      <c r="BM272">
        <v>0</v>
      </c>
      <c r="BN272">
        <v>0</v>
      </c>
      <c r="BO272">
        <v>0.94</v>
      </c>
      <c r="BP272">
        <v>1</v>
      </c>
      <c r="BQ272">
        <v>0</v>
      </c>
      <c r="BR272">
        <v>1371.7231999999999</v>
      </c>
      <c r="BS272">
        <v>876.97299999999996</v>
      </c>
      <c r="BT272">
        <v>0</v>
      </c>
      <c r="BU272">
        <v>0</v>
      </c>
      <c r="BV272">
        <v>0.94</v>
      </c>
      <c r="BW272">
        <v>1</v>
      </c>
      <c r="CV272">
        <v>0</v>
      </c>
      <c r="CW272">
        <f>ROUND(Y272*Source!I363*DO272,7)</f>
        <v>62.04</v>
      </c>
      <c r="CX272">
        <f>ROUND(Y272*Source!I363,7)</f>
        <v>62.04</v>
      </c>
      <c r="CY272">
        <f t="shared" si="131"/>
        <v>1867.88</v>
      </c>
      <c r="CZ272">
        <f t="shared" si="132"/>
        <v>1459.28</v>
      </c>
      <c r="DA272">
        <f t="shared" si="133"/>
        <v>1.28</v>
      </c>
      <c r="DB272">
        <f t="shared" si="129"/>
        <v>1371.72</v>
      </c>
      <c r="DC272">
        <f t="shared" si="130"/>
        <v>876.97</v>
      </c>
      <c r="DD272" t="s">
        <v>3</v>
      </c>
      <c r="DE272" t="s">
        <v>3</v>
      </c>
      <c r="DF272">
        <f t="shared" si="124"/>
        <v>0</v>
      </c>
      <c r="DG272">
        <f>ROUND(ROUND(AF272*AJ272,2)*CX272,2)</f>
        <v>115883.28</v>
      </c>
      <c r="DH272">
        <f t="shared" si="122"/>
        <v>57880.22</v>
      </c>
      <c r="DI272">
        <f t="shared" si="123"/>
        <v>0</v>
      </c>
      <c r="DJ272">
        <f t="shared" si="134"/>
        <v>173763.5</v>
      </c>
      <c r="DK272">
        <v>0</v>
      </c>
      <c r="DL272" t="s">
        <v>333</v>
      </c>
      <c r="DM272">
        <v>5</v>
      </c>
      <c r="DN272" t="s">
        <v>326</v>
      </c>
      <c r="DO272">
        <v>1</v>
      </c>
    </row>
    <row r="273" spans="1:119" x14ac:dyDescent="0.25">
      <c r="A273">
        <f>ROW(Source!A363)</f>
        <v>363</v>
      </c>
      <c r="B273">
        <v>78005709</v>
      </c>
      <c r="C273">
        <v>78007614</v>
      </c>
      <c r="D273">
        <v>73594008</v>
      </c>
      <c r="E273">
        <v>1</v>
      </c>
      <c r="F273">
        <v>1</v>
      </c>
      <c r="G273">
        <v>1</v>
      </c>
      <c r="H273">
        <v>2</v>
      </c>
      <c r="I273" t="s">
        <v>353</v>
      </c>
      <c r="J273" t="s">
        <v>354</v>
      </c>
      <c r="K273" t="s">
        <v>355</v>
      </c>
      <c r="L273">
        <v>1368</v>
      </c>
      <c r="N273">
        <v>1011</v>
      </c>
      <c r="O273" t="s">
        <v>332</v>
      </c>
      <c r="P273" t="s">
        <v>332</v>
      </c>
      <c r="Q273">
        <v>1</v>
      </c>
      <c r="W273">
        <v>0</v>
      </c>
      <c r="X273">
        <v>-1570822698</v>
      </c>
      <c r="Y273">
        <f t="shared" si="128"/>
        <v>0.34</v>
      </c>
      <c r="AA273">
        <v>0</v>
      </c>
      <c r="AB273">
        <v>1103.3499999999999</v>
      </c>
      <c r="AC273">
        <v>932.95</v>
      </c>
      <c r="AD273">
        <v>0</v>
      </c>
      <c r="AE273">
        <v>0</v>
      </c>
      <c r="AF273">
        <v>994.01</v>
      </c>
      <c r="AG273">
        <v>932.95</v>
      </c>
      <c r="AH273">
        <v>0</v>
      </c>
      <c r="AI273">
        <v>1</v>
      </c>
      <c r="AJ273">
        <v>1.1100000000000001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0.34</v>
      </c>
      <c r="AU273" t="s">
        <v>3</v>
      </c>
      <c r="AV273">
        <v>1</v>
      </c>
      <c r="AW273">
        <v>2</v>
      </c>
      <c r="AX273">
        <v>78007634</v>
      </c>
      <c r="AY273">
        <v>1</v>
      </c>
      <c r="AZ273">
        <v>0</v>
      </c>
      <c r="BA273">
        <v>267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337.96340000000004</v>
      </c>
      <c r="BL273">
        <v>317.20300000000003</v>
      </c>
      <c r="BM273">
        <v>0</v>
      </c>
      <c r="BN273">
        <v>0</v>
      </c>
      <c r="BO273">
        <v>0.34</v>
      </c>
      <c r="BP273">
        <v>1</v>
      </c>
      <c r="BQ273">
        <v>0</v>
      </c>
      <c r="BR273">
        <v>337.96340000000004</v>
      </c>
      <c r="BS273">
        <v>317.20300000000003</v>
      </c>
      <c r="BT273">
        <v>0</v>
      </c>
      <c r="BU273">
        <v>0</v>
      </c>
      <c r="BV273">
        <v>0.34</v>
      </c>
      <c r="BW273">
        <v>1</v>
      </c>
      <c r="CV273">
        <v>0</v>
      </c>
      <c r="CW273">
        <f>ROUND(Y273*Source!I363*DO273,7)</f>
        <v>22.44</v>
      </c>
      <c r="CX273">
        <f>ROUND(Y273*Source!I363,7)</f>
        <v>22.44</v>
      </c>
      <c r="CY273">
        <f t="shared" si="131"/>
        <v>1103.3499999999999</v>
      </c>
      <c r="CZ273">
        <f t="shared" si="132"/>
        <v>994.01</v>
      </c>
      <c r="DA273">
        <f t="shared" si="133"/>
        <v>1.1100000000000001</v>
      </c>
      <c r="DB273">
        <f t="shared" si="129"/>
        <v>337.96</v>
      </c>
      <c r="DC273">
        <f t="shared" si="130"/>
        <v>317.2</v>
      </c>
      <c r="DD273" t="s">
        <v>3</v>
      </c>
      <c r="DE273" t="s">
        <v>3</v>
      </c>
      <c r="DF273">
        <f t="shared" si="124"/>
        <v>0</v>
      </c>
      <c r="DG273">
        <f>ROUND(ROUND(AF273*AJ273,2)*CX273,2)</f>
        <v>24759.17</v>
      </c>
      <c r="DH273">
        <f t="shared" si="122"/>
        <v>20935.400000000001</v>
      </c>
      <c r="DI273">
        <f t="shared" si="123"/>
        <v>0</v>
      </c>
      <c r="DJ273">
        <f t="shared" si="134"/>
        <v>45694.57</v>
      </c>
      <c r="DK273">
        <v>0</v>
      </c>
      <c r="DL273" t="s">
        <v>333</v>
      </c>
      <c r="DM273">
        <v>5</v>
      </c>
      <c r="DN273" t="s">
        <v>326</v>
      </c>
      <c r="DO273">
        <v>1</v>
      </c>
    </row>
    <row r="274" spans="1:119" x14ac:dyDescent="0.25">
      <c r="A274">
        <f>ROW(Source!A363)</f>
        <v>363</v>
      </c>
      <c r="B274">
        <v>78005709</v>
      </c>
      <c r="C274">
        <v>78007614</v>
      </c>
      <c r="D274">
        <v>73594228</v>
      </c>
      <c r="E274">
        <v>1</v>
      </c>
      <c r="F274">
        <v>1</v>
      </c>
      <c r="G274">
        <v>1</v>
      </c>
      <c r="H274">
        <v>2</v>
      </c>
      <c r="I274" t="s">
        <v>356</v>
      </c>
      <c r="J274" t="s">
        <v>357</v>
      </c>
      <c r="K274" t="s">
        <v>358</v>
      </c>
      <c r="L274">
        <v>1368</v>
      </c>
      <c r="N274">
        <v>1011</v>
      </c>
      <c r="O274" t="s">
        <v>332</v>
      </c>
      <c r="P274" t="s">
        <v>332</v>
      </c>
      <c r="Q274">
        <v>1</v>
      </c>
      <c r="W274">
        <v>0</v>
      </c>
      <c r="X274">
        <v>370140324</v>
      </c>
      <c r="Y274">
        <f t="shared" si="128"/>
        <v>0.16</v>
      </c>
      <c r="AA274">
        <v>0</v>
      </c>
      <c r="AB274">
        <v>1455.91</v>
      </c>
      <c r="AC274">
        <v>811.79</v>
      </c>
      <c r="AD274">
        <v>0</v>
      </c>
      <c r="AE274">
        <v>0</v>
      </c>
      <c r="AF274">
        <v>1455.91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0.16</v>
      </c>
      <c r="AU274" t="s">
        <v>3</v>
      </c>
      <c r="AV274">
        <v>1</v>
      </c>
      <c r="AW274">
        <v>2</v>
      </c>
      <c r="AX274">
        <v>78007635</v>
      </c>
      <c r="AY274">
        <v>1</v>
      </c>
      <c r="AZ274">
        <v>0</v>
      </c>
      <c r="BA274">
        <v>268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232.94560000000001</v>
      </c>
      <c r="BL274">
        <v>129.88640000000001</v>
      </c>
      <c r="BM274">
        <v>0</v>
      </c>
      <c r="BN274">
        <v>0</v>
      </c>
      <c r="BO274">
        <v>0.16</v>
      </c>
      <c r="BP274">
        <v>1</v>
      </c>
      <c r="BQ274">
        <v>0</v>
      </c>
      <c r="BR274">
        <v>232.94560000000001</v>
      </c>
      <c r="BS274">
        <v>129.88640000000001</v>
      </c>
      <c r="BT274">
        <v>0</v>
      </c>
      <c r="BU274">
        <v>0</v>
      </c>
      <c r="BV274">
        <v>0.16</v>
      </c>
      <c r="BW274">
        <v>1</v>
      </c>
      <c r="CV274">
        <v>0</v>
      </c>
      <c r="CW274">
        <f>ROUND(Y274*Source!I363*DO274,7)</f>
        <v>10.56</v>
      </c>
      <c r="CX274">
        <f>ROUND(Y274*Source!I363,7)</f>
        <v>10.56</v>
      </c>
      <c r="CY274">
        <f t="shared" si="131"/>
        <v>1455.91</v>
      </c>
      <c r="CZ274">
        <f t="shared" si="132"/>
        <v>1455.91</v>
      </c>
      <c r="DA274">
        <f t="shared" si="133"/>
        <v>1</v>
      </c>
      <c r="DB274">
        <f t="shared" si="129"/>
        <v>232.95</v>
      </c>
      <c r="DC274">
        <f t="shared" si="130"/>
        <v>129.88999999999999</v>
      </c>
      <c r="DD274" t="s">
        <v>3</v>
      </c>
      <c r="DE274" t="s">
        <v>3</v>
      </c>
      <c r="DF274">
        <f t="shared" si="124"/>
        <v>0</v>
      </c>
      <c r="DG274">
        <f>ROUND(ROUND(AF274,2)*CX274,2)</f>
        <v>15374.41</v>
      </c>
      <c r="DH274">
        <f t="shared" si="122"/>
        <v>8572.5</v>
      </c>
      <c r="DI274">
        <f t="shared" si="123"/>
        <v>0</v>
      </c>
      <c r="DJ274">
        <f t="shared" si="134"/>
        <v>23946.91</v>
      </c>
      <c r="DK274">
        <v>1</v>
      </c>
      <c r="DL274" t="s">
        <v>359</v>
      </c>
      <c r="DM274">
        <v>4</v>
      </c>
      <c r="DN274" t="s">
        <v>326</v>
      </c>
      <c r="DO274">
        <v>1</v>
      </c>
    </row>
    <row r="275" spans="1:119" x14ac:dyDescent="0.25">
      <c r="A275">
        <f>ROW(Source!A363)</f>
        <v>363</v>
      </c>
      <c r="B275">
        <v>78005709</v>
      </c>
      <c r="C275">
        <v>78007614</v>
      </c>
      <c r="D275">
        <v>73594497</v>
      </c>
      <c r="E275">
        <v>1</v>
      </c>
      <c r="F275">
        <v>1</v>
      </c>
      <c r="G275">
        <v>1</v>
      </c>
      <c r="H275">
        <v>2</v>
      </c>
      <c r="I275" t="s">
        <v>360</v>
      </c>
      <c r="J275" t="s">
        <v>361</v>
      </c>
      <c r="K275" t="s">
        <v>362</v>
      </c>
      <c r="L275">
        <v>1368</v>
      </c>
      <c r="N275">
        <v>1011</v>
      </c>
      <c r="O275" t="s">
        <v>332</v>
      </c>
      <c r="P275" t="s">
        <v>332</v>
      </c>
      <c r="Q275">
        <v>1</v>
      </c>
      <c r="W275">
        <v>0</v>
      </c>
      <c r="X275">
        <v>-814683080</v>
      </c>
      <c r="Y275">
        <f t="shared" si="128"/>
        <v>0.11</v>
      </c>
      <c r="AA275">
        <v>0</v>
      </c>
      <c r="AB275">
        <v>1383.42</v>
      </c>
      <c r="AC275">
        <v>1090.46</v>
      </c>
      <c r="AD275">
        <v>0</v>
      </c>
      <c r="AE275">
        <v>0</v>
      </c>
      <c r="AF275">
        <v>1002.48</v>
      </c>
      <c r="AG275">
        <v>1090.46</v>
      </c>
      <c r="AH275">
        <v>0</v>
      </c>
      <c r="AI275">
        <v>1</v>
      </c>
      <c r="AJ275">
        <v>1.38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0.11</v>
      </c>
      <c r="AU275" t="s">
        <v>3</v>
      </c>
      <c r="AV275">
        <v>1</v>
      </c>
      <c r="AW275">
        <v>2</v>
      </c>
      <c r="AX275">
        <v>78007636</v>
      </c>
      <c r="AY275">
        <v>1</v>
      </c>
      <c r="AZ275">
        <v>0</v>
      </c>
      <c r="BA275">
        <v>269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110.2728</v>
      </c>
      <c r="BL275">
        <v>119.95060000000001</v>
      </c>
      <c r="BM275">
        <v>0</v>
      </c>
      <c r="BN275">
        <v>0</v>
      </c>
      <c r="BO275">
        <v>0.11</v>
      </c>
      <c r="BP275">
        <v>1</v>
      </c>
      <c r="BQ275">
        <v>0</v>
      </c>
      <c r="BR275">
        <v>110.2728</v>
      </c>
      <c r="BS275">
        <v>119.95060000000001</v>
      </c>
      <c r="BT275">
        <v>0</v>
      </c>
      <c r="BU275">
        <v>0</v>
      </c>
      <c r="BV275">
        <v>0.11</v>
      </c>
      <c r="BW275">
        <v>1</v>
      </c>
      <c r="CV275">
        <v>0</v>
      </c>
      <c r="CW275">
        <f>ROUND(Y275*Source!I363*DO275,7)</f>
        <v>7.26</v>
      </c>
      <c r="CX275">
        <f>ROUND(Y275*Source!I363,7)</f>
        <v>7.26</v>
      </c>
      <c r="CY275">
        <f t="shared" si="131"/>
        <v>1383.42</v>
      </c>
      <c r="CZ275">
        <f t="shared" si="132"/>
        <v>1002.48</v>
      </c>
      <c r="DA275">
        <f t="shared" si="133"/>
        <v>1.38</v>
      </c>
      <c r="DB275">
        <f t="shared" si="129"/>
        <v>110.27</v>
      </c>
      <c r="DC275">
        <f t="shared" si="130"/>
        <v>119.95</v>
      </c>
      <c r="DD275" t="s">
        <v>3</v>
      </c>
      <c r="DE275" t="s">
        <v>3</v>
      </c>
      <c r="DF275">
        <f t="shared" si="124"/>
        <v>0</v>
      </c>
      <c r="DG275">
        <f>ROUND(ROUND(AF275*AJ275,2)*CX275,2)</f>
        <v>10043.629999999999</v>
      </c>
      <c r="DH275">
        <f t="shared" si="122"/>
        <v>7916.74</v>
      </c>
      <c r="DI275">
        <f t="shared" si="123"/>
        <v>0</v>
      </c>
      <c r="DJ275">
        <f t="shared" si="134"/>
        <v>17960.37</v>
      </c>
      <c r="DK275">
        <v>0</v>
      </c>
      <c r="DL275" t="s">
        <v>349</v>
      </c>
      <c r="DM275">
        <v>6</v>
      </c>
      <c r="DN275" t="s">
        <v>326</v>
      </c>
      <c r="DO275">
        <v>1</v>
      </c>
    </row>
    <row r="276" spans="1:119" x14ac:dyDescent="0.25">
      <c r="A276">
        <f>ROW(Source!A363)</f>
        <v>363</v>
      </c>
      <c r="B276">
        <v>78005709</v>
      </c>
      <c r="C276">
        <v>78007614</v>
      </c>
      <c r="D276">
        <v>73594612</v>
      </c>
      <c r="E276">
        <v>1</v>
      </c>
      <c r="F276">
        <v>1</v>
      </c>
      <c r="G276">
        <v>1</v>
      </c>
      <c r="H276">
        <v>2</v>
      </c>
      <c r="I276" t="s">
        <v>363</v>
      </c>
      <c r="J276" t="s">
        <v>364</v>
      </c>
      <c r="K276" t="s">
        <v>365</v>
      </c>
      <c r="L276">
        <v>1368</v>
      </c>
      <c r="N276">
        <v>1011</v>
      </c>
      <c r="O276" t="s">
        <v>332</v>
      </c>
      <c r="P276" t="s">
        <v>332</v>
      </c>
      <c r="Q276">
        <v>1</v>
      </c>
      <c r="W276">
        <v>0</v>
      </c>
      <c r="X276">
        <v>-1839460643</v>
      </c>
      <c r="Y276">
        <f t="shared" si="128"/>
        <v>0.16</v>
      </c>
      <c r="AA276">
        <v>0</v>
      </c>
      <c r="AB276">
        <v>49.03</v>
      </c>
      <c r="AC276">
        <v>0</v>
      </c>
      <c r="AD276">
        <v>0</v>
      </c>
      <c r="AE276">
        <v>0</v>
      </c>
      <c r="AF276">
        <v>49.03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0.16</v>
      </c>
      <c r="AU276" t="s">
        <v>3</v>
      </c>
      <c r="AV276">
        <v>1</v>
      </c>
      <c r="AW276">
        <v>2</v>
      </c>
      <c r="AX276">
        <v>78007637</v>
      </c>
      <c r="AY276">
        <v>1</v>
      </c>
      <c r="AZ276">
        <v>0</v>
      </c>
      <c r="BA276">
        <v>270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7.8448000000000002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0</v>
      </c>
      <c r="BR276">
        <v>7.8448000000000002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f>ROUND(Y276*Source!I363*DO276,7)</f>
        <v>0</v>
      </c>
      <c r="CX276">
        <f>ROUND(Y276*Source!I363,7)</f>
        <v>10.56</v>
      </c>
      <c r="CY276">
        <f t="shared" si="131"/>
        <v>49.03</v>
      </c>
      <c r="CZ276">
        <f t="shared" si="132"/>
        <v>49.03</v>
      </c>
      <c r="DA276">
        <f t="shared" si="133"/>
        <v>1</v>
      </c>
      <c r="DB276">
        <f t="shared" si="129"/>
        <v>7.84</v>
      </c>
      <c r="DC276">
        <f t="shared" si="130"/>
        <v>0</v>
      </c>
      <c r="DD276" t="s">
        <v>3</v>
      </c>
      <c r="DE276" t="s">
        <v>3</v>
      </c>
      <c r="DF276">
        <f t="shared" si="124"/>
        <v>0</v>
      </c>
      <c r="DG276">
        <f t="shared" ref="DG276:DG283" si="135">ROUND(ROUND(AF276,2)*CX276,2)</f>
        <v>517.76</v>
      </c>
      <c r="DH276">
        <f t="shared" si="122"/>
        <v>0</v>
      </c>
      <c r="DI276">
        <f t="shared" si="123"/>
        <v>0</v>
      </c>
      <c r="DJ276">
        <f t="shared" si="134"/>
        <v>517.76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ROW(Source!A363)</f>
        <v>363</v>
      </c>
      <c r="B277">
        <v>78005709</v>
      </c>
      <c r="C277">
        <v>78007614</v>
      </c>
      <c r="D277">
        <v>73658977</v>
      </c>
      <c r="E277">
        <v>1</v>
      </c>
      <c r="F277">
        <v>1</v>
      </c>
      <c r="G277">
        <v>1</v>
      </c>
      <c r="H277">
        <v>3</v>
      </c>
      <c r="I277" t="s">
        <v>366</v>
      </c>
      <c r="J277" t="s">
        <v>367</v>
      </c>
      <c r="K277" t="s">
        <v>368</v>
      </c>
      <c r="L277">
        <v>1346</v>
      </c>
      <c r="N277">
        <v>1009</v>
      </c>
      <c r="O277" t="s">
        <v>125</v>
      </c>
      <c r="P277" t="s">
        <v>125</v>
      </c>
      <c r="Q277">
        <v>1</v>
      </c>
      <c r="W277">
        <v>0</v>
      </c>
      <c r="X277">
        <v>-1967798455</v>
      </c>
      <c r="Y277">
        <f t="shared" si="128"/>
        <v>7.6380000000000003E-2</v>
      </c>
      <c r="AA277">
        <v>794.26</v>
      </c>
      <c r="AB277">
        <v>0</v>
      </c>
      <c r="AC277">
        <v>0</v>
      </c>
      <c r="AD277">
        <v>0</v>
      </c>
      <c r="AE277">
        <v>496.41</v>
      </c>
      <c r="AF277">
        <v>0</v>
      </c>
      <c r="AG277">
        <v>0</v>
      </c>
      <c r="AH277">
        <v>0</v>
      </c>
      <c r="AI277">
        <v>1.6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7.6380000000000003E-2</v>
      </c>
      <c r="AU277" t="s">
        <v>3</v>
      </c>
      <c r="AV277">
        <v>0</v>
      </c>
      <c r="AW277">
        <v>2</v>
      </c>
      <c r="AX277">
        <v>78007638</v>
      </c>
      <c r="AY277">
        <v>1</v>
      </c>
      <c r="AZ277">
        <v>0</v>
      </c>
      <c r="BA277">
        <v>271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37.915795800000005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37.915795800000005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ROUND(Y277*Source!I363,7)</f>
        <v>5.04108</v>
      </c>
      <c r="CY277">
        <f>AA277</f>
        <v>794.26</v>
      </c>
      <c r="CZ277">
        <f>AE277</f>
        <v>496.41</v>
      </c>
      <c r="DA277">
        <f>AI277</f>
        <v>1.6</v>
      </c>
      <c r="DB277">
        <f t="shared" si="129"/>
        <v>37.92</v>
      </c>
      <c r="DC277">
        <f t="shared" si="130"/>
        <v>0</v>
      </c>
      <c r="DD277" t="s">
        <v>3</v>
      </c>
      <c r="DE277" t="s">
        <v>3</v>
      </c>
      <c r="DF277">
        <f>ROUND(ROUND(AE277*AI277,2)*CX277,2)</f>
        <v>4003.93</v>
      </c>
      <c r="DG277">
        <f t="shared" si="135"/>
        <v>0</v>
      </c>
      <c r="DH277">
        <f t="shared" si="122"/>
        <v>0</v>
      </c>
      <c r="DI277">
        <f t="shared" si="123"/>
        <v>0</v>
      </c>
      <c r="DJ277">
        <f>DF277</f>
        <v>4003.93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ROW(Source!A363)</f>
        <v>363</v>
      </c>
      <c r="B278">
        <v>78005709</v>
      </c>
      <c r="C278">
        <v>78007614</v>
      </c>
      <c r="D278">
        <v>73659184</v>
      </c>
      <c r="E278">
        <v>1</v>
      </c>
      <c r="F278">
        <v>1</v>
      </c>
      <c r="G278">
        <v>1</v>
      </c>
      <c r="H278">
        <v>3</v>
      </c>
      <c r="I278" t="s">
        <v>369</v>
      </c>
      <c r="J278" t="s">
        <v>370</v>
      </c>
      <c r="K278" t="s">
        <v>371</v>
      </c>
      <c r="L278">
        <v>1348</v>
      </c>
      <c r="N278">
        <v>1009</v>
      </c>
      <c r="O278" t="s">
        <v>119</v>
      </c>
      <c r="P278" t="s">
        <v>119</v>
      </c>
      <c r="Q278">
        <v>1000</v>
      </c>
      <c r="W278">
        <v>0</v>
      </c>
      <c r="X278">
        <v>92720555</v>
      </c>
      <c r="Y278">
        <f t="shared" si="128"/>
        <v>1.6800000000000001E-3</v>
      </c>
      <c r="AA278">
        <v>43019.42</v>
      </c>
      <c r="AB278">
        <v>0</v>
      </c>
      <c r="AC278">
        <v>0</v>
      </c>
      <c r="AD278">
        <v>0</v>
      </c>
      <c r="AE278">
        <v>30083.51</v>
      </c>
      <c r="AF278">
        <v>0</v>
      </c>
      <c r="AG278">
        <v>0</v>
      </c>
      <c r="AH278">
        <v>0</v>
      </c>
      <c r="AI278">
        <v>1.43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1.6800000000000001E-3</v>
      </c>
      <c r="AU278" t="s">
        <v>3</v>
      </c>
      <c r="AV278">
        <v>0</v>
      </c>
      <c r="AW278">
        <v>2</v>
      </c>
      <c r="AX278">
        <v>78007639</v>
      </c>
      <c r="AY278">
        <v>1</v>
      </c>
      <c r="AZ278">
        <v>0</v>
      </c>
      <c r="BA278">
        <v>272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50.5402968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50.5402968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v>0</v>
      </c>
      <c r="CX278">
        <f>ROUND(Y278*Source!I363,7)</f>
        <v>0.11088000000000001</v>
      </c>
      <c r="CY278">
        <f>AA278</f>
        <v>43019.42</v>
      </c>
      <c r="CZ278">
        <f>AE278</f>
        <v>30083.51</v>
      </c>
      <c r="DA278">
        <f>AI278</f>
        <v>1.43</v>
      </c>
      <c r="DB278">
        <f t="shared" si="129"/>
        <v>50.54</v>
      </c>
      <c r="DC278">
        <f t="shared" si="130"/>
        <v>0</v>
      </c>
      <c r="DD278" t="s">
        <v>3</v>
      </c>
      <c r="DE278" t="s">
        <v>3</v>
      </c>
      <c r="DF278">
        <f>ROUND(ROUND(AE278*AI278,2)*CX278,2)</f>
        <v>4769.99</v>
      </c>
      <c r="DG278">
        <f t="shared" si="135"/>
        <v>0</v>
      </c>
      <c r="DH278">
        <f t="shared" si="122"/>
        <v>0</v>
      </c>
      <c r="DI278">
        <f t="shared" si="123"/>
        <v>0</v>
      </c>
      <c r="DJ278">
        <f>DF278</f>
        <v>4769.99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ROW(Source!A363)</f>
        <v>363</v>
      </c>
      <c r="B279">
        <v>78005709</v>
      </c>
      <c r="C279">
        <v>78007614</v>
      </c>
      <c r="D279">
        <v>73659477</v>
      </c>
      <c r="E279">
        <v>1</v>
      </c>
      <c r="F279">
        <v>1</v>
      </c>
      <c r="G279">
        <v>1</v>
      </c>
      <c r="H279">
        <v>3</v>
      </c>
      <c r="I279" t="s">
        <v>117</v>
      </c>
      <c r="J279" t="s">
        <v>120</v>
      </c>
      <c r="K279" t="s">
        <v>118</v>
      </c>
      <c r="L279">
        <v>1348</v>
      </c>
      <c r="N279">
        <v>1009</v>
      </c>
      <c r="O279" t="s">
        <v>119</v>
      </c>
      <c r="P279" t="s">
        <v>119</v>
      </c>
      <c r="Q279">
        <v>1000</v>
      </c>
      <c r="W279">
        <v>0</v>
      </c>
      <c r="X279">
        <v>-1591594887</v>
      </c>
      <c r="Y279">
        <f t="shared" si="128"/>
        <v>0.13200000000000001</v>
      </c>
      <c r="AA279">
        <v>14152.79</v>
      </c>
      <c r="AB279">
        <v>0</v>
      </c>
      <c r="AC279">
        <v>0</v>
      </c>
      <c r="AD279">
        <v>0</v>
      </c>
      <c r="AE279">
        <v>16456.73</v>
      </c>
      <c r="AF279">
        <v>0</v>
      </c>
      <c r="AG279">
        <v>0</v>
      </c>
      <c r="AH279">
        <v>0</v>
      </c>
      <c r="AI279">
        <v>0.86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3</v>
      </c>
      <c r="AT279">
        <v>0.13200000000000001</v>
      </c>
      <c r="AU279" t="s">
        <v>3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ROUND(Y279*Source!I363,7)</f>
        <v>8.7119999999999997</v>
      </c>
      <c r="CY279">
        <f>AA279</f>
        <v>14152.79</v>
      </c>
      <c r="CZ279">
        <f>AE279</f>
        <v>16456.73</v>
      </c>
      <c r="DA279">
        <f>AI279</f>
        <v>0.86</v>
      </c>
      <c r="DB279">
        <f t="shared" si="129"/>
        <v>2172.29</v>
      </c>
      <c r="DC279">
        <f t="shared" si="130"/>
        <v>0</v>
      </c>
      <c r="DD279" t="s">
        <v>3</v>
      </c>
      <c r="DE279" t="s">
        <v>3</v>
      </c>
      <c r="DF279">
        <f>ROUND(ROUND(AE279*AI279,2)*CX279,2)</f>
        <v>123299.11</v>
      </c>
      <c r="DG279">
        <f t="shared" si="135"/>
        <v>0</v>
      </c>
      <c r="DH279">
        <f t="shared" si="122"/>
        <v>0</v>
      </c>
      <c r="DI279">
        <f t="shared" si="123"/>
        <v>0</v>
      </c>
      <c r="DJ279">
        <f>DF279</f>
        <v>123299.11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ROW(Source!A363)</f>
        <v>363</v>
      </c>
      <c r="B280">
        <v>78005709</v>
      </c>
      <c r="C280">
        <v>78007614</v>
      </c>
      <c r="D280">
        <v>73659485</v>
      </c>
      <c r="E280">
        <v>1</v>
      </c>
      <c r="F280">
        <v>1</v>
      </c>
      <c r="G280">
        <v>1</v>
      </c>
      <c r="H280">
        <v>3</v>
      </c>
      <c r="I280" t="s">
        <v>121</v>
      </c>
      <c r="J280" t="s">
        <v>122</v>
      </c>
      <c r="K280" t="s">
        <v>488</v>
      </c>
      <c r="L280">
        <v>1348</v>
      </c>
      <c r="N280">
        <v>1009</v>
      </c>
      <c r="O280" t="s">
        <v>119</v>
      </c>
      <c r="P280" t="s">
        <v>119</v>
      </c>
      <c r="Q280">
        <v>1000</v>
      </c>
      <c r="W280">
        <v>0</v>
      </c>
      <c r="X280">
        <v>-288656221</v>
      </c>
      <c r="Y280">
        <f t="shared" si="128"/>
        <v>6.5799999999999999E-3</v>
      </c>
      <c r="AA280">
        <v>433598.8</v>
      </c>
      <c r="AB280">
        <v>0</v>
      </c>
      <c r="AC280">
        <v>0</v>
      </c>
      <c r="AD280">
        <v>0</v>
      </c>
      <c r="AE280">
        <v>409055.47</v>
      </c>
      <c r="AF280">
        <v>0</v>
      </c>
      <c r="AG280">
        <v>0</v>
      </c>
      <c r="AH280">
        <v>0</v>
      </c>
      <c r="AI280">
        <v>1.06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1</v>
      </c>
      <c r="AQ280">
        <v>0</v>
      </c>
      <c r="AR280">
        <v>0</v>
      </c>
      <c r="AS280" t="s">
        <v>3</v>
      </c>
      <c r="AT280">
        <v>6.5799999999999999E-3</v>
      </c>
      <c r="AU280" t="s">
        <v>3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3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ROUND(Y280*Source!I363,7)</f>
        <v>0.43428</v>
      </c>
      <c r="CY280">
        <f>AA280</f>
        <v>433598.8</v>
      </c>
      <c r="CZ280">
        <f>AE280</f>
        <v>409055.47</v>
      </c>
      <c r="DA280">
        <f>AI280</f>
        <v>1.06</v>
      </c>
      <c r="DB280">
        <f t="shared" si="129"/>
        <v>2691.58</v>
      </c>
      <c r="DC280">
        <f t="shared" si="130"/>
        <v>0</v>
      </c>
      <c r="DD280" t="s">
        <v>3</v>
      </c>
      <c r="DE280" t="s">
        <v>3</v>
      </c>
      <c r="DF280">
        <f>ROUND(ROUND(AE280*AI280,2)*CX280,2)</f>
        <v>188303.29</v>
      </c>
      <c r="DG280">
        <f t="shared" si="135"/>
        <v>0</v>
      </c>
      <c r="DH280">
        <f t="shared" si="122"/>
        <v>0</v>
      </c>
      <c r="DI280">
        <f t="shared" si="123"/>
        <v>0</v>
      </c>
      <c r="DJ280">
        <f>DF280</f>
        <v>188303.29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ROW(Source!A363)</f>
        <v>363</v>
      </c>
      <c r="B281">
        <v>78005709</v>
      </c>
      <c r="C281">
        <v>78007614</v>
      </c>
      <c r="D281">
        <v>73661014</v>
      </c>
      <c r="E281">
        <v>1</v>
      </c>
      <c r="F281">
        <v>1</v>
      </c>
      <c r="G281">
        <v>1</v>
      </c>
      <c r="H281">
        <v>3</v>
      </c>
      <c r="I281" t="s">
        <v>372</v>
      </c>
      <c r="J281" t="s">
        <v>373</v>
      </c>
      <c r="K281" t="s">
        <v>374</v>
      </c>
      <c r="L281">
        <v>1339</v>
      </c>
      <c r="N281">
        <v>1007</v>
      </c>
      <c r="O281" t="s">
        <v>375</v>
      </c>
      <c r="P281" t="s">
        <v>375</v>
      </c>
      <c r="Q281">
        <v>1</v>
      </c>
      <c r="W281">
        <v>0</v>
      </c>
      <c r="X281">
        <v>1964556667</v>
      </c>
      <c r="Y281">
        <f t="shared" si="128"/>
        <v>2.16</v>
      </c>
      <c r="AA281">
        <v>31.78</v>
      </c>
      <c r="AB281">
        <v>0</v>
      </c>
      <c r="AC281">
        <v>0</v>
      </c>
      <c r="AD281">
        <v>0</v>
      </c>
      <c r="AE281">
        <v>35.71</v>
      </c>
      <c r="AF281">
        <v>0</v>
      </c>
      <c r="AG281">
        <v>0</v>
      </c>
      <c r="AH281">
        <v>0</v>
      </c>
      <c r="AI281">
        <v>0.89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2.16</v>
      </c>
      <c r="AU281" t="s">
        <v>3</v>
      </c>
      <c r="AV281">
        <v>0</v>
      </c>
      <c r="AW281">
        <v>2</v>
      </c>
      <c r="AX281">
        <v>78007642</v>
      </c>
      <c r="AY281">
        <v>1</v>
      </c>
      <c r="AZ281">
        <v>0</v>
      </c>
      <c r="BA281">
        <v>275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77.133600000000001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77.133600000000001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v>0</v>
      </c>
      <c r="CX281">
        <f>ROUND(Y281*Source!I363,7)</f>
        <v>142.56</v>
      </c>
      <c r="CY281">
        <f>AA281</f>
        <v>31.78</v>
      </c>
      <c r="CZ281">
        <f>AE281</f>
        <v>35.71</v>
      </c>
      <c r="DA281">
        <f>AI281</f>
        <v>0.89</v>
      </c>
      <c r="DB281">
        <f t="shared" si="129"/>
        <v>77.13</v>
      </c>
      <c r="DC281">
        <f t="shared" si="130"/>
        <v>0</v>
      </c>
      <c r="DD281" t="s">
        <v>3</v>
      </c>
      <c r="DE281" t="s">
        <v>3</v>
      </c>
      <c r="DF281">
        <f>ROUND(ROUND(AE281*AI281,2)*CX281,2)</f>
        <v>4530.5600000000004</v>
      </c>
      <c r="DG281">
        <f t="shared" si="135"/>
        <v>0</v>
      </c>
      <c r="DH281">
        <f t="shared" si="122"/>
        <v>0</v>
      </c>
      <c r="DI281">
        <f t="shared" si="123"/>
        <v>0</v>
      </c>
      <c r="DJ281">
        <f>DF281</f>
        <v>4530.5600000000004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ROW(Source!A366)</f>
        <v>366</v>
      </c>
      <c r="B282">
        <v>78005709</v>
      </c>
      <c r="C282">
        <v>78007645</v>
      </c>
      <c r="D282">
        <v>73586726</v>
      </c>
      <c r="E282">
        <v>117</v>
      </c>
      <c r="F282">
        <v>1</v>
      </c>
      <c r="G282">
        <v>1</v>
      </c>
      <c r="H282">
        <v>1</v>
      </c>
      <c r="I282" t="s">
        <v>344</v>
      </c>
      <c r="J282" t="s">
        <v>3</v>
      </c>
      <c r="K282" t="s">
        <v>345</v>
      </c>
      <c r="L282">
        <v>1191</v>
      </c>
      <c r="N282">
        <v>1013</v>
      </c>
      <c r="O282" t="s">
        <v>326</v>
      </c>
      <c r="P282" t="s">
        <v>326</v>
      </c>
      <c r="Q282">
        <v>1</v>
      </c>
      <c r="W282">
        <v>0</v>
      </c>
      <c r="X282">
        <v>1521243167</v>
      </c>
      <c r="Y282">
        <f t="shared" si="128"/>
        <v>2.09</v>
      </c>
      <c r="AA282">
        <v>0</v>
      </c>
      <c r="AB282">
        <v>0</v>
      </c>
      <c r="AC282">
        <v>0</v>
      </c>
      <c r="AD282">
        <v>896.6</v>
      </c>
      <c r="AE282">
        <v>0</v>
      </c>
      <c r="AF282">
        <v>0</v>
      </c>
      <c r="AG282">
        <v>0</v>
      </c>
      <c r="AH282">
        <v>896.6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2.09</v>
      </c>
      <c r="AU282" t="s">
        <v>3</v>
      </c>
      <c r="AV282">
        <v>1</v>
      </c>
      <c r="AW282">
        <v>2</v>
      </c>
      <c r="AX282">
        <v>78007660</v>
      </c>
      <c r="AY282">
        <v>1</v>
      </c>
      <c r="AZ282">
        <v>0</v>
      </c>
      <c r="BA282">
        <v>276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1873.894</v>
      </c>
      <c r="BN282">
        <v>2.09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1873.894</v>
      </c>
      <c r="BU282">
        <v>2.09</v>
      </c>
      <c r="BV282">
        <v>0</v>
      </c>
      <c r="BW282">
        <v>1</v>
      </c>
      <c r="CU282">
        <f>ROUND(AT282*Source!I366*AH282*AL282,2)</f>
        <v>123677</v>
      </c>
      <c r="CV282">
        <f>ROUND(Y282*Source!I366,7)</f>
        <v>137.94</v>
      </c>
      <c r="CW282">
        <v>0</v>
      </c>
      <c r="CX282">
        <f>ROUND(Y282*Source!I366,7)</f>
        <v>137.94</v>
      </c>
      <c r="CY282">
        <f>AD282</f>
        <v>896.6</v>
      </c>
      <c r="CZ282">
        <f>AH282</f>
        <v>896.6</v>
      </c>
      <c r="DA282">
        <f>AL282</f>
        <v>1</v>
      </c>
      <c r="DB282">
        <f t="shared" si="129"/>
        <v>1873.89</v>
      </c>
      <c r="DC282">
        <f t="shared" si="130"/>
        <v>0</v>
      </c>
      <c r="DD282" t="s">
        <v>3</v>
      </c>
      <c r="DE282" t="s">
        <v>3</v>
      </c>
      <c r="DF282">
        <f t="shared" ref="DF282:DF290" si="136">ROUND(ROUND(AE282,2)*CX282,2)</f>
        <v>0</v>
      </c>
      <c r="DG282">
        <f t="shared" si="135"/>
        <v>0</v>
      </c>
      <c r="DH282">
        <f t="shared" si="122"/>
        <v>0</v>
      </c>
      <c r="DI282">
        <f t="shared" si="123"/>
        <v>123677</v>
      </c>
      <c r="DJ282">
        <f>DI282</f>
        <v>123677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ROW(Source!A366)</f>
        <v>366</v>
      </c>
      <c r="B283">
        <v>78005709</v>
      </c>
      <c r="C283">
        <v>78007645</v>
      </c>
      <c r="D283">
        <v>73586874</v>
      </c>
      <c r="E283">
        <v>117</v>
      </c>
      <c r="F283">
        <v>1</v>
      </c>
      <c r="G283">
        <v>1</v>
      </c>
      <c r="H283">
        <v>1</v>
      </c>
      <c r="I283" t="s">
        <v>327</v>
      </c>
      <c r="J283" t="s">
        <v>3</v>
      </c>
      <c r="K283" t="s">
        <v>328</v>
      </c>
      <c r="L283">
        <v>1191</v>
      </c>
      <c r="N283">
        <v>1013</v>
      </c>
      <c r="O283" t="s">
        <v>326</v>
      </c>
      <c r="P283" t="s">
        <v>326</v>
      </c>
      <c r="Q283">
        <v>1</v>
      </c>
      <c r="W283">
        <v>0</v>
      </c>
      <c r="X283">
        <v>-1417349443</v>
      </c>
      <c r="Y283">
        <f t="shared" si="128"/>
        <v>3.45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3.45</v>
      </c>
      <c r="AU283" t="s">
        <v>3</v>
      </c>
      <c r="AV283">
        <v>2</v>
      </c>
      <c r="AW283">
        <v>2</v>
      </c>
      <c r="AX283">
        <v>78007661</v>
      </c>
      <c r="AY283">
        <v>1</v>
      </c>
      <c r="AZ283">
        <v>0</v>
      </c>
      <c r="BA283">
        <v>277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ROUND(Y283*Source!I366,7)</f>
        <v>227.7</v>
      </c>
      <c r="CY283">
        <f>AD283</f>
        <v>0</v>
      </c>
      <c r="CZ283">
        <f>AH283</f>
        <v>0</v>
      </c>
      <c r="DA283">
        <f>AL283</f>
        <v>1</v>
      </c>
      <c r="DB283">
        <f t="shared" si="129"/>
        <v>0</v>
      </c>
      <c r="DC283">
        <f t="shared" si="130"/>
        <v>0</v>
      </c>
      <c r="DD283" t="s">
        <v>3</v>
      </c>
      <c r="DE283" t="s">
        <v>3</v>
      </c>
      <c r="DF283">
        <f t="shared" si="136"/>
        <v>0</v>
      </c>
      <c r="DG283">
        <f t="shared" si="135"/>
        <v>0</v>
      </c>
      <c r="DH283">
        <f t="shared" si="122"/>
        <v>0</v>
      </c>
      <c r="DI283">
        <f t="shared" si="123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ROW(Source!A366)</f>
        <v>366</v>
      </c>
      <c r="B284">
        <v>78005709</v>
      </c>
      <c r="C284">
        <v>78007645</v>
      </c>
      <c r="D284">
        <v>73593293</v>
      </c>
      <c r="E284">
        <v>1</v>
      </c>
      <c r="F284">
        <v>1</v>
      </c>
      <c r="G284">
        <v>1</v>
      </c>
      <c r="H284">
        <v>2</v>
      </c>
      <c r="I284" t="s">
        <v>341</v>
      </c>
      <c r="J284" t="s">
        <v>342</v>
      </c>
      <c r="K284" t="s">
        <v>343</v>
      </c>
      <c r="L284">
        <v>1368</v>
      </c>
      <c r="N284">
        <v>1011</v>
      </c>
      <c r="O284" t="s">
        <v>332</v>
      </c>
      <c r="P284" t="s">
        <v>332</v>
      </c>
      <c r="Q284">
        <v>1</v>
      </c>
      <c r="W284">
        <v>0</v>
      </c>
      <c r="X284">
        <v>120049020</v>
      </c>
      <c r="Y284">
        <f t="shared" si="128"/>
        <v>0.94</v>
      </c>
      <c r="AA284">
        <v>0</v>
      </c>
      <c r="AB284">
        <v>5900.75</v>
      </c>
      <c r="AC284">
        <v>1865.9</v>
      </c>
      <c r="AD284">
        <v>0</v>
      </c>
      <c r="AE284">
        <v>0</v>
      </c>
      <c r="AF284">
        <v>4758.67</v>
      </c>
      <c r="AG284">
        <v>1865.9</v>
      </c>
      <c r="AH284">
        <v>0</v>
      </c>
      <c r="AI284">
        <v>1</v>
      </c>
      <c r="AJ284">
        <v>1.24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0.94</v>
      </c>
      <c r="AU284" t="s">
        <v>3</v>
      </c>
      <c r="AV284">
        <v>1</v>
      </c>
      <c r="AW284">
        <v>2</v>
      </c>
      <c r="AX284">
        <v>78007662</v>
      </c>
      <c r="AY284">
        <v>1</v>
      </c>
      <c r="AZ284">
        <v>0</v>
      </c>
      <c r="BA284">
        <v>278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4473.1498000000001</v>
      </c>
      <c r="BL284">
        <v>1753.9459999999999</v>
      </c>
      <c r="BM284">
        <v>0</v>
      </c>
      <c r="BN284">
        <v>0</v>
      </c>
      <c r="BO284">
        <v>1.88</v>
      </c>
      <c r="BP284">
        <v>1</v>
      </c>
      <c r="BQ284">
        <v>0</v>
      </c>
      <c r="BR284">
        <v>4473.1498000000001</v>
      </c>
      <c r="BS284">
        <v>1753.9459999999999</v>
      </c>
      <c r="BT284">
        <v>0</v>
      </c>
      <c r="BU284">
        <v>0</v>
      </c>
      <c r="BV284">
        <v>1.88</v>
      </c>
      <c r="BW284">
        <v>1</v>
      </c>
      <c r="CV284">
        <v>0</v>
      </c>
      <c r="CW284">
        <f>ROUND(Y284*Source!I366*DO284,7)</f>
        <v>124.08</v>
      </c>
      <c r="CX284">
        <f>ROUND(Y284*Source!I366,7)</f>
        <v>62.04</v>
      </c>
      <c r="CY284">
        <f t="shared" ref="CY284:CY290" si="137">AB284</f>
        <v>5900.75</v>
      </c>
      <c r="CZ284">
        <f t="shared" ref="CZ284:CZ290" si="138">AF284</f>
        <v>4758.67</v>
      </c>
      <c r="DA284">
        <f t="shared" ref="DA284:DA290" si="139">AJ284</f>
        <v>1.24</v>
      </c>
      <c r="DB284">
        <f t="shared" si="129"/>
        <v>4473.1499999999996</v>
      </c>
      <c r="DC284">
        <f t="shared" si="130"/>
        <v>1753.95</v>
      </c>
      <c r="DD284" t="s">
        <v>3</v>
      </c>
      <c r="DE284" t="s">
        <v>3</v>
      </c>
      <c r="DF284">
        <f t="shared" si="136"/>
        <v>0</v>
      </c>
      <c r="DG284">
        <f>ROUND(ROUND(AF284*AJ284,2)*CX284,2)</f>
        <v>366082.53</v>
      </c>
      <c r="DH284">
        <f t="shared" si="122"/>
        <v>115760.44</v>
      </c>
      <c r="DI284">
        <f t="shared" si="123"/>
        <v>0</v>
      </c>
      <c r="DJ284">
        <f t="shared" ref="DJ284:DJ290" si="140">DG284+DH284</f>
        <v>481842.97000000003</v>
      </c>
      <c r="DK284">
        <v>0</v>
      </c>
      <c r="DL284" t="s">
        <v>333</v>
      </c>
      <c r="DM284">
        <v>5</v>
      </c>
      <c r="DN284" t="s">
        <v>326</v>
      </c>
      <c r="DO284">
        <v>2</v>
      </c>
    </row>
    <row r="285" spans="1:119" x14ac:dyDescent="0.25">
      <c r="A285">
        <f>ROW(Source!A366)</f>
        <v>366</v>
      </c>
      <c r="B285">
        <v>78005709</v>
      </c>
      <c r="C285">
        <v>78007645</v>
      </c>
      <c r="D285">
        <v>73593363</v>
      </c>
      <c r="E285">
        <v>1</v>
      </c>
      <c r="F285">
        <v>1</v>
      </c>
      <c r="G285">
        <v>1</v>
      </c>
      <c r="H285">
        <v>2</v>
      </c>
      <c r="I285" t="s">
        <v>346</v>
      </c>
      <c r="J285" t="s">
        <v>347</v>
      </c>
      <c r="K285" t="s">
        <v>348</v>
      </c>
      <c r="L285">
        <v>1368</v>
      </c>
      <c r="N285">
        <v>1011</v>
      </c>
      <c r="O285" t="s">
        <v>332</v>
      </c>
      <c r="P285" t="s">
        <v>332</v>
      </c>
      <c r="Q285">
        <v>1</v>
      </c>
      <c r="W285">
        <v>0</v>
      </c>
      <c r="X285">
        <v>639918019</v>
      </c>
      <c r="Y285">
        <f t="shared" si="128"/>
        <v>0.02</v>
      </c>
      <c r="AA285">
        <v>0</v>
      </c>
      <c r="AB285">
        <v>1626.29</v>
      </c>
      <c r="AC285">
        <v>1090.46</v>
      </c>
      <c r="AD285">
        <v>0</v>
      </c>
      <c r="AE285">
        <v>0</v>
      </c>
      <c r="AF285">
        <v>1626.29</v>
      </c>
      <c r="AG285">
        <v>1090.46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0.02</v>
      </c>
      <c r="AU285" t="s">
        <v>3</v>
      </c>
      <c r="AV285">
        <v>1</v>
      </c>
      <c r="AW285">
        <v>2</v>
      </c>
      <c r="AX285">
        <v>78007663</v>
      </c>
      <c r="AY285">
        <v>1</v>
      </c>
      <c r="AZ285">
        <v>0</v>
      </c>
      <c r="BA285">
        <v>279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32.525799999999997</v>
      </c>
      <c r="BL285">
        <v>21.809200000000001</v>
      </c>
      <c r="BM285">
        <v>0</v>
      </c>
      <c r="BN285">
        <v>0</v>
      </c>
      <c r="BO285">
        <v>0.02</v>
      </c>
      <c r="BP285">
        <v>1</v>
      </c>
      <c r="BQ285">
        <v>0</v>
      </c>
      <c r="BR285">
        <v>32.525799999999997</v>
      </c>
      <c r="BS285">
        <v>21.809200000000001</v>
      </c>
      <c r="BT285">
        <v>0</v>
      </c>
      <c r="BU285">
        <v>0</v>
      </c>
      <c r="BV285">
        <v>0.02</v>
      </c>
      <c r="BW285">
        <v>1</v>
      </c>
      <c r="CV285">
        <v>0</v>
      </c>
      <c r="CW285">
        <f>ROUND(Y285*Source!I366*DO285,7)</f>
        <v>1.32</v>
      </c>
      <c r="CX285">
        <f>ROUND(Y285*Source!I366,7)</f>
        <v>1.32</v>
      </c>
      <c r="CY285">
        <f t="shared" si="137"/>
        <v>1626.29</v>
      </c>
      <c r="CZ285">
        <f t="shared" si="138"/>
        <v>1626.29</v>
      </c>
      <c r="DA285">
        <f t="shared" si="139"/>
        <v>1</v>
      </c>
      <c r="DB285">
        <f t="shared" si="129"/>
        <v>32.53</v>
      </c>
      <c r="DC285">
        <f t="shared" si="130"/>
        <v>21.81</v>
      </c>
      <c r="DD285" t="s">
        <v>3</v>
      </c>
      <c r="DE285" t="s">
        <v>3</v>
      </c>
      <c r="DF285">
        <f t="shared" si="136"/>
        <v>0</v>
      </c>
      <c r="DG285">
        <f>ROUND(ROUND(AF285,2)*CX285,2)</f>
        <v>2146.6999999999998</v>
      </c>
      <c r="DH285">
        <f t="shared" si="122"/>
        <v>1439.41</v>
      </c>
      <c r="DI285">
        <f t="shared" si="123"/>
        <v>0</v>
      </c>
      <c r="DJ285">
        <f t="shared" si="140"/>
        <v>3586.1099999999997</v>
      </c>
      <c r="DK285">
        <v>1</v>
      </c>
      <c r="DL285" t="s">
        <v>349</v>
      </c>
      <c r="DM285">
        <v>6</v>
      </c>
      <c r="DN285" t="s">
        <v>326</v>
      </c>
      <c r="DO285">
        <v>1</v>
      </c>
    </row>
    <row r="286" spans="1:119" x14ac:dyDescent="0.25">
      <c r="A286">
        <f>ROW(Source!A366)</f>
        <v>366</v>
      </c>
      <c r="B286">
        <v>78005709</v>
      </c>
      <c r="C286">
        <v>78007645</v>
      </c>
      <c r="D286">
        <v>73593634</v>
      </c>
      <c r="E286">
        <v>1</v>
      </c>
      <c r="F286">
        <v>1</v>
      </c>
      <c r="G286">
        <v>1</v>
      </c>
      <c r="H286">
        <v>2</v>
      </c>
      <c r="I286" t="s">
        <v>350</v>
      </c>
      <c r="J286" t="s">
        <v>351</v>
      </c>
      <c r="K286" t="s">
        <v>352</v>
      </c>
      <c r="L286">
        <v>1368</v>
      </c>
      <c r="N286">
        <v>1011</v>
      </c>
      <c r="O286" t="s">
        <v>332</v>
      </c>
      <c r="P286" t="s">
        <v>332</v>
      </c>
      <c r="Q286">
        <v>1</v>
      </c>
      <c r="W286">
        <v>0</v>
      </c>
      <c r="X286">
        <v>141249792</v>
      </c>
      <c r="Y286">
        <f t="shared" si="128"/>
        <v>0.94</v>
      </c>
      <c r="AA286">
        <v>0</v>
      </c>
      <c r="AB286">
        <v>1867.88</v>
      </c>
      <c r="AC286">
        <v>932.95</v>
      </c>
      <c r="AD286">
        <v>0</v>
      </c>
      <c r="AE286">
        <v>0</v>
      </c>
      <c r="AF286">
        <v>1459.28</v>
      </c>
      <c r="AG286">
        <v>932.95</v>
      </c>
      <c r="AH286">
        <v>0</v>
      </c>
      <c r="AI286">
        <v>1</v>
      </c>
      <c r="AJ286">
        <v>1.28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0.94</v>
      </c>
      <c r="AU286" t="s">
        <v>3</v>
      </c>
      <c r="AV286">
        <v>1</v>
      </c>
      <c r="AW286">
        <v>2</v>
      </c>
      <c r="AX286">
        <v>78007664</v>
      </c>
      <c r="AY286">
        <v>1</v>
      </c>
      <c r="AZ286">
        <v>0</v>
      </c>
      <c r="BA286">
        <v>280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1371.7231999999999</v>
      </c>
      <c r="BL286">
        <v>876.97299999999996</v>
      </c>
      <c r="BM286">
        <v>0</v>
      </c>
      <c r="BN286">
        <v>0</v>
      </c>
      <c r="BO286">
        <v>0.94</v>
      </c>
      <c r="BP286">
        <v>1</v>
      </c>
      <c r="BQ286">
        <v>0</v>
      </c>
      <c r="BR286">
        <v>1371.7231999999999</v>
      </c>
      <c r="BS286">
        <v>876.97299999999996</v>
      </c>
      <c r="BT286">
        <v>0</v>
      </c>
      <c r="BU286">
        <v>0</v>
      </c>
      <c r="BV286">
        <v>0.94</v>
      </c>
      <c r="BW286">
        <v>1</v>
      </c>
      <c r="CV286">
        <v>0</v>
      </c>
      <c r="CW286">
        <f>ROUND(Y286*Source!I366*DO286,7)</f>
        <v>62.04</v>
      </c>
      <c r="CX286">
        <f>ROUND(Y286*Source!I366,7)</f>
        <v>62.04</v>
      </c>
      <c r="CY286">
        <f t="shared" si="137"/>
        <v>1867.88</v>
      </c>
      <c r="CZ286">
        <f t="shared" si="138"/>
        <v>1459.28</v>
      </c>
      <c r="DA286">
        <f t="shared" si="139"/>
        <v>1.28</v>
      </c>
      <c r="DB286">
        <f t="shared" si="129"/>
        <v>1371.72</v>
      </c>
      <c r="DC286">
        <f t="shared" si="130"/>
        <v>876.97</v>
      </c>
      <c r="DD286" t="s">
        <v>3</v>
      </c>
      <c r="DE286" t="s">
        <v>3</v>
      </c>
      <c r="DF286">
        <f t="shared" si="136"/>
        <v>0</v>
      </c>
      <c r="DG286">
        <f>ROUND(ROUND(AF286*AJ286,2)*CX286,2)</f>
        <v>115883.28</v>
      </c>
      <c r="DH286">
        <f t="shared" si="122"/>
        <v>57880.22</v>
      </c>
      <c r="DI286">
        <f t="shared" si="123"/>
        <v>0</v>
      </c>
      <c r="DJ286">
        <f t="shared" si="140"/>
        <v>173763.5</v>
      </c>
      <c r="DK286">
        <v>0</v>
      </c>
      <c r="DL286" t="s">
        <v>333</v>
      </c>
      <c r="DM286">
        <v>5</v>
      </c>
      <c r="DN286" t="s">
        <v>326</v>
      </c>
      <c r="DO286">
        <v>1</v>
      </c>
    </row>
    <row r="287" spans="1:119" x14ac:dyDescent="0.25">
      <c r="A287">
        <f>ROW(Source!A366)</f>
        <v>366</v>
      </c>
      <c r="B287">
        <v>78005709</v>
      </c>
      <c r="C287">
        <v>78007645</v>
      </c>
      <c r="D287">
        <v>73594008</v>
      </c>
      <c r="E287">
        <v>1</v>
      </c>
      <c r="F287">
        <v>1</v>
      </c>
      <c r="G287">
        <v>1</v>
      </c>
      <c r="H287">
        <v>2</v>
      </c>
      <c r="I287" t="s">
        <v>353</v>
      </c>
      <c r="J287" t="s">
        <v>354</v>
      </c>
      <c r="K287" t="s">
        <v>355</v>
      </c>
      <c r="L287">
        <v>1368</v>
      </c>
      <c r="N287">
        <v>1011</v>
      </c>
      <c r="O287" t="s">
        <v>332</v>
      </c>
      <c r="P287" t="s">
        <v>332</v>
      </c>
      <c r="Q287">
        <v>1</v>
      </c>
      <c r="W287">
        <v>0</v>
      </c>
      <c r="X287">
        <v>-1570822698</v>
      </c>
      <c r="Y287">
        <f t="shared" si="128"/>
        <v>0.34</v>
      </c>
      <c r="AA287">
        <v>0</v>
      </c>
      <c r="AB287">
        <v>1103.3499999999999</v>
      </c>
      <c r="AC287">
        <v>932.95</v>
      </c>
      <c r="AD287">
        <v>0</v>
      </c>
      <c r="AE287">
        <v>0</v>
      </c>
      <c r="AF287">
        <v>994.01</v>
      </c>
      <c r="AG287">
        <v>932.95</v>
      </c>
      <c r="AH287">
        <v>0</v>
      </c>
      <c r="AI287">
        <v>1</v>
      </c>
      <c r="AJ287">
        <v>1.1100000000000001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0.34</v>
      </c>
      <c r="AU287" t="s">
        <v>3</v>
      </c>
      <c r="AV287">
        <v>1</v>
      </c>
      <c r="AW287">
        <v>2</v>
      </c>
      <c r="AX287">
        <v>78007665</v>
      </c>
      <c r="AY287">
        <v>1</v>
      </c>
      <c r="AZ287">
        <v>0</v>
      </c>
      <c r="BA287">
        <v>281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337.96340000000004</v>
      </c>
      <c r="BL287">
        <v>317.20300000000003</v>
      </c>
      <c r="BM287">
        <v>0</v>
      </c>
      <c r="BN287">
        <v>0</v>
      </c>
      <c r="BO287">
        <v>0.34</v>
      </c>
      <c r="BP287">
        <v>1</v>
      </c>
      <c r="BQ287">
        <v>0</v>
      </c>
      <c r="BR287">
        <v>337.96340000000004</v>
      </c>
      <c r="BS287">
        <v>317.20300000000003</v>
      </c>
      <c r="BT287">
        <v>0</v>
      </c>
      <c r="BU287">
        <v>0</v>
      </c>
      <c r="BV287">
        <v>0.34</v>
      </c>
      <c r="BW287">
        <v>1</v>
      </c>
      <c r="CV287">
        <v>0</v>
      </c>
      <c r="CW287">
        <f>ROUND(Y287*Source!I366*DO287,7)</f>
        <v>22.44</v>
      </c>
      <c r="CX287">
        <f>ROUND(Y287*Source!I366,7)</f>
        <v>22.44</v>
      </c>
      <c r="CY287">
        <f t="shared" si="137"/>
        <v>1103.3499999999999</v>
      </c>
      <c r="CZ287">
        <f t="shared" si="138"/>
        <v>994.01</v>
      </c>
      <c r="DA287">
        <f t="shared" si="139"/>
        <v>1.1100000000000001</v>
      </c>
      <c r="DB287">
        <f t="shared" si="129"/>
        <v>337.96</v>
      </c>
      <c r="DC287">
        <f t="shared" si="130"/>
        <v>317.2</v>
      </c>
      <c r="DD287" t="s">
        <v>3</v>
      </c>
      <c r="DE287" t="s">
        <v>3</v>
      </c>
      <c r="DF287">
        <f t="shared" si="136"/>
        <v>0</v>
      </c>
      <c r="DG287">
        <f>ROUND(ROUND(AF287*AJ287,2)*CX287,2)</f>
        <v>24759.17</v>
      </c>
      <c r="DH287">
        <f t="shared" si="122"/>
        <v>20935.400000000001</v>
      </c>
      <c r="DI287">
        <f t="shared" si="123"/>
        <v>0</v>
      </c>
      <c r="DJ287">
        <f t="shared" si="140"/>
        <v>45694.57</v>
      </c>
      <c r="DK287">
        <v>0</v>
      </c>
      <c r="DL287" t="s">
        <v>333</v>
      </c>
      <c r="DM287">
        <v>5</v>
      </c>
      <c r="DN287" t="s">
        <v>326</v>
      </c>
      <c r="DO287">
        <v>1</v>
      </c>
    </row>
    <row r="288" spans="1:119" x14ac:dyDescent="0.25">
      <c r="A288">
        <f>ROW(Source!A366)</f>
        <v>366</v>
      </c>
      <c r="B288">
        <v>78005709</v>
      </c>
      <c r="C288">
        <v>78007645</v>
      </c>
      <c r="D288">
        <v>73594228</v>
      </c>
      <c r="E288">
        <v>1</v>
      </c>
      <c r="F288">
        <v>1</v>
      </c>
      <c r="G288">
        <v>1</v>
      </c>
      <c r="H288">
        <v>2</v>
      </c>
      <c r="I288" t="s">
        <v>356</v>
      </c>
      <c r="J288" t="s">
        <v>357</v>
      </c>
      <c r="K288" t="s">
        <v>358</v>
      </c>
      <c r="L288">
        <v>1368</v>
      </c>
      <c r="N288">
        <v>1011</v>
      </c>
      <c r="O288" t="s">
        <v>332</v>
      </c>
      <c r="P288" t="s">
        <v>332</v>
      </c>
      <c r="Q288">
        <v>1</v>
      </c>
      <c r="W288">
        <v>0</v>
      </c>
      <c r="X288">
        <v>370140324</v>
      </c>
      <c r="Y288">
        <f t="shared" si="128"/>
        <v>0.16</v>
      </c>
      <c r="AA288">
        <v>0</v>
      </c>
      <c r="AB288">
        <v>1455.91</v>
      </c>
      <c r="AC288">
        <v>811.79</v>
      </c>
      <c r="AD288">
        <v>0</v>
      </c>
      <c r="AE288">
        <v>0</v>
      </c>
      <c r="AF288">
        <v>1455.91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0.16</v>
      </c>
      <c r="AU288" t="s">
        <v>3</v>
      </c>
      <c r="AV288">
        <v>1</v>
      </c>
      <c r="AW288">
        <v>2</v>
      </c>
      <c r="AX288">
        <v>78007666</v>
      </c>
      <c r="AY288">
        <v>1</v>
      </c>
      <c r="AZ288">
        <v>0</v>
      </c>
      <c r="BA288">
        <v>282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232.94560000000001</v>
      </c>
      <c r="BL288">
        <v>129.88640000000001</v>
      </c>
      <c r="BM288">
        <v>0</v>
      </c>
      <c r="BN288">
        <v>0</v>
      </c>
      <c r="BO288">
        <v>0.16</v>
      </c>
      <c r="BP288">
        <v>1</v>
      </c>
      <c r="BQ288">
        <v>0</v>
      </c>
      <c r="BR288">
        <v>232.94560000000001</v>
      </c>
      <c r="BS288">
        <v>129.88640000000001</v>
      </c>
      <c r="BT288">
        <v>0</v>
      </c>
      <c r="BU288">
        <v>0</v>
      </c>
      <c r="BV288">
        <v>0.16</v>
      </c>
      <c r="BW288">
        <v>1</v>
      </c>
      <c r="CV288">
        <v>0</v>
      </c>
      <c r="CW288">
        <f>ROUND(Y288*Source!I366*DO288,7)</f>
        <v>10.56</v>
      </c>
      <c r="CX288">
        <f>ROUND(Y288*Source!I366,7)</f>
        <v>10.56</v>
      </c>
      <c r="CY288">
        <f t="shared" si="137"/>
        <v>1455.91</v>
      </c>
      <c r="CZ288">
        <f t="shared" si="138"/>
        <v>1455.91</v>
      </c>
      <c r="DA288">
        <f t="shared" si="139"/>
        <v>1</v>
      </c>
      <c r="DB288">
        <f t="shared" si="129"/>
        <v>232.95</v>
      </c>
      <c r="DC288">
        <f t="shared" si="130"/>
        <v>129.88999999999999</v>
      </c>
      <c r="DD288" t="s">
        <v>3</v>
      </c>
      <c r="DE288" t="s">
        <v>3</v>
      </c>
      <c r="DF288">
        <f t="shared" si="136"/>
        <v>0</v>
      </c>
      <c r="DG288">
        <f>ROUND(ROUND(AF288,2)*CX288,2)</f>
        <v>15374.41</v>
      </c>
      <c r="DH288">
        <f t="shared" si="122"/>
        <v>8572.5</v>
      </c>
      <c r="DI288">
        <f t="shared" si="123"/>
        <v>0</v>
      </c>
      <c r="DJ288">
        <f t="shared" si="140"/>
        <v>23946.91</v>
      </c>
      <c r="DK288">
        <v>1</v>
      </c>
      <c r="DL288" t="s">
        <v>359</v>
      </c>
      <c r="DM288">
        <v>4</v>
      </c>
      <c r="DN288" t="s">
        <v>326</v>
      </c>
      <c r="DO288">
        <v>1</v>
      </c>
    </row>
    <row r="289" spans="1:119" x14ac:dyDescent="0.25">
      <c r="A289">
        <f>ROW(Source!A366)</f>
        <v>366</v>
      </c>
      <c r="B289">
        <v>78005709</v>
      </c>
      <c r="C289">
        <v>78007645</v>
      </c>
      <c r="D289">
        <v>73594497</v>
      </c>
      <c r="E289">
        <v>1</v>
      </c>
      <c r="F289">
        <v>1</v>
      </c>
      <c r="G289">
        <v>1</v>
      </c>
      <c r="H289">
        <v>2</v>
      </c>
      <c r="I289" t="s">
        <v>360</v>
      </c>
      <c r="J289" t="s">
        <v>361</v>
      </c>
      <c r="K289" t="s">
        <v>362</v>
      </c>
      <c r="L289">
        <v>1368</v>
      </c>
      <c r="N289">
        <v>1011</v>
      </c>
      <c r="O289" t="s">
        <v>332</v>
      </c>
      <c r="P289" t="s">
        <v>332</v>
      </c>
      <c r="Q289">
        <v>1</v>
      </c>
      <c r="W289">
        <v>0</v>
      </c>
      <c r="X289">
        <v>-814683080</v>
      </c>
      <c r="Y289">
        <f t="shared" si="128"/>
        <v>0.11</v>
      </c>
      <c r="AA289">
        <v>0</v>
      </c>
      <c r="AB289">
        <v>1383.42</v>
      </c>
      <c r="AC289">
        <v>1090.46</v>
      </c>
      <c r="AD289">
        <v>0</v>
      </c>
      <c r="AE289">
        <v>0</v>
      </c>
      <c r="AF289">
        <v>1002.48</v>
      </c>
      <c r="AG289">
        <v>1090.46</v>
      </c>
      <c r="AH289">
        <v>0</v>
      </c>
      <c r="AI289">
        <v>1</v>
      </c>
      <c r="AJ289">
        <v>1.38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0.11</v>
      </c>
      <c r="AU289" t="s">
        <v>3</v>
      </c>
      <c r="AV289">
        <v>1</v>
      </c>
      <c r="AW289">
        <v>2</v>
      </c>
      <c r="AX289">
        <v>78007667</v>
      </c>
      <c r="AY289">
        <v>1</v>
      </c>
      <c r="AZ289">
        <v>0</v>
      </c>
      <c r="BA289">
        <v>283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110.2728</v>
      </c>
      <c r="BL289">
        <v>119.95060000000001</v>
      </c>
      <c r="BM289">
        <v>0</v>
      </c>
      <c r="BN289">
        <v>0</v>
      </c>
      <c r="BO289">
        <v>0.11</v>
      </c>
      <c r="BP289">
        <v>1</v>
      </c>
      <c r="BQ289">
        <v>0</v>
      </c>
      <c r="BR289">
        <v>110.2728</v>
      </c>
      <c r="BS289">
        <v>119.95060000000001</v>
      </c>
      <c r="BT289">
        <v>0</v>
      </c>
      <c r="BU289">
        <v>0</v>
      </c>
      <c r="BV289">
        <v>0.11</v>
      </c>
      <c r="BW289">
        <v>1</v>
      </c>
      <c r="CV289">
        <v>0</v>
      </c>
      <c r="CW289">
        <f>ROUND(Y289*Source!I366*DO289,7)</f>
        <v>7.26</v>
      </c>
      <c r="CX289">
        <f>ROUND(Y289*Source!I366,7)</f>
        <v>7.26</v>
      </c>
      <c r="CY289">
        <f t="shared" si="137"/>
        <v>1383.42</v>
      </c>
      <c r="CZ289">
        <f t="shared" si="138"/>
        <v>1002.48</v>
      </c>
      <c r="DA289">
        <f t="shared" si="139"/>
        <v>1.38</v>
      </c>
      <c r="DB289">
        <f t="shared" si="129"/>
        <v>110.27</v>
      </c>
      <c r="DC289">
        <f t="shared" si="130"/>
        <v>119.95</v>
      </c>
      <c r="DD289" t="s">
        <v>3</v>
      </c>
      <c r="DE289" t="s">
        <v>3</v>
      </c>
      <c r="DF289">
        <f t="shared" si="136"/>
        <v>0</v>
      </c>
      <c r="DG289">
        <f>ROUND(ROUND(AF289*AJ289,2)*CX289,2)</f>
        <v>10043.629999999999</v>
      </c>
      <c r="DH289">
        <f t="shared" si="122"/>
        <v>7916.74</v>
      </c>
      <c r="DI289">
        <f t="shared" si="123"/>
        <v>0</v>
      </c>
      <c r="DJ289">
        <f t="shared" si="140"/>
        <v>17960.37</v>
      </c>
      <c r="DK289">
        <v>0</v>
      </c>
      <c r="DL289" t="s">
        <v>349</v>
      </c>
      <c r="DM289">
        <v>6</v>
      </c>
      <c r="DN289" t="s">
        <v>326</v>
      </c>
      <c r="DO289">
        <v>1</v>
      </c>
    </row>
    <row r="290" spans="1:119" x14ac:dyDescent="0.25">
      <c r="A290">
        <f>ROW(Source!A366)</f>
        <v>366</v>
      </c>
      <c r="B290">
        <v>78005709</v>
      </c>
      <c r="C290">
        <v>78007645</v>
      </c>
      <c r="D290">
        <v>73594612</v>
      </c>
      <c r="E290">
        <v>1</v>
      </c>
      <c r="F290">
        <v>1</v>
      </c>
      <c r="G290">
        <v>1</v>
      </c>
      <c r="H290">
        <v>2</v>
      </c>
      <c r="I290" t="s">
        <v>363</v>
      </c>
      <c r="J290" t="s">
        <v>364</v>
      </c>
      <c r="K290" t="s">
        <v>365</v>
      </c>
      <c r="L290">
        <v>1368</v>
      </c>
      <c r="N290">
        <v>1011</v>
      </c>
      <c r="O290" t="s">
        <v>332</v>
      </c>
      <c r="P290" t="s">
        <v>332</v>
      </c>
      <c r="Q290">
        <v>1</v>
      </c>
      <c r="W290">
        <v>0</v>
      </c>
      <c r="X290">
        <v>-1839460643</v>
      </c>
      <c r="Y290">
        <f t="shared" si="128"/>
        <v>0.16</v>
      </c>
      <c r="AA290">
        <v>0</v>
      </c>
      <c r="AB290">
        <v>49.03</v>
      </c>
      <c r="AC290">
        <v>0</v>
      </c>
      <c r="AD290">
        <v>0</v>
      </c>
      <c r="AE290">
        <v>0</v>
      </c>
      <c r="AF290">
        <v>49.03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0.16</v>
      </c>
      <c r="AU290" t="s">
        <v>3</v>
      </c>
      <c r="AV290">
        <v>1</v>
      </c>
      <c r="AW290">
        <v>2</v>
      </c>
      <c r="AX290">
        <v>78007668</v>
      </c>
      <c r="AY290">
        <v>1</v>
      </c>
      <c r="AZ290">
        <v>0</v>
      </c>
      <c r="BA290">
        <v>284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7.8448000000000002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0</v>
      </c>
      <c r="BR290">
        <v>7.8448000000000002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f>ROUND(Y290*Source!I366*DO290,7)</f>
        <v>0</v>
      </c>
      <c r="CX290">
        <f>ROUND(Y290*Source!I366,7)</f>
        <v>10.56</v>
      </c>
      <c r="CY290">
        <f t="shared" si="137"/>
        <v>49.03</v>
      </c>
      <c r="CZ290">
        <f t="shared" si="138"/>
        <v>49.03</v>
      </c>
      <c r="DA290">
        <f t="shared" si="139"/>
        <v>1</v>
      </c>
      <c r="DB290">
        <f t="shared" si="129"/>
        <v>7.84</v>
      </c>
      <c r="DC290">
        <f t="shared" si="130"/>
        <v>0</v>
      </c>
      <c r="DD290" t="s">
        <v>3</v>
      </c>
      <c r="DE290" t="s">
        <v>3</v>
      </c>
      <c r="DF290">
        <f t="shared" si="136"/>
        <v>0</v>
      </c>
      <c r="DG290">
        <f t="shared" ref="DG290:DG296" si="141">ROUND(ROUND(AF290,2)*CX290,2)</f>
        <v>517.76</v>
      </c>
      <c r="DH290">
        <f t="shared" si="122"/>
        <v>0</v>
      </c>
      <c r="DI290">
        <f t="shared" si="123"/>
        <v>0</v>
      </c>
      <c r="DJ290">
        <f t="shared" si="140"/>
        <v>517.76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ROW(Source!A366)</f>
        <v>366</v>
      </c>
      <c r="B291">
        <v>78005709</v>
      </c>
      <c r="C291">
        <v>78007645</v>
      </c>
      <c r="D291">
        <v>73658977</v>
      </c>
      <c r="E291">
        <v>1</v>
      </c>
      <c r="F291">
        <v>1</v>
      </c>
      <c r="G291">
        <v>1</v>
      </c>
      <c r="H291">
        <v>3</v>
      </c>
      <c r="I291" t="s">
        <v>366</v>
      </c>
      <c r="J291" t="s">
        <v>367</v>
      </c>
      <c r="K291" t="s">
        <v>368</v>
      </c>
      <c r="L291">
        <v>1346</v>
      </c>
      <c r="N291">
        <v>1009</v>
      </c>
      <c r="O291" t="s">
        <v>125</v>
      </c>
      <c r="P291" t="s">
        <v>125</v>
      </c>
      <c r="Q291">
        <v>1</v>
      </c>
      <c r="W291">
        <v>0</v>
      </c>
      <c r="X291">
        <v>-1967798455</v>
      </c>
      <c r="Y291">
        <f t="shared" si="128"/>
        <v>7.6380000000000003E-2</v>
      </c>
      <c r="AA291">
        <v>794.26</v>
      </c>
      <c r="AB291">
        <v>0</v>
      </c>
      <c r="AC291">
        <v>0</v>
      </c>
      <c r="AD291">
        <v>0</v>
      </c>
      <c r="AE291">
        <v>496.41</v>
      </c>
      <c r="AF291">
        <v>0</v>
      </c>
      <c r="AG291">
        <v>0</v>
      </c>
      <c r="AH291">
        <v>0</v>
      </c>
      <c r="AI291">
        <v>1.6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7.6380000000000003E-2</v>
      </c>
      <c r="AU291" t="s">
        <v>3</v>
      </c>
      <c r="AV291">
        <v>0</v>
      </c>
      <c r="AW291">
        <v>2</v>
      </c>
      <c r="AX291">
        <v>78007669</v>
      </c>
      <c r="AY291">
        <v>1</v>
      </c>
      <c r="AZ291">
        <v>0</v>
      </c>
      <c r="BA291">
        <v>285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37.915795800000005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37.915795800000005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ROUND(Y291*Source!I366,7)</f>
        <v>5.04108</v>
      </c>
      <c r="CY291">
        <f>AA291</f>
        <v>794.26</v>
      </c>
      <c r="CZ291">
        <f>AE291</f>
        <v>496.41</v>
      </c>
      <c r="DA291">
        <f>AI291</f>
        <v>1.6</v>
      </c>
      <c r="DB291">
        <f t="shared" si="129"/>
        <v>37.92</v>
      </c>
      <c r="DC291">
        <f t="shared" si="130"/>
        <v>0</v>
      </c>
      <c r="DD291" t="s">
        <v>3</v>
      </c>
      <c r="DE291" t="s">
        <v>3</v>
      </c>
      <c r="DF291">
        <f>ROUND(ROUND(AE291*AI291,2)*CX291,2)</f>
        <v>4003.93</v>
      </c>
      <c r="DG291">
        <f t="shared" si="141"/>
        <v>0</v>
      </c>
      <c r="DH291">
        <f t="shared" si="122"/>
        <v>0</v>
      </c>
      <c r="DI291">
        <f t="shared" si="123"/>
        <v>0</v>
      </c>
      <c r="DJ291">
        <f>DF291</f>
        <v>4003.93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ROW(Source!A366)</f>
        <v>366</v>
      </c>
      <c r="B292">
        <v>78005709</v>
      </c>
      <c r="C292">
        <v>78007645</v>
      </c>
      <c r="D292">
        <v>73659184</v>
      </c>
      <c r="E292">
        <v>1</v>
      </c>
      <c r="F292">
        <v>1</v>
      </c>
      <c r="G292">
        <v>1</v>
      </c>
      <c r="H292">
        <v>3</v>
      </c>
      <c r="I292" t="s">
        <v>369</v>
      </c>
      <c r="J292" t="s">
        <v>370</v>
      </c>
      <c r="K292" t="s">
        <v>371</v>
      </c>
      <c r="L292">
        <v>1348</v>
      </c>
      <c r="N292">
        <v>1009</v>
      </c>
      <c r="O292" t="s">
        <v>119</v>
      </c>
      <c r="P292" t="s">
        <v>119</v>
      </c>
      <c r="Q292">
        <v>1000</v>
      </c>
      <c r="W292">
        <v>0</v>
      </c>
      <c r="X292">
        <v>92720555</v>
      </c>
      <c r="Y292">
        <f t="shared" si="128"/>
        <v>1.6800000000000001E-3</v>
      </c>
      <c r="AA292">
        <v>43019.42</v>
      </c>
      <c r="AB292">
        <v>0</v>
      </c>
      <c r="AC292">
        <v>0</v>
      </c>
      <c r="AD292">
        <v>0</v>
      </c>
      <c r="AE292">
        <v>30083.51</v>
      </c>
      <c r="AF292">
        <v>0</v>
      </c>
      <c r="AG292">
        <v>0</v>
      </c>
      <c r="AH292">
        <v>0</v>
      </c>
      <c r="AI292">
        <v>1.43</v>
      </c>
      <c r="AJ292">
        <v>1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1.6800000000000001E-3</v>
      </c>
      <c r="AU292" t="s">
        <v>3</v>
      </c>
      <c r="AV292">
        <v>0</v>
      </c>
      <c r="AW292">
        <v>2</v>
      </c>
      <c r="AX292">
        <v>78007670</v>
      </c>
      <c r="AY292">
        <v>1</v>
      </c>
      <c r="AZ292">
        <v>0</v>
      </c>
      <c r="BA292">
        <v>286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50.5402968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50.5402968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ROUND(Y292*Source!I366,7)</f>
        <v>0.11088000000000001</v>
      </c>
      <c r="CY292">
        <f>AA292</f>
        <v>43019.42</v>
      </c>
      <c r="CZ292">
        <f>AE292</f>
        <v>30083.51</v>
      </c>
      <c r="DA292">
        <f>AI292</f>
        <v>1.43</v>
      </c>
      <c r="DB292">
        <f t="shared" si="129"/>
        <v>50.54</v>
      </c>
      <c r="DC292">
        <f t="shared" si="130"/>
        <v>0</v>
      </c>
      <c r="DD292" t="s">
        <v>3</v>
      </c>
      <c r="DE292" t="s">
        <v>3</v>
      </c>
      <c r="DF292">
        <f>ROUND(ROUND(AE292*AI292,2)*CX292,2)</f>
        <v>4769.99</v>
      </c>
      <c r="DG292">
        <f t="shared" si="141"/>
        <v>0</v>
      </c>
      <c r="DH292">
        <f t="shared" si="122"/>
        <v>0</v>
      </c>
      <c r="DI292">
        <f t="shared" si="123"/>
        <v>0</v>
      </c>
      <c r="DJ292">
        <f>DF292</f>
        <v>4769.99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ROW(Source!A366)</f>
        <v>366</v>
      </c>
      <c r="B293">
        <v>78005709</v>
      </c>
      <c r="C293">
        <v>78007645</v>
      </c>
      <c r="D293">
        <v>73659477</v>
      </c>
      <c r="E293">
        <v>1</v>
      </c>
      <c r="F293">
        <v>1</v>
      </c>
      <c r="G293">
        <v>1</v>
      </c>
      <c r="H293">
        <v>3</v>
      </c>
      <c r="I293" t="s">
        <v>117</v>
      </c>
      <c r="J293" t="s">
        <v>120</v>
      </c>
      <c r="K293" t="s">
        <v>118</v>
      </c>
      <c r="L293">
        <v>1348</v>
      </c>
      <c r="N293">
        <v>1009</v>
      </c>
      <c r="O293" t="s">
        <v>119</v>
      </c>
      <c r="P293" t="s">
        <v>119</v>
      </c>
      <c r="Q293">
        <v>1000</v>
      </c>
      <c r="W293">
        <v>0</v>
      </c>
      <c r="X293">
        <v>-1591594887</v>
      </c>
      <c r="Y293">
        <f t="shared" si="128"/>
        <v>0.13200000000000001</v>
      </c>
      <c r="AA293">
        <v>14152.79</v>
      </c>
      <c r="AB293">
        <v>0</v>
      </c>
      <c r="AC293">
        <v>0</v>
      </c>
      <c r="AD293">
        <v>0</v>
      </c>
      <c r="AE293">
        <v>16456.73</v>
      </c>
      <c r="AF293">
        <v>0</v>
      </c>
      <c r="AG293">
        <v>0</v>
      </c>
      <c r="AH293">
        <v>0</v>
      </c>
      <c r="AI293">
        <v>0.86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1</v>
      </c>
      <c r="AQ293">
        <v>0</v>
      </c>
      <c r="AR293">
        <v>0</v>
      </c>
      <c r="AS293" t="s">
        <v>3</v>
      </c>
      <c r="AT293">
        <v>0.13200000000000001</v>
      </c>
      <c r="AU293" t="s">
        <v>3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3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ROUND(Y293*Source!I366,7)</f>
        <v>8.7119999999999997</v>
      </c>
      <c r="CY293">
        <f>AA293</f>
        <v>14152.79</v>
      </c>
      <c r="CZ293">
        <f>AE293</f>
        <v>16456.73</v>
      </c>
      <c r="DA293">
        <f>AI293</f>
        <v>0.86</v>
      </c>
      <c r="DB293">
        <f t="shared" si="129"/>
        <v>2172.29</v>
      </c>
      <c r="DC293">
        <f t="shared" si="130"/>
        <v>0</v>
      </c>
      <c r="DD293" t="s">
        <v>3</v>
      </c>
      <c r="DE293" t="s">
        <v>3</v>
      </c>
      <c r="DF293">
        <f>ROUND(ROUND(AE293*AI293,2)*CX293,2)</f>
        <v>123299.11</v>
      </c>
      <c r="DG293">
        <f t="shared" si="141"/>
        <v>0</v>
      </c>
      <c r="DH293">
        <f t="shared" si="122"/>
        <v>0</v>
      </c>
      <c r="DI293">
        <f t="shared" si="123"/>
        <v>0</v>
      </c>
      <c r="DJ293">
        <f>DF293</f>
        <v>123299.11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ROW(Source!A366)</f>
        <v>366</v>
      </c>
      <c r="B294">
        <v>78005709</v>
      </c>
      <c r="C294">
        <v>78007645</v>
      </c>
      <c r="D294">
        <v>73659489</v>
      </c>
      <c r="E294">
        <v>1</v>
      </c>
      <c r="F294">
        <v>1</v>
      </c>
      <c r="G294">
        <v>1</v>
      </c>
      <c r="H294">
        <v>3</v>
      </c>
      <c r="I294" t="s">
        <v>123</v>
      </c>
      <c r="J294" t="s">
        <v>126</v>
      </c>
      <c r="K294" t="s">
        <v>124</v>
      </c>
      <c r="L294">
        <v>1346</v>
      </c>
      <c r="N294">
        <v>1009</v>
      </c>
      <c r="O294" t="s">
        <v>125</v>
      </c>
      <c r="P294" t="s">
        <v>125</v>
      </c>
      <c r="Q294">
        <v>1</v>
      </c>
      <c r="W294">
        <v>0</v>
      </c>
      <c r="X294">
        <v>-715723481</v>
      </c>
      <c r="Y294">
        <f t="shared" si="128"/>
        <v>6.58</v>
      </c>
      <c r="AA294">
        <v>736.86</v>
      </c>
      <c r="AB294">
        <v>0</v>
      </c>
      <c r="AC294">
        <v>0</v>
      </c>
      <c r="AD294">
        <v>0</v>
      </c>
      <c r="AE294">
        <v>695.15</v>
      </c>
      <c r="AF294">
        <v>0</v>
      </c>
      <c r="AG294">
        <v>0</v>
      </c>
      <c r="AH294">
        <v>0</v>
      </c>
      <c r="AI294">
        <v>1.06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1</v>
      </c>
      <c r="AQ294">
        <v>0</v>
      </c>
      <c r="AR294">
        <v>0</v>
      </c>
      <c r="AS294" t="s">
        <v>3</v>
      </c>
      <c r="AT294">
        <v>6.58</v>
      </c>
      <c r="AU294" t="s">
        <v>3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ROUND(Y294*Source!I366,7)</f>
        <v>434.28</v>
      </c>
      <c r="CY294">
        <f>AA294</f>
        <v>736.86</v>
      </c>
      <c r="CZ294">
        <f>AE294</f>
        <v>695.15</v>
      </c>
      <c r="DA294">
        <f>AI294</f>
        <v>1.06</v>
      </c>
      <c r="DB294">
        <f t="shared" si="129"/>
        <v>4574.09</v>
      </c>
      <c r="DC294">
        <f t="shared" si="130"/>
        <v>0</v>
      </c>
      <c r="DD294" t="s">
        <v>3</v>
      </c>
      <c r="DE294" t="s">
        <v>3</v>
      </c>
      <c r="DF294">
        <f>ROUND(ROUND(AE294*AI294,2)*CX294,2)</f>
        <v>320003.56</v>
      </c>
      <c r="DG294">
        <f t="shared" si="141"/>
        <v>0</v>
      </c>
      <c r="DH294">
        <f t="shared" si="122"/>
        <v>0</v>
      </c>
      <c r="DI294">
        <f t="shared" si="123"/>
        <v>0</v>
      </c>
      <c r="DJ294">
        <f>DF294</f>
        <v>320003.56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ROW(Source!A366)</f>
        <v>366</v>
      </c>
      <c r="B295">
        <v>78005709</v>
      </c>
      <c r="C295">
        <v>78007645</v>
      </c>
      <c r="D295">
        <v>73661014</v>
      </c>
      <c r="E295">
        <v>1</v>
      </c>
      <c r="F295">
        <v>1</v>
      </c>
      <c r="G295">
        <v>1</v>
      </c>
      <c r="H295">
        <v>3</v>
      </c>
      <c r="I295" t="s">
        <v>372</v>
      </c>
      <c r="J295" t="s">
        <v>373</v>
      </c>
      <c r="K295" t="s">
        <v>374</v>
      </c>
      <c r="L295">
        <v>1339</v>
      </c>
      <c r="N295">
        <v>1007</v>
      </c>
      <c r="O295" t="s">
        <v>375</v>
      </c>
      <c r="P295" t="s">
        <v>375</v>
      </c>
      <c r="Q295">
        <v>1</v>
      </c>
      <c r="W295">
        <v>0</v>
      </c>
      <c r="X295">
        <v>1964556667</v>
      </c>
      <c r="Y295">
        <f t="shared" si="128"/>
        <v>2.16</v>
      </c>
      <c r="AA295">
        <v>31.78</v>
      </c>
      <c r="AB295">
        <v>0</v>
      </c>
      <c r="AC295">
        <v>0</v>
      </c>
      <c r="AD295">
        <v>0</v>
      </c>
      <c r="AE295">
        <v>35.71</v>
      </c>
      <c r="AF295">
        <v>0</v>
      </c>
      <c r="AG295">
        <v>0</v>
      </c>
      <c r="AH295">
        <v>0</v>
      </c>
      <c r="AI295">
        <v>0.89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2.16</v>
      </c>
      <c r="AU295" t="s">
        <v>3</v>
      </c>
      <c r="AV295">
        <v>0</v>
      </c>
      <c r="AW295">
        <v>2</v>
      </c>
      <c r="AX295">
        <v>78007673</v>
      </c>
      <c r="AY295">
        <v>1</v>
      </c>
      <c r="AZ295">
        <v>0</v>
      </c>
      <c r="BA295">
        <v>289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77.133600000000001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77.133600000000001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1</v>
      </c>
      <c r="CV295">
        <v>0</v>
      </c>
      <c r="CW295">
        <v>0</v>
      </c>
      <c r="CX295">
        <f>ROUND(Y295*Source!I366,7)</f>
        <v>142.56</v>
      </c>
      <c r="CY295">
        <f>AA295</f>
        <v>31.78</v>
      </c>
      <c r="CZ295">
        <f>AE295</f>
        <v>35.71</v>
      </c>
      <c r="DA295">
        <f>AI295</f>
        <v>0.89</v>
      </c>
      <c r="DB295">
        <f t="shared" si="129"/>
        <v>77.13</v>
      </c>
      <c r="DC295">
        <f t="shared" si="130"/>
        <v>0</v>
      </c>
      <c r="DD295" t="s">
        <v>3</v>
      </c>
      <c r="DE295" t="s">
        <v>3</v>
      </c>
      <c r="DF295">
        <f>ROUND(ROUND(AE295*AI295,2)*CX295,2)</f>
        <v>4530.5600000000004</v>
      </c>
      <c r="DG295">
        <f t="shared" si="141"/>
        <v>0</v>
      </c>
      <c r="DH295">
        <f t="shared" si="122"/>
        <v>0</v>
      </c>
      <c r="DI295">
        <f t="shared" si="123"/>
        <v>0</v>
      </c>
      <c r="DJ295">
        <f>DF295</f>
        <v>4530.5600000000004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ROW(Source!A370)</f>
        <v>370</v>
      </c>
      <c r="B296">
        <v>78005709</v>
      </c>
      <c r="C296">
        <v>78007677</v>
      </c>
      <c r="D296">
        <v>73586692</v>
      </c>
      <c r="E296">
        <v>117</v>
      </c>
      <c r="F296">
        <v>1</v>
      </c>
      <c r="G296">
        <v>1</v>
      </c>
      <c r="H296">
        <v>1</v>
      </c>
      <c r="I296" t="s">
        <v>376</v>
      </c>
      <c r="J296" t="s">
        <v>3</v>
      </c>
      <c r="K296" t="s">
        <v>377</v>
      </c>
      <c r="L296">
        <v>1191</v>
      </c>
      <c r="N296">
        <v>1013</v>
      </c>
      <c r="O296" t="s">
        <v>326</v>
      </c>
      <c r="P296" t="s">
        <v>326</v>
      </c>
      <c r="Q296">
        <v>1</v>
      </c>
      <c r="W296">
        <v>0</v>
      </c>
      <c r="X296">
        <v>1733635447</v>
      </c>
      <c r="Y296">
        <f>(AT296*ROUND((0.2+1),7))</f>
        <v>1.08</v>
      </c>
      <c r="AA296">
        <v>0</v>
      </c>
      <c r="AB296">
        <v>0</v>
      </c>
      <c r="AC296">
        <v>0</v>
      </c>
      <c r="AD296">
        <v>775.44</v>
      </c>
      <c r="AE296">
        <v>0</v>
      </c>
      <c r="AF296">
        <v>0</v>
      </c>
      <c r="AG296">
        <v>0</v>
      </c>
      <c r="AH296">
        <v>775.44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0.9</v>
      </c>
      <c r="AU296" t="s">
        <v>24</v>
      </c>
      <c r="AV296">
        <v>1</v>
      </c>
      <c r="AW296">
        <v>2</v>
      </c>
      <c r="AX296">
        <v>78007682</v>
      </c>
      <c r="AY296">
        <v>1</v>
      </c>
      <c r="AZ296">
        <v>0</v>
      </c>
      <c r="BA296">
        <v>290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697.89600000000007</v>
      </c>
      <c r="BN296">
        <v>0.9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837.47520000000009</v>
      </c>
      <c r="BU296">
        <v>1.08</v>
      </c>
      <c r="BV296">
        <v>0</v>
      </c>
      <c r="BW296">
        <v>1</v>
      </c>
      <c r="CU296">
        <f>ROUND(AT296*Source!I370*AH296*AL296,2)</f>
        <v>6978.96</v>
      </c>
      <c r="CV296">
        <f>ROUND(Y296*Source!I370,7)</f>
        <v>10.8</v>
      </c>
      <c r="CW296">
        <v>0</v>
      </c>
      <c r="CX296">
        <f>ROUND(Y296*Source!I370,7)</f>
        <v>10.8</v>
      </c>
      <c r="CY296">
        <f>AD296</f>
        <v>775.44</v>
      </c>
      <c r="CZ296">
        <f>AH296</f>
        <v>775.44</v>
      </c>
      <c r="DA296">
        <f>AL296</f>
        <v>1</v>
      </c>
      <c r="DB296">
        <f>ROUND((ROUND(AT296*CZ296,2)*ROUND((0.2+1),7)),6)</f>
        <v>837.48</v>
      </c>
      <c r="DC296">
        <f>ROUND((ROUND(AT296*AG296,2)*ROUND((0.2+1),7)),6)</f>
        <v>0</v>
      </c>
      <c r="DD296" t="s">
        <v>3</v>
      </c>
      <c r="DE296" t="s">
        <v>3</v>
      </c>
      <c r="DF296">
        <f>ROUND(ROUND(AE296,2)*CX296,2)</f>
        <v>0</v>
      </c>
      <c r="DG296">
        <f t="shared" si="141"/>
        <v>0</v>
      </c>
      <c r="DH296">
        <f t="shared" si="122"/>
        <v>0</v>
      </c>
      <c r="DI296">
        <f t="shared" si="123"/>
        <v>8374.75</v>
      </c>
      <c r="DJ296">
        <f>DI296</f>
        <v>8374.75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ROW(Source!A370)</f>
        <v>370</v>
      </c>
      <c r="B297">
        <v>78005709</v>
      </c>
      <c r="C297">
        <v>78007677</v>
      </c>
      <c r="D297">
        <v>73594426</v>
      </c>
      <c r="E297">
        <v>1</v>
      </c>
      <c r="F297">
        <v>1</v>
      </c>
      <c r="G297">
        <v>1</v>
      </c>
      <c r="H297">
        <v>2</v>
      </c>
      <c r="I297" t="s">
        <v>378</v>
      </c>
      <c r="J297" t="s">
        <v>379</v>
      </c>
      <c r="K297" t="s">
        <v>380</v>
      </c>
      <c r="L297">
        <v>1368</v>
      </c>
      <c r="N297">
        <v>1011</v>
      </c>
      <c r="O297" t="s">
        <v>332</v>
      </c>
      <c r="P297" t="s">
        <v>332</v>
      </c>
      <c r="Q297">
        <v>1</v>
      </c>
      <c r="W297">
        <v>0</v>
      </c>
      <c r="X297">
        <v>-1737699040</v>
      </c>
      <c r="Y297">
        <f>(AT297*ROUND((0.2+1),7))</f>
        <v>0.97199999999999998</v>
      </c>
      <c r="AA297">
        <v>0</v>
      </c>
      <c r="AB297">
        <v>75.650000000000006</v>
      </c>
      <c r="AC297">
        <v>0</v>
      </c>
      <c r="AD297">
        <v>0</v>
      </c>
      <c r="AE297">
        <v>0</v>
      </c>
      <c r="AF297">
        <v>50.77</v>
      </c>
      <c r="AG297">
        <v>0</v>
      </c>
      <c r="AH297">
        <v>0</v>
      </c>
      <c r="AI297">
        <v>1</v>
      </c>
      <c r="AJ297">
        <v>1.49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0.81</v>
      </c>
      <c r="AU297" t="s">
        <v>24</v>
      </c>
      <c r="AV297">
        <v>1</v>
      </c>
      <c r="AW297">
        <v>2</v>
      </c>
      <c r="AX297">
        <v>78007683</v>
      </c>
      <c r="AY297">
        <v>1</v>
      </c>
      <c r="AZ297">
        <v>0</v>
      </c>
      <c r="BA297">
        <v>291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41.123700000000007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49.348440000000004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f>ROUND(Y297*Source!I370*DO297,7)</f>
        <v>0</v>
      </c>
      <c r="CX297">
        <f>ROUND(Y297*Source!I370,7)</f>
        <v>9.7200000000000006</v>
      </c>
      <c r="CY297">
        <f>AB297</f>
        <v>75.650000000000006</v>
      </c>
      <c r="CZ297">
        <f>AF297</f>
        <v>50.77</v>
      </c>
      <c r="DA297">
        <f>AJ297</f>
        <v>1.49</v>
      </c>
      <c r="DB297">
        <f>ROUND((ROUND(AT297*CZ297,2)*ROUND((0.2+1),7)),6)</f>
        <v>49.344000000000001</v>
      </c>
      <c r="DC297">
        <f>ROUND((ROUND(AT297*AG297,2)*ROUND((0.2+1),7)),6)</f>
        <v>0</v>
      </c>
      <c r="DD297" t="s">
        <v>3</v>
      </c>
      <c r="DE297" t="s">
        <v>3</v>
      </c>
      <c r="DF297">
        <f>ROUND(ROUND(AE297,2)*CX297,2)</f>
        <v>0</v>
      </c>
      <c r="DG297">
        <f>ROUND(ROUND(AF297*AJ297,2)*CX297,2)</f>
        <v>735.32</v>
      </c>
      <c r="DH297">
        <f t="shared" si="122"/>
        <v>0</v>
      </c>
      <c r="DI297">
        <f t="shared" si="123"/>
        <v>0</v>
      </c>
      <c r="DJ297">
        <f>DG297+DH297</f>
        <v>735.32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ROW(Source!A370)</f>
        <v>370</v>
      </c>
      <c r="B298">
        <v>78005709</v>
      </c>
      <c r="C298">
        <v>78007677</v>
      </c>
      <c r="D298">
        <v>73658998</v>
      </c>
      <c r="E298">
        <v>1</v>
      </c>
      <c r="F298">
        <v>1</v>
      </c>
      <c r="G298">
        <v>1</v>
      </c>
      <c r="H298">
        <v>3</v>
      </c>
      <c r="I298" t="s">
        <v>381</v>
      </c>
      <c r="J298" t="s">
        <v>382</v>
      </c>
      <c r="K298" t="s">
        <v>383</v>
      </c>
      <c r="L298">
        <v>1346</v>
      </c>
      <c r="N298">
        <v>1009</v>
      </c>
      <c r="O298" t="s">
        <v>125</v>
      </c>
      <c r="P298" t="s">
        <v>125</v>
      </c>
      <c r="Q298">
        <v>1</v>
      </c>
      <c r="W298">
        <v>0</v>
      </c>
      <c r="X298">
        <v>1359853592</v>
      </c>
      <c r="Y298">
        <f>AT298</f>
        <v>3.0000000000000001E-3</v>
      </c>
      <c r="AA298">
        <v>853.44</v>
      </c>
      <c r="AB298">
        <v>0</v>
      </c>
      <c r="AC298">
        <v>0</v>
      </c>
      <c r="AD298">
        <v>0</v>
      </c>
      <c r="AE298">
        <v>596.80999999999995</v>
      </c>
      <c r="AF298">
        <v>0</v>
      </c>
      <c r="AG298">
        <v>0</v>
      </c>
      <c r="AH298">
        <v>0</v>
      </c>
      <c r="AI298">
        <v>1.43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3.0000000000000001E-3</v>
      </c>
      <c r="AU298" t="s">
        <v>3</v>
      </c>
      <c r="AV298">
        <v>0</v>
      </c>
      <c r="AW298">
        <v>2</v>
      </c>
      <c r="AX298">
        <v>78007684</v>
      </c>
      <c r="AY298">
        <v>1</v>
      </c>
      <c r="AZ298">
        <v>0</v>
      </c>
      <c r="BA298">
        <v>292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1.79043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1.79043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ROUND(Y298*Source!I370,7)</f>
        <v>0.03</v>
      </c>
      <c r="CY298">
        <f>AA298</f>
        <v>853.44</v>
      </c>
      <c r="CZ298">
        <f>AE298</f>
        <v>596.80999999999995</v>
      </c>
      <c r="DA298">
        <f>AI298</f>
        <v>1.43</v>
      </c>
      <c r="DB298">
        <f>ROUND(ROUND(AT298*CZ298,2),6)</f>
        <v>1.79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25.6</v>
      </c>
      <c r="DG298">
        <f t="shared" ref="DG298:DG305" si="142">ROUND(ROUND(AF298,2)*CX298,2)</f>
        <v>0</v>
      </c>
      <c r="DH298">
        <f t="shared" si="122"/>
        <v>0</v>
      </c>
      <c r="DI298">
        <f t="shared" si="123"/>
        <v>0</v>
      </c>
      <c r="DJ298">
        <f>DF298</f>
        <v>25.6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ROW(Source!A370)</f>
        <v>370</v>
      </c>
      <c r="B299">
        <v>78005709</v>
      </c>
      <c r="C299">
        <v>78007677</v>
      </c>
      <c r="D299">
        <v>73663674</v>
      </c>
      <c r="E299">
        <v>1</v>
      </c>
      <c r="F299">
        <v>1</v>
      </c>
      <c r="G299">
        <v>1</v>
      </c>
      <c r="H299">
        <v>3</v>
      </c>
      <c r="I299" t="s">
        <v>384</v>
      </c>
      <c r="J299" t="s">
        <v>385</v>
      </c>
      <c r="K299" t="s">
        <v>386</v>
      </c>
      <c r="L299">
        <v>1346</v>
      </c>
      <c r="N299">
        <v>1009</v>
      </c>
      <c r="O299" t="s">
        <v>125</v>
      </c>
      <c r="P299" t="s">
        <v>125</v>
      </c>
      <c r="Q299">
        <v>1</v>
      </c>
      <c r="W299">
        <v>0</v>
      </c>
      <c r="X299">
        <v>-373327139</v>
      </c>
      <c r="Y299">
        <f>AT299</f>
        <v>5.0000000000000001E-4</v>
      </c>
      <c r="AA299">
        <v>86.41</v>
      </c>
      <c r="AB299">
        <v>0</v>
      </c>
      <c r="AC299">
        <v>0</v>
      </c>
      <c r="AD299">
        <v>0</v>
      </c>
      <c r="AE299">
        <v>56.11</v>
      </c>
      <c r="AF299">
        <v>0</v>
      </c>
      <c r="AG299">
        <v>0</v>
      </c>
      <c r="AH299">
        <v>0</v>
      </c>
      <c r="AI299">
        <v>1.54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5.0000000000000001E-4</v>
      </c>
      <c r="AU299" t="s">
        <v>3</v>
      </c>
      <c r="AV299">
        <v>0</v>
      </c>
      <c r="AW299">
        <v>2</v>
      </c>
      <c r="AX299">
        <v>78007685</v>
      </c>
      <c r="AY299">
        <v>1</v>
      </c>
      <c r="AZ299">
        <v>0</v>
      </c>
      <c r="BA299">
        <v>293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2.8055E-2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2.8055E-2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ROUND(Y299*Source!I370,7)</f>
        <v>5.0000000000000001E-3</v>
      </c>
      <c r="CY299">
        <f>AA299</f>
        <v>86.41</v>
      </c>
      <c r="CZ299">
        <f>AE299</f>
        <v>56.11</v>
      </c>
      <c r="DA299">
        <f>AI299</f>
        <v>1.54</v>
      </c>
      <c r="DB299">
        <f>ROUND(ROUND(AT299*CZ299,2),6)</f>
        <v>0.03</v>
      </c>
      <c r="DC299">
        <f>ROUND(ROUND(AT299*AG299,2),6)</f>
        <v>0</v>
      </c>
      <c r="DD299" t="s">
        <v>3</v>
      </c>
      <c r="DE299" t="s">
        <v>3</v>
      </c>
      <c r="DF299">
        <f>ROUND(ROUND(AE299*AI299,2)*CX299,2)</f>
        <v>0.43</v>
      </c>
      <c r="DG299">
        <f t="shared" si="142"/>
        <v>0</v>
      </c>
      <c r="DH299">
        <f t="shared" si="122"/>
        <v>0</v>
      </c>
      <c r="DI299">
        <f t="shared" si="123"/>
        <v>0</v>
      </c>
      <c r="DJ299">
        <f>DF299</f>
        <v>0.43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ROW(Source!A371)</f>
        <v>371</v>
      </c>
      <c r="B300">
        <v>78005709</v>
      </c>
      <c r="C300">
        <v>78007686</v>
      </c>
      <c r="D300">
        <v>73586704</v>
      </c>
      <c r="E300">
        <v>117</v>
      </c>
      <c r="F300">
        <v>1</v>
      </c>
      <c r="G300">
        <v>1</v>
      </c>
      <c r="H300">
        <v>1</v>
      </c>
      <c r="I300" t="s">
        <v>339</v>
      </c>
      <c r="J300" t="s">
        <v>3</v>
      </c>
      <c r="K300" t="s">
        <v>340</v>
      </c>
      <c r="L300">
        <v>1191</v>
      </c>
      <c r="N300">
        <v>1013</v>
      </c>
      <c r="O300" t="s">
        <v>326</v>
      </c>
      <c r="P300" t="s">
        <v>326</v>
      </c>
      <c r="Q300">
        <v>1</v>
      </c>
      <c r="W300">
        <v>0</v>
      </c>
      <c r="X300">
        <v>888410196</v>
      </c>
      <c r="Y300">
        <f>(AT300*ROUND((0.2+1),7))</f>
        <v>0.12</v>
      </c>
      <c r="AA300">
        <v>0</v>
      </c>
      <c r="AB300">
        <v>0</v>
      </c>
      <c r="AC300">
        <v>0</v>
      </c>
      <c r="AD300">
        <v>811.79</v>
      </c>
      <c r="AE300">
        <v>0</v>
      </c>
      <c r="AF300">
        <v>0</v>
      </c>
      <c r="AG300">
        <v>0</v>
      </c>
      <c r="AH300">
        <v>811.79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0.1</v>
      </c>
      <c r="AU300" t="s">
        <v>24</v>
      </c>
      <c r="AV300">
        <v>1</v>
      </c>
      <c r="AW300">
        <v>2</v>
      </c>
      <c r="AX300">
        <v>78007691</v>
      </c>
      <c r="AY300">
        <v>1</v>
      </c>
      <c r="AZ300">
        <v>0</v>
      </c>
      <c r="BA300">
        <v>294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81.179000000000002</v>
      </c>
      <c r="BN300">
        <v>0.1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97.414799999999985</v>
      </c>
      <c r="BU300">
        <v>0.12</v>
      </c>
      <c r="BV300">
        <v>0</v>
      </c>
      <c r="BW300">
        <v>1</v>
      </c>
      <c r="CU300">
        <f>ROUND(AT300*Source!I371*AH300*AL300,2)</f>
        <v>81.180000000000007</v>
      </c>
      <c r="CV300">
        <f>ROUND(Y300*Source!I371,7)</f>
        <v>0.12</v>
      </c>
      <c r="CW300">
        <v>0</v>
      </c>
      <c r="CX300">
        <f>ROUND(Y300*Source!I371,7)</f>
        <v>0.12</v>
      </c>
      <c r="CY300">
        <f>AD300</f>
        <v>811.79</v>
      </c>
      <c r="CZ300">
        <f>AH300</f>
        <v>811.79</v>
      </c>
      <c r="DA300">
        <f>AL300</f>
        <v>1</v>
      </c>
      <c r="DB300">
        <f>ROUND((ROUND(AT300*CZ300,2)*ROUND((0.2+1),7)),6)</f>
        <v>97.415999999999997</v>
      </c>
      <c r="DC300">
        <f>ROUND((ROUND(AT300*AG300,2)*ROUND((0.2+1),7)),6)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142"/>
        <v>0</v>
      </c>
      <c r="DH300">
        <f t="shared" si="122"/>
        <v>0</v>
      </c>
      <c r="DI300">
        <f t="shared" si="123"/>
        <v>97.41</v>
      </c>
      <c r="DJ300">
        <f>DI300</f>
        <v>97.41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ROW(Source!A371)</f>
        <v>371</v>
      </c>
      <c r="B301">
        <v>78005709</v>
      </c>
      <c r="C301">
        <v>78007686</v>
      </c>
      <c r="D301">
        <v>73662190</v>
      </c>
      <c r="E301">
        <v>1</v>
      </c>
      <c r="F301">
        <v>1</v>
      </c>
      <c r="G301">
        <v>1</v>
      </c>
      <c r="H301">
        <v>3</v>
      </c>
      <c r="I301" t="s">
        <v>148</v>
      </c>
      <c r="J301" t="s">
        <v>150</v>
      </c>
      <c r="K301" t="s">
        <v>149</v>
      </c>
      <c r="L301">
        <v>1371</v>
      </c>
      <c r="N301">
        <v>1013</v>
      </c>
      <c r="O301" t="s">
        <v>103</v>
      </c>
      <c r="P301" t="s">
        <v>105</v>
      </c>
      <c r="Q301">
        <v>1</v>
      </c>
      <c r="W301">
        <v>0</v>
      </c>
      <c r="X301">
        <v>-1706756297</v>
      </c>
      <c r="Y301">
        <f>AT301</f>
        <v>3.0769999999999999E-2</v>
      </c>
      <c r="AA301">
        <v>248.59</v>
      </c>
      <c r="AB301">
        <v>0</v>
      </c>
      <c r="AC301">
        <v>0</v>
      </c>
      <c r="AD301">
        <v>0</v>
      </c>
      <c r="AE301">
        <v>241.35</v>
      </c>
      <c r="AF301">
        <v>0</v>
      </c>
      <c r="AG301">
        <v>0</v>
      </c>
      <c r="AH301">
        <v>0</v>
      </c>
      <c r="AI301">
        <v>1.03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3.0769999999999999E-2</v>
      </c>
      <c r="AU301" t="s">
        <v>3</v>
      </c>
      <c r="AV301">
        <v>0</v>
      </c>
      <c r="AW301">
        <v>2</v>
      </c>
      <c r="AX301">
        <v>78007692</v>
      </c>
      <c r="AY301">
        <v>1</v>
      </c>
      <c r="AZ301">
        <v>0</v>
      </c>
      <c r="BA301">
        <v>295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7.4263394999999992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7.4263394999999992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ROUND(Y301*Source!I371,7)</f>
        <v>3.0769999999999999E-2</v>
      </c>
      <c r="CY301">
        <f>AA301</f>
        <v>248.59</v>
      </c>
      <c r="CZ301">
        <f>AE301</f>
        <v>241.35</v>
      </c>
      <c r="DA301">
        <f>AI301</f>
        <v>1.03</v>
      </c>
      <c r="DB301">
        <f>ROUND(ROUND(AT301*CZ301,2),6)</f>
        <v>7.43</v>
      </c>
      <c r="DC301">
        <f>ROUND(ROUND(AT301*AG301,2),6)</f>
        <v>0</v>
      </c>
      <c r="DD301" t="s">
        <v>3</v>
      </c>
      <c r="DE301" t="s">
        <v>3</v>
      </c>
      <c r="DF301">
        <f>ROUND(ROUND(AE301*AI301,2)*CX301,2)</f>
        <v>7.65</v>
      </c>
      <c r="DG301">
        <f t="shared" si="142"/>
        <v>0</v>
      </c>
      <c r="DH301">
        <f t="shared" si="122"/>
        <v>0</v>
      </c>
      <c r="DI301">
        <f t="shared" si="123"/>
        <v>0</v>
      </c>
      <c r="DJ301">
        <f>DF301</f>
        <v>7.65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ROW(Source!A371)</f>
        <v>371</v>
      </c>
      <c r="B302">
        <v>78005709</v>
      </c>
      <c r="C302">
        <v>78007686</v>
      </c>
      <c r="D302">
        <v>73662190</v>
      </c>
      <c r="E302">
        <v>1</v>
      </c>
      <c r="F302">
        <v>1</v>
      </c>
      <c r="G302">
        <v>1</v>
      </c>
      <c r="H302">
        <v>3</v>
      </c>
      <c r="I302" t="s">
        <v>148</v>
      </c>
      <c r="J302" t="s">
        <v>150</v>
      </c>
      <c r="K302" t="s">
        <v>149</v>
      </c>
      <c r="L302">
        <v>1371</v>
      </c>
      <c r="N302">
        <v>1013</v>
      </c>
      <c r="O302" t="s">
        <v>103</v>
      </c>
      <c r="P302" t="s">
        <v>105</v>
      </c>
      <c r="Q302">
        <v>1</v>
      </c>
      <c r="W302">
        <v>0</v>
      </c>
      <c r="X302">
        <v>-1706756297</v>
      </c>
      <c r="Y302">
        <f>AT302</f>
        <v>-3.0769999999999999E-2</v>
      </c>
      <c r="AA302">
        <v>248.59</v>
      </c>
      <c r="AB302">
        <v>0</v>
      </c>
      <c r="AC302">
        <v>0</v>
      </c>
      <c r="AD302">
        <v>0</v>
      </c>
      <c r="AE302">
        <v>241.35</v>
      </c>
      <c r="AF302">
        <v>0</v>
      </c>
      <c r="AG302">
        <v>0</v>
      </c>
      <c r="AH302">
        <v>0</v>
      </c>
      <c r="AI302">
        <v>1.03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-3.0769999999999999E-2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ROUND(Y302*Source!I371,7)</f>
        <v>-3.0769999999999999E-2</v>
      </c>
      <c r="CY302">
        <f>AA302</f>
        <v>248.59</v>
      </c>
      <c r="CZ302">
        <f>AE302</f>
        <v>241.35</v>
      </c>
      <c r="DA302">
        <f>AI302</f>
        <v>1.03</v>
      </c>
      <c r="DB302">
        <f>ROUND(ROUND(AT302*CZ302,2),6)</f>
        <v>-7.43</v>
      </c>
      <c r="DC302">
        <f>ROUND(ROUND(AT302*AG302,2),6)</f>
        <v>0</v>
      </c>
      <c r="DD302" t="s">
        <v>3</v>
      </c>
      <c r="DE302" t="s">
        <v>3</v>
      </c>
      <c r="DF302">
        <f>ROUND(ROUND(AE302*AI302,2)*CX302,2)</f>
        <v>-7.65</v>
      </c>
      <c r="DG302">
        <f t="shared" si="142"/>
        <v>0</v>
      </c>
      <c r="DH302">
        <f t="shared" si="122"/>
        <v>0</v>
      </c>
      <c r="DI302">
        <f t="shared" si="123"/>
        <v>0</v>
      </c>
      <c r="DJ302">
        <f>DF302</f>
        <v>-7.65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ROW(Source!A371)</f>
        <v>371</v>
      </c>
      <c r="B303">
        <v>78005709</v>
      </c>
      <c r="C303">
        <v>78007686</v>
      </c>
      <c r="D303">
        <v>73592708</v>
      </c>
      <c r="E303">
        <v>117</v>
      </c>
      <c r="F303">
        <v>1</v>
      </c>
      <c r="G303">
        <v>1</v>
      </c>
      <c r="H303">
        <v>3</v>
      </c>
      <c r="I303" t="s">
        <v>151</v>
      </c>
      <c r="J303" t="s">
        <v>3</v>
      </c>
      <c r="K303" t="s">
        <v>152</v>
      </c>
      <c r="L303">
        <v>3277935</v>
      </c>
      <c r="N303">
        <v>1013</v>
      </c>
      <c r="O303" t="s">
        <v>153</v>
      </c>
      <c r="P303" t="s">
        <v>153</v>
      </c>
      <c r="Q303">
        <v>1</v>
      </c>
      <c r="W303">
        <v>0</v>
      </c>
      <c r="X303">
        <v>274903907</v>
      </c>
      <c r="Y303">
        <f>AT303</f>
        <v>2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 t="s">
        <v>3</v>
      </c>
      <c r="AT303">
        <v>2</v>
      </c>
      <c r="AU303" t="s">
        <v>3</v>
      </c>
      <c r="AV303">
        <v>0</v>
      </c>
      <c r="AW303">
        <v>2</v>
      </c>
      <c r="AX303">
        <v>78007693</v>
      </c>
      <c r="AY303">
        <v>1</v>
      </c>
      <c r="AZ303">
        <v>0</v>
      </c>
      <c r="BA303">
        <v>296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ROUND(Y303*Source!I371,7)</f>
        <v>2</v>
      </c>
      <c r="CY303">
        <f>AA303</f>
        <v>0</v>
      </c>
      <c r="CZ303">
        <f>AE303</f>
        <v>0</v>
      </c>
      <c r="DA303">
        <f>AI303</f>
        <v>1</v>
      </c>
      <c r="DB303">
        <f>ROUND(ROUND(AT303*CZ303,2),6)</f>
        <v>0</v>
      </c>
      <c r="DC303">
        <f>ROUND(ROUND(AT303*AG303,2),6)</f>
        <v>0</v>
      </c>
      <c r="DD303" t="s">
        <v>3</v>
      </c>
      <c r="DE303" t="s">
        <v>3</v>
      </c>
      <c r="DF303">
        <f t="shared" ref="DF303:DF318" si="143">ROUND(ROUND(AE303,2)*CX303,2)</f>
        <v>0</v>
      </c>
      <c r="DG303">
        <f t="shared" si="142"/>
        <v>0</v>
      </c>
      <c r="DH303">
        <f t="shared" si="122"/>
        <v>0</v>
      </c>
      <c r="DI303">
        <f t="shared" si="123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ROW(Source!A410)</f>
        <v>410</v>
      </c>
      <c r="B304">
        <v>78005709</v>
      </c>
      <c r="C304">
        <v>78007697</v>
      </c>
      <c r="D304">
        <v>73586704</v>
      </c>
      <c r="E304">
        <v>117</v>
      </c>
      <c r="F304">
        <v>1</v>
      </c>
      <c r="G304">
        <v>1</v>
      </c>
      <c r="H304">
        <v>1</v>
      </c>
      <c r="I304" t="s">
        <v>339</v>
      </c>
      <c r="J304" t="s">
        <v>3</v>
      </c>
      <c r="K304" t="s">
        <v>340</v>
      </c>
      <c r="L304">
        <v>1191</v>
      </c>
      <c r="N304">
        <v>1013</v>
      </c>
      <c r="O304" t="s">
        <v>326</v>
      </c>
      <c r="P304" t="s">
        <v>326</v>
      </c>
      <c r="Q304">
        <v>1</v>
      </c>
      <c r="W304">
        <v>0</v>
      </c>
      <c r="X304">
        <v>888410196</v>
      </c>
      <c r="Y304">
        <f t="shared" ref="Y304:Y309" si="144">(AT304*ROUND((0.2+1),7))</f>
        <v>0.32400000000000001</v>
      </c>
      <c r="AA304">
        <v>0</v>
      </c>
      <c r="AB304">
        <v>0</v>
      </c>
      <c r="AC304">
        <v>0</v>
      </c>
      <c r="AD304">
        <v>811.79</v>
      </c>
      <c r="AE304">
        <v>0</v>
      </c>
      <c r="AF304">
        <v>0</v>
      </c>
      <c r="AG304">
        <v>0</v>
      </c>
      <c r="AH304">
        <v>811.79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0.27</v>
      </c>
      <c r="AU304" t="s">
        <v>24</v>
      </c>
      <c r="AV304">
        <v>1</v>
      </c>
      <c r="AW304">
        <v>2</v>
      </c>
      <c r="AX304">
        <v>78007701</v>
      </c>
      <c r="AY304">
        <v>1</v>
      </c>
      <c r="AZ304">
        <v>0</v>
      </c>
      <c r="BA304">
        <v>297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219.1833</v>
      </c>
      <c r="BN304">
        <v>0.27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263.01995999999997</v>
      </c>
      <c r="BU304">
        <v>0.32400000000000001</v>
      </c>
      <c r="BV304">
        <v>0</v>
      </c>
      <c r="BW304">
        <v>1</v>
      </c>
      <c r="CU304">
        <f>ROUND(AT304*Source!I410*AH304*AL304,2)</f>
        <v>219.18</v>
      </c>
      <c r="CV304">
        <f>ROUND(Y304*Source!I410,7)</f>
        <v>0.32400000000000001</v>
      </c>
      <c r="CW304">
        <v>0</v>
      </c>
      <c r="CX304">
        <f>ROUND(Y304*Source!I410,7)</f>
        <v>0.32400000000000001</v>
      </c>
      <c r="CY304">
        <f>AD304</f>
        <v>811.79</v>
      </c>
      <c r="CZ304">
        <f>AH304</f>
        <v>811.79</v>
      </c>
      <c r="DA304">
        <f>AL304</f>
        <v>1</v>
      </c>
      <c r="DB304">
        <f t="shared" ref="DB304:DB309" si="145">ROUND((ROUND(AT304*CZ304,2)*ROUND((0.2+1),7)),6)</f>
        <v>263.01600000000002</v>
      </c>
      <c r="DC304">
        <f t="shared" ref="DC304:DC309" si="146">ROUND((ROUND(AT304*AG304,2)*ROUND((0.2+1),7)),6)</f>
        <v>0</v>
      </c>
      <c r="DD304" t="s">
        <v>3</v>
      </c>
      <c r="DE304" t="s">
        <v>3</v>
      </c>
      <c r="DF304">
        <f t="shared" si="143"/>
        <v>0</v>
      </c>
      <c r="DG304">
        <f t="shared" si="142"/>
        <v>0</v>
      </c>
      <c r="DH304">
        <f t="shared" si="122"/>
        <v>0</v>
      </c>
      <c r="DI304">
        <f t="shared" si="123"/>
        <v>263.02</v>
      </c>
      <c r="DJ304">
        <f>DI304</f>
        <v>263.02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ROW(Source!A410)</f>
        <v>410</v>
      </c>
      <c r="B305">
        <v>78005709</v>
      </c>
      <c r="C305">
        <v>78007697</v>
      </c>
      <c r="D305">
        <v>73586874</v>
      </c>
      <c r="E305">
        <v>117</v>
      </c>
      <c r="F305">
        <v>1</v>
      </c>
      <c r="G305">
        <v>1</v>
      </c>
      <c r="H305">
        <v>1</v>
      </c>
      <c r="I305" t="s">
        <v>327</v>
      </c>
      <c r="J305" t="s">
        <v>3</v>
      </c>
      <c r="K305" t="s">
        <v>328</v>
      </c>
      <c r="L305">
        <v>1191</v>
      </c>
      <c r="N305">
        <v>1013</v>
      </c>
      <c r="O305" t="s">
        <v>326</v>
      </c>
      <c r="P305" t="s">
        <v>326</v>
      </c>
      <c r="Q305">
        <v>1</v>
      </c>
      <c r="W305">
        <v>0</v>
      </c>
      <c r="X305">
        <v>-1417349443</v>
      </c>
      <c r="Y305">
        <f t="shared" si="144"/>
        <v>0.67200000000000004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0.56000000000000005</v>
      </c>
      <c r="AU305" t="s">
        <v>24</v>
      </c>
      <c r="AV305">
        <v>2</v>
      </c>
      <c r="AW305">
        <v>2</v>
      </c>
      <c r="AX305">
        <v>78007702</v>
      </c>
      <c r="AY305">
        <v>1</v>
      </c>
      <c r="AZ305">
        <v>0</v>
      </c>
      <c r="BA305">
        <v>298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ROUND(Y305*Source!I410,7)</f>
        <v>0.67200000000000004</v>
      </c>
      <c r="CY305">
        <f>AD305</f>
        <v>0</v>
      </c>
      <c r="CZ305">
        <f>AH305</f>
        <v>0</v>
      </c>
      <c r="DA305">
        <f>AL305</f>
        <v>1</v>
      </c>
      <c r="DB305">
        <f t="shared" si="145"/>
        <v>0</v>
      </c>
      <c r="DC305">
        <f t="shared" si="146"/>
        <v>0</v>
      </c>
      <c r="DD305" t="s">
        <v>3</v>
      </c>
      <c r="DE305" t="s">
        <v>3</v>
      </c>
      <c r="DF305">
        <f t="shared" si="143"/>
        <v>0</v>
      </c>
      <c r="DG305">
        <f t="shared" si="142"/>
        <v>0</v>
      </c>
      <c r="DH305">
        <f t="shared" si="122"/>
        <v>0</v>
      </c>
      <c r="DI305">
        <f t="shared" si="123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ROW(Source!A410)</f>
        <v>410</v>
      </c>
      <c r="B306">
        <v>78005709</v>
      </c>
      <c r="C306">
        <v>78007697</v>
      </c>
      <c r="D306">
        <v>73593293</v>
      </c>
      <c r="E306">
        <v>1</v>
      </c>
      <c r="F306">
        <v>1</v>
      </c>
      <c r="G306">
        <v>1</v>
      </c>
      <c r="H306">
        <v>2</v>
      </c>
      <c r="I306" t="s">
        <v>341</v>
      </c>
      <c r="J306" t="s">
        <v>342</v>
      </c>
      <c r="K306" t="s">
        <v>343</v>
      </c>
      <c r="L306">
        <v>1368</v>
      </c>
      <c r="N306">
        <v>1011</v>
      </c>
      <c r="O306" t="s">
        <v>332</v>
      </c>
      <c r="P306" t="s">
        <v>332</v>
      </c>
      <c r="Q306">
        <v>1</v>
      </c>
      <c r="W306">
        <v>0</v>
      </c>
      <c r="X306">
        <v>120049020</v>
      </c>
      <c r="Y306">
        <f t="shared" si="144"/>
        <v>0.33600000000000002</v>
      </c>
      <c r="AA306">
        <v>0</v>
      </c>
      <c r="AB306">
        <v>5900.75</v>
      </c>
      <c r="AC306">
        <v>1865.9</v>
      </c>
      <c r="AD306">
        <v>0</v>
      </c>
      <c r="AE306">
        <v>0</v>
      </c>
      <c r="AF306">
        <v>4758.67</v>
      </c>
      <c r="AG306">
        <v>1865.9</v>
      </c>
      <c r="AH306">
        <v>0</v>
      </c>
      <c r="AI306">
        <v>1</v>
      </c>
      <c r="AJ306">
        <v>1.24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0.28000000000000003</v>
      </c>
      <c r="AU306" t="s">
        <v>24</v>
      </c>
      <c r="AV306">
        <v>1</v>
      </c>
      <c r="AW306">
        <v>2</v>
      </c>
      <c r="AX306">
        <v>78007703</v>
      </c>
      <c r="AY306">
        <v>1</v>
      </c>
      <c r="AZ306">
        <v>0</v>
      </c>
      <c r="BA306">
        <v>299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1332.4276000000002</v>
      </c>
      <c r="BL306">
        <v>522.45200000000011</v>
      </c>
      <c r="BM306">
        <v>0</v>
      </c>
      <c r="BN306">
        <v>0</v>
      </c>
      <c r="BO306">
        <v>0.56000000000000005</v>
      </c>
      <c r="BP306">
        <v>1</v>
      </c>
      <c r="BQ306">
        <v>0</v>
      </c>
      <c r="BR306">
        <v>1598.9131200000002</v>
      </c>
      <c r="BS306">
        <v>626.94240000000002</v>
      </c>
      <c r="BT306">
        <v>0</v>
      </c>
      <c r="BU306">
        <v>0</v>
      </c>
      <c r="BV306">
        <v>0.67200000000000004</v>
      </c>
      <c r="BW306">
        <v>1</v>
      </c>
      <c r="CV306">
        <v>0</v>
      </c>
      <c r="CW306">
        <f>ROUND(Y306*Source!I410*DO306,7)</f>
        <v>0.67200000000000004</v>
      </c>
      <c r="CX306">
        <f>ROUND(Y306*Source!I410,7)</f>
        <v>0.33600000000000002</v>
      </c>
      <c r="CY306">
        <f>AB306</f>
        <v>5900.75</v>
      </c>
      <c r="CZ306">
        <f>AF306</f>
        <v>4758.67</v>
      </c>
      <c r="DA306">
        <f>AJ306</f>
        <v>1.24</v>
      </c>
      <c r="DB306">
        <f t="shared" si="145"/>
        <v>1598.9159999999999</v>
      </c>
      <c r="DC306">
        <f t="shared" si="146"/>
        <v>626.94000000000005</v>
      </c>
      <c r="DD306" t="s">
        <v>3</v>
      </c>
      <c r="DE306" t="s">
        <v>3</v>
      </c>
      <c r="DF306">
        <f t="shared" si="143"/>
        <v>0</v>
      </c>
      <c r="DG306">
        <f>ROUND(ROUND(AF306*AJ306,2)*CX306,2)</f>
        <v>1982.65</v>
      </c>
      <c r="DH306">
        <f t="shared" si="122"/>
        <v>626.94000000000005</v>
      </c>
      <c r="DI306">
        <f t="shared" si="123"/>
        <v>0</v>
      </c>
      <c r="DJ306">
        <f>DG306+DH306</f>
        <v>2609.59</v>
      </c>
      <c r="DK306">
        <v>0</v>
      </c>
      <c r="DL306" t="s">
        <v>333</v>
      </c>
      <c r="DM306">
        <v>5</v>
      </c>
      <c r="DN306" t="s">
        <v>326</v>
      </c>
      <c r="DO306">
        <v>2</v>
      </c>
    </row>
    <row r="307" spans="1:119" x14ac:dyDescent="0.25">
      <c r="A307">
        <f>ROW(Source!A411)</f>
        <v>411</v>
      </c>
      <c r="B307">
        <v>78005709</v>
      </c>
      <c r="C307">
        <v>78007704</v>
      </c>
      <c r="D307">
        <v>73586704</v>
      </c>
      <c r="E307">
        <v>117</v>
      </c>
      <c r="F307">
        <v>1</v>
      </c>
      <c r="G307">
        <v>1</v>
      </c>
      <c r="H307">
        <v>1</v>
      </c>
      <c r="I307" t="s">
        <v>339</v>
      </c>
      <c r="J307" t="s">
        <v>3</v>
      </c>
      <c r="K307" t="s">
        <v>340</v>
      </c>
      <c r="L307">
        <v>1191</v>
      </c>
      <c r="N307">
        <v>1013</v>
      </c>
      <c r="O307" t="s">
        <v>326</v>
      </c>
      <c r="P307" t="s">
        <v>326</v>
      </c>
      <c r="Q307">
        <v>1</v>
      </c>
      <c r="W307">
        <v>0</v>
      </c>
      <c r="X307">
        <v>888410196</v>
      </c>
      <c r="Y307">
        <f t="shared" si="144"/>
        <v>0.312</v>
      </c>
      <c r="AA307">
        <v>0</v>
      </c>
      <c r="AB307">
        <v>0</v>
      </c>
      <c r="AC307">
        <v>0</v>
      </c>
      <c r="AD307">
        <v>811.79</v>
      </c>
      <c r="AE307">
        <v>0</v>
      </c>
      <c r="AF307">
        <v>0</v>
      </c>
      <c r="AG307">
        <v>0</v>
      </c>
      <c r="AH307">
        <v>811.79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0.26</v>
      </c>
      <c r="AU307" t="s">
        <v>24</v>
      </c>
      <c r="AV307">
        <v>1</v>
      </c>
      <c r="AW307">
        <v>2</v>
      </c>
      <c r="AX307">
        <v>78007708</v>
      </c>
      <c r="AY307">
        <v>1</v>
      </c>
      <c r="AZ307">
        <v>0</v>
      </c>
      <c r="BA307">
        <v>300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211.06540000000001</v>
      </c>
      <c r="BN307">
        <v>0.26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253.27848</v>
      </c>
      <c r="BU307">
        <v>0.312</v>
      </c>
      <c r="BV307">
        <v>0</v>
      </c>
      <c r="BW307">
        <v>1</v>
      </c>
      <c r="CU307">
        <f>ROUND(AT307*Source!I411*AH307*AL307,2)</f>
        <v>211.07</v>
      </c>
      <c r="CV307">
        <f>ROUND(Y307*Source!I411,7)</f>
        <v>0.312</v>
      </c>
      <c r="CW307">
        <v>0</v>
      </c>
      <c r="CX307">
        <f>ROUND(Y307*Source!I411,7)</f>
        <v>0.312</v>
      </c>
      <c r="CY307">
        <f>AD307</f>
        <v>811.79</v>
      </c>
      <c r="CZ307">
        <f>AH307</f>
        <v>811.79</v>
      </c>
      <c r="DA307">
        <f>AL307</f>
        <v>1</v>
      </c>
      <c r="DB307">
        <f t="shared" si="145"/>
        <v>253.28399999999999</v>
      </c>
      <c r="DC307">
        <f t="shared" si="146"/>
        <v>0</v>
      </c>
      <c r="DD307" t="s">
        <v>3</v>
      </c>
      <c r="DE307" t="s">
        <v>3</v>
      </c>
      <c r="DF307">
        <f t="shared" si="143"/>
        <v>0</v>
      </c>
      <c r="DG307">
        <f>ROUND(ROUND(AF307,2)*CX307,2)</f>
        <v>0</v>
      </c>
      <c r="DH307">
        <f t="shared" si="122"/>
        <v>0</v>
      </c>
      <c r="DI307">
        <f t="shared" si="123"/>
        <v>253.28</v>
      </c>
      <c r="DJ307">
        <f>DI307</f>
        <v>253.28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ROW(Source!A411)</f>
        <v>411</v>
      </c>
      <c r="B308">
        <v>78005709</v>
      </c>
      <c r="C308">
        <v>78007704</v>
      </c>
      <c r="D308">
        <v>73586874</v>
      </c>
      <c r="E308">
        <v>117</v>
      </c>
      <c r="F308">
        <v>1</v>
      </c>
      <c r="G308">
        <v>1</v>
      </c>
      <c r="H308">
        <v>1</v>
      </c>
      <c r="I308" t="s">
        <v>327</v>
      </c>
      <c r="J308" t="s">
        <v>3</v>
      </c>
      <c r="K308" t="s">
        <v>328</v>
      </c>
      <c r="L308">
        <v>1191</v>
      </c>
      <c r="N308">
        <v>1013</v>
      </c>
      <c r="O308" t="s">
        <v>326</v>
      </c>
      <c r="P308" t="s">
        <v>326</v>
      </c>
      <c r="Q308">
        <v>1</v>
      </c>
      <c r="W308">
        <v>0</v>
      </c>
      <c r="X308">
        <v>-1417349443</v>
      </c>
      <c r="Y308">
        <f t="shared" si="144"/>
        <v>0.624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0.52</v>
      </c>
      <c r="AU308" t="s">
        <v>24</v>
      </c>
      <c r="AV308">
        <v>2</v>
      </c>
      <c r="AW308">
        <v>2</v>
      </c>
      <c r="AX308">
        <v>78007709</v>
      </c>
      <c r="AY308">
        <v>1</v>
      </c>
      <c r="AZ308">
        <v>0</v>
      </c>
      <c r="BA308">
        <v>301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ROUND(Y308*Source!I411,7)</f>
        <v>0.624</v>
      </c>
      <c r="CY308">
        <f>AD308</f>
        <v>0</v>
      </c>
      <c r="CZ308">
        <f>AH308</f>
        <v>0</v>
      </c>
      <c r="DA308">
        <f>AL308</f>
        <v>1</v>
      </c>
      <c r="DB308">
        <f t="shared" si="145"/>
        <v>0</v>
      </c>
      <c r="DC308">
        <f t="shared" si="146"/>
        <v>0</v>
      </c>
      <c r="DD308" t="s">
        <v>3</v>
      </c>
      <c r="DE308" t="s">
        <v>3</v>
      </c>
      <c r="DF308">
        <f t="shared" si="143"/>
        <v>0</v>
      </c>
      <c r="DG308">
        <f>ROUND(ROUND(AF308,2)*CX308,2)</f>
        <v>0</v>
      </c>
      <c r="DH308">
        <f t="shared" si="122"/>
        <v>0</v>
      </c>
      <c r="DI308">
        <f t="shared" si="123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ROW(Source!A411)</f>
        <v>411</v>
      </c>
      <c r="B309">
        <v>78005709</v>
      </c>
      <c r="C309">
        <v>78007704</v>
      </c>
      <c r="D309">
        <v>73593293</v>
      </c>
      <c r="E309">
        <v>1</v>
      </c>
      <c r="F309">
        <v>1</v>
      </c>
      <c r="G309">
        <v>1</v>
      </c>
      <c r="H309">
        <v>2</v>
      </c>
      <c r="I309" t="s">
        <v>341</v>
      </c>
      <c r="J309" t="s">
        <v>342</v>
      </c>
      <c r="K309" t="s">
        <v>343</v>
      </c>
      <c r="L309">
        <v>1368</v>
      </c>
      <c r="N309">
        <v>1011</v>
      </c>
      <c r="O309" t="s">
        <v>332</v>
      </c>
      <c r="P309" t="s">
        <v>332</v>
      </c>
      <c r="Q309">
        <v>1</v>
      </c>
      <c r="W309">
        <v>0</v>
      </c>
      <c r="X309">
        <v>120049020</v>
      </c>
      <c r="Y309">
        <f t="shared" si="144"/>
        <v>0.312</v>
      </c>
      <c r="AA309">
        <v>0</v>
      </c>
      <c r="AB309">
        <v>5900.75</v>
      </c>
      <c r="AC309">
        <v>1865.9</v>
      </c>
      <c r="AD309">
        <v>0</v>
      </c>
      <c r="AE309">
        <v>0</v>
      </c>
      <c r="AF309">
        <v>4758.67</v>
      </c>
      <c r="AG309">
        <v>1865.9</v>
      </c>
      <c r="AH309">
        <v>0</v>
      </c>
      <c r="AI309">
        <v>1</v>
      </c>
      <c r="AJ309">
        <v>1.24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0.26</v>
      </c>
      <c r="AU309" t="s">
        <v>24</v>
      </c>
      <c r="AV309">
        <v>1</v>
      </c>
      <c r="AW309">
        <v>2</v>
      </c>
      <c r="AX309">
        <v>78007710</v>
      </c>
      <c r="AY309">
        <v>1</v>
      </c>
      <c r="AZ309">
        <v>0</v>
      </c>
      <c r="BA309">
        <v>302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1237.2542000000001</v>
      </c>
      <c r="BL309">
        <v>485.13400000000001</v>
      </c>
      <c r="BM309">
        <v>0</v>
      </c>
      <c r="BN309">
        <v>0</v>
      </c>
      <c r="BO309">
        <v>0.52</v>
      </c>
      <c r="BP309">
        <v>1</v>
      </c>
      <c r="BQ309">
        <v>0</v>
      </c>
      <c r="BR309">
        <v>1484.7050400000001</v>
      </c>
      <c r="BS309">
        <v>582.16079999999999</v>
      </c>
      <c r="BT309">
        <v>0</v>
      </c>
      <c r="BU309">
        <v>0</v>
      </c>
      <c r="BV309">
        <v>0.624</v>
      </c>
      <c r="BW309">
        <v>1</v>
      </c>
      <c r="CV309">
        <v>0</v>
      </c>
      <c r="CW309">
        <f>ROUND(Y309*Source!I411*DO309,7)</f>
        <v>0.624</v>
      </c>
      <c r="CX309">
        <f>ROUND(Y309*Source!I411,7)</f>
        <v>0.312</v>
      </c>
      <c r="CY309">
        <f>AB309</f>
        <v>5900.75</v>
      </c>
      <c r="CZ309">
        <f>AF309</f>
        <v>4758.67</v>
      </c>
      <c r="DA309">
        <f>AJ309</f>
        <v>1.24</v>
      </c>
      <c r="DB309">
        <f t="shared" si="145"/>
        <v>1484.7</v>
      </c>
      <c r="DC309">
        <f t="shared" si="146"/>
        <v>582.15599999999995</v>
      </c>
      <c r="DD309" t="s">
        <v>3</v>
      </c>
      <c r="DE309" t="s">
        <v>3</v>
      </c>
      <c r="DF309">
        <f t="shared" si="143"/>
        <v>0</v>
      </c>
      <c r="DG309">
        <f>ROUND(ROUND(AF309*AJ309,2)*CX309,2)</f>
        <v>1841.03</v>
      </c>
      <c r="DH309">
        <f t="shared" si="122"/>
        <v>582.16</v>
      </c>
      <c r="DI309">
        <f t="shared" si="123"/>
        <v>0</v>
      </c>
      <c r="DJ309">
        <f>DG309+DH309</f>
        <v>2423.19</v>
      </c>
      <c r="DK309">
        <v>0</v>
      </c>
      <c r="DL309" t="s">
        <v>333</v>
      </c>
      <c r="DM309">
        <v>5</v>
      </c>
      <c r="DN309" t="s">
        <v>326</v>
      </c>
      <c r="DO309">
        <v>2</v>
      </c>
    </row>
    <row r="310" spans="1:119" x14ac:dyDescent="0.25">
      <c r="A310">
        <f>ROW(Source!A412)</f>
        <v>412</v>
      </c>
      <c r="B310">
        <v>78005709</v>
      </c>
      <c r="C310">
        <v>78007711</v>
      </c>
      <c r="D310">
        <v>73586726</v>
      </c>
      <c r="E310">
        <v>117</v>
      </c>
      <c r="F310">
        <v>1</v>
      </c>
      <c r="G310">
        <v>1</v>
      </c>
      <c r="H310">
        <v>1</v>
      </c>
      <c r="I310" t="s">
        <v>344</v>
      </c>
      <c r="J310" t="s">
        <v>3</v>
      </c>
      <c r="K310" t="s">
        <v>345</v>
      </c>
      <c r="L310">
        <v>1191</v>
      </c>
      <c r="N310">
        <v>1013</v>
      </c>
      <c r="O310" t="s">
        <v>326</v>
      </c>
      <c r="P310" t="s">
        <v>326</v>
      </c>
      <c r="Q310">
        <v>1</v>
      </c>
      <c r="W310">
        <v>0</v>
      </c>
      <c r="X310">
        <v>1521243167</v>
      </c>
      <c r="Y310">
        <f t="shared" ref="Y310:Y337" si="147">AT310</f>
        <v>2.09</v>
      </c>
      <c r="AA310">
        <v>0</v>
      </c>
      <c r="AB310">
        <v>0</v>
      </c>
      <c r="AC310">
        <v>0</v>
      </c>
      <c r="AD310">
        <v>896.6</v>
      </c>
      <c r="AE310">
        <v>0</v>
      </c>
      <c r="AF310">
        <v>0</v>
      </c>
      <c r="AG310">
        <v>0</v>
      </c>
      <c r="AH310">
        <v>896.6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2.09</v>
      </c>
      <c r="AU310" t="s">
        <v>3</v>
      </c>
      <c r="AV310">
        <v>1</v>
      </c>
      <c r="AW310">
        <v>2</v>
      </c>
      <c r="AX310">
        <v>78007726</v>
      </c>
      <c r="AY310">
        <v>1</v>
      </c>
      <c r="AZ310">
        <v>0</v>
      </c>
      <c r="BA310">
        <v>303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1873.894</v>
      </c>
      <c r="BN310">
        <v>2.09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1873.894</v>
      </c>
      <c r="BU310">
        <v>2.09</v>
      </c>
      <c r="BV310">
        <v>0</v>
      </c>
      <c r="BW310">
        <v>1</v>
      </c>
      <c r="CU310">
        <f>ROUND(AT310*Source!I412*AH310*AL310,2)</f>
        <v>61838.5</v>
      </c>
      <c r="CV310">
        <f>ROUND(Y310*Source!I412,7)</f>
        <v>68.97</v>
      </c>
      <c r="CW310">
        <v>0</v>
      </c>
      <c r="CX310">
        <f>ROUND(Y310*Source!I412,7)</f>
        <v>68.97</v>
      </c>
      <c r="CY310">
        <f>AD310</f>
        <v>896.6</v>
      </c>
      <c r="CZ310">
        <f>AH310</f>
        <v>896.6</v>
      </c>
      <c r="DA310">
        <f>AL310</f>
        <v>1</v>
      </c>
      <c r="DB310">
        <f t="shared" ref="DB310:DB337" si="148">ROUND(ROUND(AT310*CZ310,2),6)</f>
        <v>1873.89</v>
      </c>
      <c r="DC310">
        <f t="shared" ref="DC310:DC337" si="149">ROUND(ROUND(AT310*AG310,2),6)</f>
        <v>0</v>
      </c>
      <c r="DD310" t="s">
        <v>3</v>
      </c>
      <c r="DE310" t="s">
        <v>3</v>
      </c>
      <c r="DF310">
        <f t="shared" si="143"/>
        <v>0</v>
      </c>
      <c r="DG310">
        <f>ROUND(ROUND(AF310,2)*CX310,2)</f>
        <v>0</v>
      </c>
      <c r="DH310">
        <f t="shared" si="122"/>
        <v>0</v>
      </c>
      <c r="DI310">
        <f t="shared" si="123"/>
        <v>61838.5</v>
      </c>
      <c r="DJ310">
        <f>DI310</f>
        <v>61838.5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ROW(Source!A412)</f>
        <v>412</v>
      </c>
      <c r="B311">
        <v>78005709</v>
      </c>
      <c r="C311">
        <v>78007711</v>
      </c>
      <c r="D311">
        <v>73586874</v>
      </c>
      <c r="E311">
        <v>117</v>
      </c>
      <c r="F311">
        <v>1</v>
      </c>
      <c r="G311">
        <v>1</v>
      </c>
      <c r="H311">
        <v>1</v>
      </c>
      <c r="I311" t="s">
        <v>327</v>
      </c>
      <c r="J311" t="s">
        <v>3</v>
      </c>
      <c r="K311" t="s">
        <v>328</v>
      </c>
      <c r="L311">
        <v>1191</v>
      </c>
      <c r="N311">
        <v>1013</v>
      </c>
      <c r="O311" t="s">
        <v>326</v>
      </c>
      <c r="P311" t="s">
        <v>326</v>
      </c>
      <c r="Q311">
        <v>1</v>
      </c>
      <c r="W311">
        <v>0</v>
      </c>
      <c r="X311">
        <v>-1417349443</v>
      </c>
      <c r="Y311">
        <f t="shared" si="147"/>
        <v>3.45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3.45</v>
      </c>
      <c r="AU311" t="s">
        <v>3</v>
      </c>
      <c r="AV311">
        <v>2</v>
      </c>
      <c r="AW311">
        <v>2</v>
      </c>
      <c r="AX311">
        <v>78007727</v>
      </c>
      <c r="AY311">
        <v>1</v>
      </c>
      <c r="AZ311">
        <v>0</v>
      </c>
      <c r="BA311">
        <v>304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ROUND(Y311*Source!I412,7)</f>
        <v>113.85</v>
      </c>
      <c r="CY311">
        <f>AD311</f>
        <v>0</v>
      </c>
      <c r="CZ311">
        <f>AH311</f>
        <v>0</v>
      </c>
      <c r="DA311">
        <f>AL311</f>
        <v>1</v>
      </c>
      <c r="DB311">
        <f t="shared" si="148"/>
        <v>0</v>
      </c>
      <c r="DC311">
        <f t="shared" si="149"/>
        <v>0</v>
      </c>
      <c r="DD311" t="s">
        <v>3</v>
      </c>
      <c r="DE311" t="s">
        <v>3</v>
      </c>
      <c r="DF311">
        <f t="shared" si="143"/>
        <v>0</v>
      </c>
      <c r="DG311">
        <f>ROUND(ROUND(AF311,2)*CX311,2)</f>
        <v>0</v>
      </c>
      <c r="DH311">
        <f t="shared" si="122"/>
        <v>0</v>
      </c>
      <c r="DI311">
        <f t="shared" si="123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ROW(Source!A412)</f>
        <v>412</v>
      </c>
      <c r="B312">
        <v>78005709</v>
      </c>
      <c r="C312">
        <v>78007711</v>
      </c>
      <c r="D312">
        <v>73593293</v>
      </c>
      <c r="E312">
        <v>1</v>
      </c>
      <c r="F312">
        <v>1</v>
      </c>
      <c r="G312">
        <v>1</v>
      </c>
      <c r="H312">
        <v>2</v>
      </c>
      <c r="I312" t="s">
        <v>341</v>
      </c>
      <c r="J312" t="s">
        <v>342</v>
      </c>
      <c r="K312" t="s">
        <v>343</v>
      </c>
      <c r="L312">
        <v>1368</v>
      </c>
      <c r="N312">
        <v>1011</v>
      </c>
      <c r="O312" t="s">
        <v>332</v>
      </c>
      <c r="P312" t="s">
        <v>332</v>
      </c>
      <c r="Q312">
        <v>1</v>
      </c>
      <c r="W312">
        <v>0</v>
      </c>
      <c r="X312">
        <v>120049020</v>
      </c>
      <c r="Y312">
        <f t="shared" si="147"/>
        <v>0.94</v>
      </c>
      <c r="AA312">
        <v>0</v>
      </c>
      <c r="AB312">
        <v>5900.75</v>
      </c>
      <c r="AC312">
        <v>1865.9</v>
      </c>
      <c r="AD312">
        <v>0</v>
      </c>
      <c r="AE312">
        <v>0</v>
      </c>
      <c r="AF312">
        <v>4758.67</v>
      </c>
      <c r="AG312">
        <v>1865.9</v>
      </c>
      <c r="AH312">
        <v>0</v>
      </c>
      <c r="AI312">
        <v>1</v>
      </c>
      <c r="AJ312">
        <v>1.24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0.94</v>
      </c>
      <c r="AU312" t="s">
        <v>3</v>
      </c>
      <c r="AV312">
        <v>1</v>
      </c>
      <c r="AW312">
        <v>2</v>
      </c>
      <c r="AX312">
        <v>78007728</v>
      </c>
      <c r="AY312">
        <v>1</v>
      </c>
      <c r="AZ312">
        <v>0</v>
      </c>
      <c r="BA312">
        <v>305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4473.1498000000001</v>
      </c>
      <c r="BL312">
        <v>1753.9459999999999</v>
      </c>
      <c r="BM312">
        <v>0</v>
      </c>
      <c r="BN312">
        <v>0</v>
      </c>
      <c r="BO312">
        <v>1.88</v>
      </c>
      <c r="BP312">
        <v>1</v>
      </c>
      <c r="BQ312">
        <v>0</v>
      </c>
      <c r="BR312">
        <v>4473.1498000000001</v>
      </c>
      <c r="BS312">
        <v>1753.9459999999999</v>
      </c>
      <c r="BT312">
        <v>0</v>
      </c>
      <c r="BU312">
        <v>0</v>
      </c>
      <c r="BV312">
        <v>1.88</v>
      </c>
      <c r="BW312">
        <v>1</v>
      </c>
      <c r="CV312">
        <v>0</v>
      </c>
      <c r="CW312">
        <f>ROUND(Y312*Source!I412*DO312,7)</f>
        <v>62.04</v>
      </c>
      <c r="CX312">
        <f>ROUND(Y312*Source!I412,7)</f>
        <v>31.02</v>
      </c>
      <c r="CY312">
        <f t="shared" ref="CY312:CY318" si="150">AB312</f>
        <v>5900.75</v>
      </c>
      <c r="CZ312">
        <f t="shared" ref="CZ312:CZ318" si="151">AF312</f>
        <v>4758.67</v>
      </c>
      <c r="DA312">
        <f t="shared" ref="DA312:DA318" si="152">AJ312</f>
        <v>1.24</v>
      </c>
      <c r="DB312">
        <f t="shared" si="148"/>
        <v>4473.1499999999996</v>
      </c>
      <c r="DC312">
        <f t="shared" si="149"/>
        <v>1753.95</v>
      </c>
      <c r="DD312" t="s">
        <v>3</v>
      </c>
      <c r="DE312" t="s">
        <v>3</v>
      </c>
      <c r="DF312">
        <f t="shared" si="143"/>
        <v>0</v>
      </c>
      <c r="DG312">
        <f>ROUND(ROUND(AF312*AJ312,2)*CX312,2)</f>
        <v>183041.27</v>
      </c>
      <c r="DH312">
        <f t="shared" si="122"/>
        <v>57880.22</v>
      </c>
      <c r="DI312">
        <f t="shared" si="123"/>
        <v>0</v>
      </c>
      <c r="DJ312">
        <f t="shared" ref="DJ312:DJ318" si="153">DG312+DH312</f>
        <v>240921.49</v>
      </c>
      <c r="DK312">
        <v>0</v>
      </c>
      <c r="DL312" t="s">
        <v>333</v>
      </c>
      <c r="DM312">
        <v>5</v>
      </c>
      <c r="DN312" t="s">
        <v>326</v>
      </c>
      <c r="DO312">
        <v>2</v>
      </c>
    </row>
    <row r="313" spans="1:119" x14ac:dyDescent="0.25">
      <c r="A313">
        <f>ROW(Source!A412)</f>
        <v>412</v>
      </c>
      <c r="B313">
        <v>78005709</v>
      </c>
      <c r="C313">
        <v>78007711</v>
      </c>
      <c r="D313">
        <v>73593363</v>
      </c>
      <c r="E313">
        <v>1</v>
      </c>
      <c r="F313">
        <v>1</v>
      </c>
      <c r="G313">
        <v>1</v>
      </c>
      <c r="H313">
        <v>2</v>
      </c>
      <c r="I313" t="s">
        <v>346</v>
      </c>
      <c r="J313" t="s">
        <v>347</v>
      </c>
      <c r="K313" t="s">
        <v>348</v>
      </c>
      <c r="L313">
        <v>1368</v>
      </c>
      <c r="N313">
        <v>1011</v>
      </c>
      <c r="O313" t="s">
        <v>332</v>
      </c>
      <c r="P313" t="s">
        <v>332</v>
      </c>
      <c r="Q313">
        <v>1</v>
      </c>
      <c r="W313">
        <v>0</v>
      </c>
      <c r="X313">
        <v>639918019</v>
      </c>
      <c r="Y313">
        <f t="shared" si="147"/>
        <v>0.02</v>
      </c>
      <c r="AA313">
        <v>0</v>
      </c>
      <c r="AB313">
        <v>1626.29</v>
      </c>
      <c r="AC313">
        <v>1090.46</v>
      </c>
      <c r="AD313">
        <v>0</v>
      </c>
      <c r="AE313">
        <v>0</v>
      </c>
      <c r="AF313">
        <v>1626.29</v>
      </c>
      <c r="AG313">
        <v>1090.46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0.02</v>
      </c>
      <c r="AU313" t="s">
        <v>3</v>
      </c>
      <c r="AV313">
        <v>1</v>
      </c>
      <c r="AW313">
        <v>2</v>
      </c>
      <c r="AX313">
        <v>78007729</v>
      </c>
      <c r="AY313">
        <v>1</v>
      </c>
      <c r="AZ313">
        <v>0</v>
      </c>
      <c r="BA313">
        <v>306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32.525799999999997</v>
      </c>
      <c r="BL313">
        <v>21.809200000000001</v>
      </c>
      <c r="BM313">
        <v>0</v>
      </c>
      <c r="BN313">
        <v>0</v>
      </c>
      <c r="BO313">
        <v>0.02</v>
      </c>
      <c r="BP313">
        <v>1</v>
      </c>
      <c r="BQ313">
        <v>0</v>
      </c>
      <c r="BR313">
        <v>32.525799999999997</v>
      </c>
      <c r="BS313">
        <v>21.809200000000001</v>
      </c>
      <c r="BT313">
        <v>0</v>
      </c>
      <c r="BU313">
        <v>0</v>
      </c>
      <c r="BV313">
        <v>0.02</v>
      </c>
      <c r="BW313">
        <v>1</v>
      </c>
      <c r="CV313">
        <v>0</v>
      </c>
      <c r="CW313">
        <f>ROUND(Y313*Source!I412*DO313,7)</f>
        <v>0.66</v>
      </c>
      <c r="CX313">
        <f>ROUND(Y313*Source!I412,7)</f>
        <v>0.66</v>
      </c>
      <c r="CY313">
        <f t="shared" si="150"/>
        <v>1626.29</v>
      </c>
      <c r="CZ313">
        <f t="shared" si="151"/>
        <v>1626.29</v>
      </c>
      <c r="DA313">
        <f t="shared" si="152"/>
        <v>1</v>
      </c>
      <c r="DB313">
        <f t="shared" si="148"/>
        <v>32.53</v>
      </c>
      <c r="DC313">
        <f t="shared" si="149"/>
        <v>21.81</v>
      </c>
      <c r="DD313" t="s">
        <v>3</v>
      </c>
      <c r="DE313" t="s">
        <v>3</v>
      </c>
      <c r="DF313">
        <f t="shared" si="143"/>
        <v>0</v>
      </c>
      <c r="DG313">
        <f>ROUND(ROUND(AF313,2)*CX313,2)</f>
        <v>1073.3499999999999</v>
      </c>
      <c r="DH313">
        <f t="shared" si="122"/>
        <v>719.7</v>
      </c>
      <c r="DI313">
        <f t="shared" si="123"/>
        <v>0</v>
      </c>
      <c r="DJ313">
        <f t="shared" si="153"/>
        <v>1793.05</v>
      </c>
      <c r="DK313">
        <v>1</v>
      </c>
      <c r="DL313" t="s">
        <v>349</v>
      </c>
      <c r="DM313">
        <v>6</v>
      </c>
      <c r="DN313" t="s">
        <v>326</v>
      </c>
      <c r="DO313">
        <v>1</v>
      </c>
    </row>
    <row r="314" spans="1:119" x14ac:dyDescent="0.25">
      <c r="A314">
        <f>ROW(Source!A412)</f>
        <v>412</v>
      </c>
      <c r="B314">
        <v>78005709</v>
      </c>
      <c r="C314">
        <v>78007711</v>
      </c>
      <c r="D314">
        <v>73593634</v>
      </c>
      <c r="E314">
        <v>1</v>
      </c>
      <c r="F314">
        <v>1</v>
      </c>
      <c r="G314">
        <v>1</v>
      </c>
      <c r="H314">
        <v>2</v>
      </c>
      <c r="I314" t="s">
        <v>350</v>
      </c>
      <c r="J314" t="s">
        <v>351</v>
      </c>
      <c r="K314" t="s">
        <v>352</v>
      </c>
      <c r="L314">
        <v>1368</v>
      </c>
      <c r="N314">
        <v>1011</v>
      </c>
      <c r="O314" t="s">
        <v>332</v>
      </c>
      <c r="P314" t="s">
        <v>332</v>
      </c>
      <c r="Q314">
        <v>1</v>
      </c>
      <c r="W314">
        <v>0</v>
      </c>
      <c r="X314">
        <v>141249792</v>
      </c>
      <c r="Y314">
        <f t="shared" si="147"/>
        <v>0.94</v>
      </c>
      <c r="AA314">
        <v>0</v>
      </c>
      <c r="AB314">
        <v>1867.88</v>
      </c>
      <c r="AC314">
        <v>932.95</v>
      </c>
      <c r="AD314">
        <v>0</v>
      </c>
      <c r="AE314">
        <v>0</v>
      </c>
      <c r="AF314">
        <v>1459.28</v>
      </c>
      <c r="AG314">
        <v>932.95</v>
      </c>
      <c r="AH314">
        <v>0</v>
      </c>
      <c r="AI314">
        <v>1</v>
      </c>
      <c r="AJ314">
        <v>1.28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0.94</v>
      </c>
      <c r="AU314" t="s">
        <v>3</v>
      </c>
      <c r="AV314">
        <v>1</v>
      </c>
      <c r="AW314">
        <v>2</v>
      </c>
      <c r="AX314">
        <v>78007730</v>
      </c>
      <c r="AY314">
        <v>1</v>
      </c>
      <c r="AZ314">
        <v>0</v>
      </c>
      <c r="BA314">
        <v>307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1371.7231999999999</v>
      </c>
      <c r="BL314">
        <v>876.97299999999996</v>
      </c>
      <c r="BM314">
        <v>0</v>
      </c>
      <c r="BN314">
        <v>0</v>
      </c>
      <c r="BO314">
        <v>0.94</v>
      </c>
      <c r="BP314">
        <v>1</v>
      </c>
      <c r="BQ314">
        <v>0</v>
      </c>
      <c r="BR314">
        <v>1371.7231999999999</v>
      </c>
      <c r="BS314">
        <v>876.97299999999996</v>
      </c>
      <c r="BT314">
        <v>0</v>
      </c>
      <c r="BU314">
        <v>0</v>
      </c>
      <c r="BV314">
        <v>0.94</v>
      </c>
      <c r="BW314">
        <v>1</v>
      </c>
      <c r="CV314">
        <v>0</v>
      </c>
      <c r="CW314">
        <f>ROUND(Y314*Source!I412*DO314,7)</f>
        <v>31.02</v>
      </c>
      <c r="CX314">
        <f>ROUND(Y314*Source!I412,7)</f>
        <v>31.02</v>
      </c>
      <c r="CY314">
        <f t="shared" si="150"/>
        <v>1867.88</v>
      </c>
      <c r="CZ314">
        <f t="shared" si="151"/>
        <v>1459.28</v>
      </c>
      <c r="DA314">
        <f t="shared" si="152"/>
        <v>1.28</v>
      </c>
      <c r="DB314">
        <f t="shared" si="148"/>
        <v>1371.72</v>
      </c>
      <c r="DC314">
        <f t="shared" si="149"/>
        <v>876.97</v>
      </c>
      <c r="DD314" t="s">
        <v>3</v>
      </c>
      <c r="DE314" t="s">
        <v>3</v>
      </c>
      <c r="DF314">
        <f t="shared" si="143"/>
        <v>0</v>
      </c>
      <c r="DG314">
        <f>ROUND(ROUND(AF314*AJ314,2)*CX314,2)</f>
        <v>57941.64</v>
      </c>
      <c r="DH314">
        <f t="shared" si="122"/>
        <v>28940.11</v>
      </c>
      <c r="DI314">
        <f t="shared" si="123"/>
        <v>0</v>
      </c>
      <c r="DJ314">
        <f t="shared" si="153"/>
        <v>86881.75</v>
      </c>
      <c r="DK314">
        <v>0</v>
      </c>
      <c r="DL314" t="s">
        <v>333</v>
      </c>
      <c r="DM314">
        <v>5</v>
      </c>
      <c r="DN314" t="s">
        <v>326</v>
      </c>
      <c r="DO314">
        <v>1</v>
      </c>
    </row>
    <row r="315" spans="1:119" x14ac:dyDescent="0.25">
      <c r="A315">
        <f>ROW(Source!A412)</f>
        <v>412</v>
      </c>
      <c r="B315">
        <v>78005709</v>
      </c>
      <c r="C315">
        <v>78007711</v>
      </c>
      <c r="D315">
        <v>73594008</v>
      </c>
      <c r="E315">
        <v>1</v>
      </c>
      <c r="F315">
        <v>1</v>
      </c>
      <c r="G315">
        <v>1</v>
      </c>
      <c r="H315">
        <v>2</v>
      </c>
      <c r="I315" t="s">
        <v>353</v>
      </c>
      <c r="J315" t="s">
        <v>354</v>
      </c>
      <c r="K315" t="s">
        <v>355</v>
      </c>
      <c r="L315">
        <v>1368</v>
      </c>
      <c r="N315">
        <v>1011</v>
      </c>
      <c r="O315" t="s">
        <v>332</v>
      </c>
      <c r="P315" t="s">
        <v>332</v>
      </c>
      <c r="Q315">
        <v>1</v>
      </c>
      <c r="W315">
        <v>0</v>
      </c>
      <c r="X315">
        <v>-1570822698</v>
      </c>
      <c r="Y315">
        <f t="shared" si="147"/>
        <v>0.34</v>
      </c>
      <c r="AA315">
        <v>0</v>
      </c>
      <c r="AB315">
        <v>1103.3499999999999</v>
      </c>
      <c r="AC315">
        <v>932.95</v>
      </c>
      <c r="AD315">
        <v>0</v>
      </c>
      <c r="AE315">
        <v>0</v>
      </c>
      <c r="AF315">
        <v>994.01</v>
      </c>
      <c r="AG315">
        <v>932.95</v>
      </c>
      <c r="AH315">
        <v>0</v>
      </c>
      <c r="AI315">
        <v>1</v>
      </c>
      <c r="AJ315">
        <v>1.1100000000000001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0.34</v>
      </c>
      <c r="AU315" t="s">
        <v>3</v>
      </c>
      <c r="AV315">
        <v>1</v>
      </c>
      <c r="AW315">
        <v>2</v>
      </c>
      <c r="AX315">
        <v>78007731</v>
      </c>
      <c r="AY315">
        <v>1</v>
      </c>
      <c r="AZ315">
        <v>0</v>
      </c>
      <c r="BA315">
        <v>308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337.96340000000004</v>
      </c>
      <c r="BL315">
        <v>317.20300000000003</v>
      </c>
      <c r="BM315">
        <v>0</v>
      </c>
      <c r="BN315">
        <v>0</v>
      </c>
      <c r="BO315">
        <v>0.34</v>
      </c>
      <c r="BP315">
        <v>1</v>
      </c>
      <c r="BQ315">
        <v>0</v>
      </c>
      <c r="BR315">
        <v>337.96340000000004</v>
      </c>
      <c r="BS315">
        <v>317.20300000000003</v>
      </c>
      <c r="BT315">
        <v>0</v>
      </c>
      <c r="BU315">
        <v>0</v>
      </c>
      <c r="BV315">
        <v>0.34</v>
      </c>
      <c r="BW315">
        <v>1</v>
      </c>
      <c r="CV315">
        <v>0</v>
      </c>
      <c r="CW315">
        <f>ROUND(Y315*Source!I412*DO315,7)</f>
        <v>11.22</v>
      </c>
      <c r="CX315">
        <f>ROUND(Y315*Source!I412,7)</f>
        <v>11.22</v>
      </c>
      <c r="CY315">
        <f t="shared" si="150"/>
        <v>1103.3499999999999</v>
      </c>
      <c r="CZ315">
        <f t="shared" si="151"/>
        <v>994.01</v>
      </c>
      <c r="DA315">
        <f t="shared" si="152"/>
        <v>1.1100000000000001</v>
      </c>
      <c r="DB315">
        <f t="shared" si="148"/>
        <v>337.96</v>
      </c>
      <c r="DC315">
        <f t="shared" si="149"/>
        <v>317.2</v>
      </c>
      <c r="DD315" t="s">
        <v>3</v>
      </c>
      <c r="DE315" t="s">
        <v>3</v>
      </c>
      <c r="DF315">
        <f t="shared" si="143"/>
        <v>0</v>
      </c>
      <c r="DG315">
        <f>ROUND(ROUND(AF315*AJ315,2)*CX315,2)</f>
        <v>12379.59</v>
      </c>
      <c r="DH315">
        <f t="shared" si="122"/>
        <v>10467.700000000001</v>
      </c>
      <c r="DI315">
        <f t="shared" si="123"/>
        <v>0</v>
      </c>
      <c r="DJ315">
        <f t="shared" si="153"/>
        <v>22847.29</v>
      </c>
      <c r="DK315">
        <v>0</v>
      </c>
      <c r="DL315" t="s">
        <v>333</v>
      </c>
      <c r="DM315">
        <v>5</v>
      </c>
      <c r="DN315" t="s">
        <v>326</v>
      </c>
      <c r="DO315">
        <v>1</v>
      </c>
    </row>
    <row r="316" spans="1:119" x14ac:dyDescent="0.25">
      <c r="A316">
        <f>ROW(Source!A412)</f>
        <v>412</v>
      </c>
      <c r="B316">
        <v>78005709</v>
      </c>
      <c r="C316">
        <v>78007711</v>
      </c>
      <c r="D316">
        <v>73594228</v>
      </c>
      <c r="E316">
        <v>1</v>
      </c>
      <c r="F316">
        <v>1</v>
      </c>
      <c r="G316">
        <v>1</v>
      </c>
      <c r="H316">
        <v>2</v>
      </c>
      <c r="I316" t="s">
        <v>356</v>
      </c>
      <c r="J316" t="s">
        <v>357</v>
      </c>
      <c r="K316" t="s">
        <v>358</v>
      </c>
      <c r="L316">
        <v>1368</v>
      </c>
      <c r="N316">
        <v>1011</v>
      </c>
      <c r="O316" t="s">
        <v>332</v>
      </c>
      <c r="P316" t="s">
        <v>332</v>
      </c>
      <c r="Q316">
        <v>1</v>
      </c>
      <c r="W316">
        <v>0</v>
      </c>
      <c r="X316">
        <v>370140324</v>
      </c>
      <c r="Y316">
        <f t="shared" si="147"/>
        <v>0.16</v>
      </c>
      <c r="AA316">
        <v>0</v>
      </c>
      <c r="AB316">
        <v>1455.91</v>
      </c>
      <c r="AC316">
        <v>811.79</v>
      </c>
      <c r="AD316">
        <v>0</v>
      </c>
      <c r="AE316">
        <v>0</v>
      </c>
      <c r="AF316">
        <v>1455.91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0.16</v>
      </c>
      <c r="AU316" t="s">
        <v>3</v>
      </c>
      <c r="AV316">
        <v>1</v>
      </c>
      <c r="AW316">
        <v>2</v>
      </c>
      <c r="AX316">
        <v>78007732</v>
      </c>
      <c r="AY316">
        <v>1</v>
      </c>
      <c r="AZ316">
        <v>0</v>
      </c>
      <c r="BA316">
        <v>309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232.94560000000001</v>
      </c>
      <c r="BL316">
        <v>129.88640000000001</v>
      </c>
      <c r="BM316">
        <v>0</v>
      </c>
      <c r="BN316">
        <v>0</v>
      </c>
      <c r="BO316">
        <v>0.16</v>
      </c>
      <c r="BP316">
        <v>1</v>
      </c>
      <c r="BQ316">
        <v>0</v>
      </c>
      <c r="BR316">
        <v>232.94560000000001</v>
      </c>
      <c r="BS316">
        <v>129.88640000000001</v>
      </c>
      <c r="BT316">
        <v>0</v>
      </c>
      <c r="BU316">
        <v>0</v>
      </c>
      <c r="BV316">
        <v>0.16</v>
      </c>
      <c r="BW316">
        <v>1</v>
      </c>
      <c r="CV316">
        <v>0</v>
      </c>
      <c r="CW316">
        <f>ROUND(Y316*Source!I412*DO316,7)</f>
        <v>5.28</v>
      </c>
      <c r="CX316">
        <f>ROUND(Y316*Source!I412,7)</f>
        <v>5.28</v>
      </c>
      <c r="CY316">
        <f t="shared" si="150"/>
        <v>1455.91</v>
      </c>
      <c r="CZ316">
        <f t="shared" si="151"/>
        <v>1455.91</v>
      </c>
      <c r="DA316">
        <f t="shared" si="152"/>
        <v>1</v>
      </c>
      <c r="DB316">
        <f t="shared" si="148"/>
        <v>232.95</v>
      </c>
      <c r="DC316">
        <f t="shared" si="149"/>
        <v>129.88999999999999</v>
      </c>
      <c r="DD316" t="s">
        <v>3</v>
      </c>
      <c r="DE316" t="s">
        <v>3</v>
      </c>
      <c r="DF316">
        <f t="shared" si="143"/>
        <v>0</v>
      </c>
      <c r="DG316">
        <f>ROUND(ROUND(AF316,2)*CX316,2)</f>
        <v>7687.2</v>
      </c>
      <c r="DH316">
        <f t="shared" si="122"/>
        <v>4286.25</v>
      </c>
      <c r="DI316">
        <f t="shared" si="123"/>
        <v>0</v>
      </c>
      <c r="DJ316">
        <f t="shared" si="153"/>
        <v>11973.45</v>
      </c>
      <c r="DK316">
        <v>1</v>
      </c>
      <c r="DL316" t="s">
        <v>359</v>
      </c>
      <c r="DM316">
        <v>4</v>
      </c>
      <c r="DN316" t="s">
        <v>326</v>
      </c>
      <c r="DO316">
        <v>1</v>
      </c>
    </row>
    <row r="317" spans="1:119" x14ac:dyDescent="0.25">
      <c r="A317">
        <f>ROW(Source!A412)</f>
        <v>412</v>
      </c>
      <c r="B317">
        <v>78005709</v>
      </c>
      <c r="C317">
        <v>78007711</v>
      </c>
      <c r="D317">
        <v>73594497</v>
      </c>
      <c r="E317">
        <v>1</v>
      </c>
      <c r="F317">
        <v>1</v>
      </c>
      <c r="G317">
        <v>1</v>
      </c>
      <c r="H317">
        <v>2</v>
      </c>
      <c r="I317" t="s">
        <v>360</v>
      </c>
      <c r="J317" t="s">
        <v>361</v>
      </c>
      <c r="K317" t="s">
        <v>362</v>
      </c>
      <c r="L317">
        <v>1368</v>
      </c>
      <c r="N317">
        <v>1011</v>
      </c>
      <c r="O317" t="s">
        <v>332</v>
      </c>
      <c r="P317" t="s">
        <v>332</v>
      </c>
      <c r="Q317">
        <v>1</v>
      </c>
      <c r="W317">
        <v>0</v>
      </c>
      <c r="X317">
        <v>-814683080</v>
      </c>
      <c r="Y317">
        <f t="shared" si="147"/>
        <v>0.11</v>
      </c>
      <c r="AA317">
        <v>0</v>
      </c>
      <c r="AB317">
        <v>1383.42</v>
      </c>
      <c r="AC317">
        <v>1090.46</v>
      </c>
      <c r="AD317">
        <v>0</v>
      </c>
      <c r="AE317">
        <v>0</v>
      </c>
      <c r="AF317">
        <v>1002.48</v>
      </c>
      <c r="AG317">
        <v>1090.46</v>
      </c>
      <c r="AH317">
        <v>0</v>
      </c>
      <c r="AI317">
        <v>1</v>
      </c>
      <c r="AJ317">
        <v>1.38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0.11</v>
      </c>
      <c r="AU317" t="s">
        <v>3</v>
      </c>
      <c r="AV317">
        <v>1</v>
      </c>
      <c r="AW317">
        <v>2</v>
      </c>
      <c r="AX317">
        <v>78007733</v>
      </c>
      <c r="AY317">
        <v>1</v>
      </c>
      <c r="AZ317">
        <v>0</v>
      </c>
      <c r="BA317">
        <v>310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110.2728</v>
      </c>
      <c r="BL317">
        <v>119.95060000000001</v>
      </c>
      <c r="BM317">
        <v>0</v>
      </c>
      <c r="BN317">
        <v>0</v>
      </c>
      <c r="BO317">
        <v>0.11</v>
      </c>
      <c r="BP317">
        <v>1</v>
      </c>
      <c r="BQ317">
        <v>0</v>
      </c>
      <c r="BR317">
        <v>110.2728</v>
      </c>
      <c r="BS317">
        <v>119.95060000000001</v>
      </c>
      <c r="BT317">
        <v>0</v>
      </c>
      <c r="BU317">
        <v>0</v>
      </c>
      <c r="BV317">
        <v>0.11</v>
      </c>
      <c r="BW317">
        <v>1</v>
      </c>
      <c r="CV317">
        <v>0</v>
      </c>
      <c r="CW317">
        <f>ROUND(Y317*Source!I412*DO317,7)</f>
        <v>3.63</v>
      </c>
      <c r="CX317">
        <f>ROUND(Y317*Source!I412,7)</f>
        <v>3.63</v>
      </c>
      <c r="CY317">
        <f t="shared" si="150"/>
        <v>1383.42</v>
      </c>
      <c r="CZ317">
        <f t="shared" si="151"/>
        <v>1002.48</v>
      </c>
      <c r="DA317">
        <f t="shared" si="152"/>
        <v>1.38</v>
      </c>
      <c r="DB317">
        <f t="shared" si="148"/>
        <v>110.27</v>
      </c>
      <c r="DC317">
        <f t="shared" si="149"/>
        <v>119.95</v>
      </c>
      <c r="DD317" t="s">
        <v>3</v>
      </c>
      <c r="DE317" t="s">
        <v>3</v>
      </c>
      <c r="DF317">
        <f t="shared" si="143"/>
        <v>0</v>
      </c>
      <c r="DG317">
        <f>ROUND(ROUND(AF317*AJ317,2)*CX317,2)</f>
        <v>5021.8100000000004</v>
      </c>
      <c r="DH317">
        <f t="shared" si="122"/>
        <v>3958.37</v>
      </c>
      <c r="DI317">
        <f t="shared" si="123"/>
        <v>0</v>
      </c>
      <c r="DJ317">
        <f t="shared" si="153"/>
        <v>8980.18</v>
      </c>
      <c r="DK317">
        <v>0</v>
      </c>
      <c r="DL317" t="s">
        <v>349</v>
      </c>
      <c r="DM317">
        <v>6</v>
      </c>
      <c r="DN317" t="s">
        <v>326</v>
      </c>
      <c r="DO317">
        <v>1</v>
      </c>
    </row>
    <row r="318" spans="1:119" x14ac:dyDescent="0.25">
      <c r="A318">
        <f>ROW(Source!A412)</f>
        <v>412</v>
      </c>
      <c r="B318">
        <v>78005709</v>
      </c>
      <c r="C318">
        <v>78007711</v>
      </c>
      <c r="D318">
        <v>73594612</v>
      </c>
      <c r="E318">
        <v>1</v>
      </c>
      <c r="F318">
        <v>1</v>
      </c>
      <c r="G318">
        <v>1</v>
      </c>
      <c r="H318">
        <v>2</v>
      </c>
      <c r="I318" t="s">
        <v>363</v>
      </c>
      <c r="J318" t="s">
        <v>364</v>
      </c>
      <c r="K318" t="s">
        <v>365</v>
      </c>
      <c r="L318">
        <v>1368</v>
      </c>
      <c r="N318">
        <v>1011</v>
      </c>
      <c r="O318" t="s">
        <v>332</v>
      </c>
      <c r="P318" t="s">
        <v>332</v>
      </c>
      <c r="Q318">
        <v>1</v>
      </c>
      <c r="W318">
        <v>0</v>
      </c>
      <c r="X318">
        <v>-1839460643</v>
      </c>
      <c r="Y318">
        <f t="shared" si="147"/>
        <v>0.16</v>
      </c>
      <c r="AA318">
        <v>0</v>
      </c>
      <c r="AB318">
        <v>49.03</v>
      </c>
      <c r="AC318">
        <v>0</v>
      </c>
      <c r="AD318">
        <v>0</v>
      </c>
      <c r="AE318">
        <v>0</v>
      </c>
      <c r="AF318">
        <v>49.03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0.16</v>
      </c>
      <c r="AU318" t="s">
        <v>3</v>
      </c>
      <c r="AV318">
        <v>1</v>
      </c>
      <c r="AW318">
        <v>2</v>
      </c>
      <c r="AX318">
        <v>78007734</v>
      </c>
      <c r="AY318">
        <v>1</v>
      </c>
      <c r="AZ318">
        <v>0</v>
      </c>
      <c r="BA318">
        <v>311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7.8448000000000002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7.8448000000000002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f>ROUND(Y318*Source!I412*DO318,7)</f>
        <v>0</v>
      </c>
      <c r="CX318">
        <f>ROUND(Y318*Source!I412,7)</f>
        <v>5.28</v>
      </c>
      <c r="CY318">
        <f t="shared" si="150"/>
        <v>49.03</v>
      </c>
      <c r="CZ318">
        <f t="shared" si="151"/>
        <v>49.03</v>
      </c>
      <c r="DA318">
        <f t="shared" si="152"/>
        <v>1</v>
      </c>
      <c r="DB318">
        <f t="shared" si="148"/>
        <v>7.84</v>
      </c>
      <c r="DC318">
        <f t="shared" si="149"/>
        <v>0</v>
      </c>
      <c r="DD318" t="s">
        <v>3</v>
      </c>
      <c r="DE318" t="s">
        <v>3</v>
      </c>
      <c r="DF318">
        <f t="shared" si="143"/>
        <v>0</v>
      </c>
      <c r="DG318">
        <f t="shared" ref="DG318:DG325" si="154">ROUND(ROUND(AF318,2)*CX318,2)</f>
        <v>258.88</v>
      </c>
      <c r="DH318">
        <f t="shared" si="122"/>
        <v>0</v>
      </c>
      <c r="DI318">
        <f t="shared" si="123"/>
        <v>0</v>
      </c>
      <c r="DJ318">
        <f t="shared" si="153"/>
        <v>258.88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ROW(Source!A412)</f>
        <v>412</v>
      </c>
      <c r="B319">
        <v>78005709</v>
      </c>
      <c r="C319">
        <v>78007711</v>
      </c>
      <c r="D319">
        <v>73658977</v>
      </c>
      <c r="E319">
        <v>1</v>
      </c>
      <c r="F319">
        <v>1</v>
      </c>
      <c r="G319">
        <v>1</v>
      </c>
      <c r="H319">
        <v>3</v>
      </c>
      <c r="I319" t="s">
        <v>366</v>
      </c>
      <c r="J319" t="s">
        <v>367</v>
      </c>
      <c r="K319" t="s">
        <v>368</v>
      </c>
      <c r="L319">
        <v>1346</v>
      </c>
      <c r="N319">
        <v>1009</v>
      </c>
      <c r="O319" t="s">
        <v>125</v>
      </c>
      <c r="P319" t="s">
        <v>125</v>
      </c>
      <c r="Q319">
        <v>1</v>
      </c>
      <c r="W319">
        <v>0</v>
      </c>
      <c r="X319">
        <v>-1967798455</v>
      </c>
      <c r="Y319">
        <f t="shared" si="147"/>
        <v>7.6380000000000003E-2</v>
      </c>
      <c r="AA319">
        <v>794.26</v>
      </c>
      <c r="AB319">
        <v>0</v>
      </c>
      <c r="AC319">
        <v>0</v>
      </c>
      <c r="AD319">
        <v>0</v>
      </c>
      <c r="AE319">
        <v>496.41</v>
      </c>
      <c r="AF319">
        <v>0</v>
      </c>
      <c r="AG319">
        <v>0</v>
      </c>
      <c r="AH319">
        <v>0</v>
      </c>
      <c r="AI319">
        <v>1.6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7.6380000000000003E-2</v>
      </c>
      <c r="AU319" t="s">
        <v>3</v>
      </c>
      <c r="AV319">
        <v>0</v>
      </c>
      <c r="AW319">
        <v>2</v>
      </c>
      <c r="AX319">
        <v>78007735</v>
      </c>
      <c r="AY319">
        <v>1</v>
      </c>
      <c r="AZ319">
        <v>0</v>
      </c>
      <c r="BA319">
        <v>312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37.915795800000005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37.915795800000005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ROUND(Y319*Source!I412,7)</f>
        <v>2.52054</v>
      </c>
      <c r="CY319">
        <f>AA319</f>
        <v>794.26</v>
      </c>
      <c r="CZ319">
        <f>AE319</f>
        <v>496.41</v>
      </c>
      <c r="DA319">
        <f>AI319</f>
        <v>1.6</v>
      </c>
      <c r="DB319">
        <f t="shared" si="148"/>
        <v>37.92</v>
      </c>
      <c r="DC319">
        <f t="shared" si="149"/>
        <v>0</v>
      </c>
      <c r="DD319" t="s">
        <v>3</v>
      </c>
      <c r="DE319" t="s">
        <v>3</v>
      </c>
      <c r="DF319">
        <f>ROUND(ROUND(AE319*AI319,2)*CX319,2)</f>
        <v>2001.96</v>
      </c>
      <c r="DG319">
        <f t="shared" si="154"/>
        <v>0</v>
      </c>
      <c r="DH319">
        <f t="shared" si="122"/>
        <v>0</v>
      </c>
      <c r="DI319">
        <f t="shared" si="123"/>
        <v>0</v>
      </c>
      <c r="DJ319">
        <f>DF319</f>
        <v>2001.96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ROW(Source!A412)</f>
        <v>412</v>
      </c>
      <c r="B320">
        <v>78005709</v>
      </c>
      <c r="C320">
        <v>78007711</v>
      </c>
      <c r="D320">
        <v>73659184</v>
      </c>
      <c r="E320">
        <v>1</v>
      </c>
      <c r="F320">
        <v>1</v>
      </c>
      <c r="G320">
        <v>1</v>
      </c>
      <c r="H320">
        <v>3</v>
      </c>
      <c r="I320" t="s">
        <v>369</v>
      </c>
      <c r="J320" t="s">
        <v>370</v>
      </c>
      <c r="K320" t="s">
        <v>371</v>
      </c>
      <c r="L320">
        <v>1348</v>
      </c>
      <c r="N320">
        <v>1009</v>
      </c>
      <c r="O320" t="s">
        <v>119</v>
      </c>
      <c r="P320" t="s">
        <v>119</v>
      </c>
      <c r="Q320">
        <v>1000</v>
      </c>
      <c r="W320">
        <v>0</v>
      </c>
      <c r="X320">
        <v>92720555</v>
      </c>
      <c r="Y320">
        <f t="shared" si="147"/>
        <v>1.6800000000000001E-3</v>
      </c>
      <c r="AA320">
        <v>43019.42</v>
      </c>
      <c r="AB320">
        <v>0</v>
      </c>
      <c r="AC320">
        <v>0</v>
      </c>
      <c r="AD320">
        <v>0</v>
      </c>
      <c r="AE320">
        <v>30083.51</v>
      </c>
      <c r="AF320">
        <v>0</v>
      </c>
      <c r="AG320">
        <v>0</v>
      </c>
      <c r="AH320">
        <v>0</v>
      </c>
      <c r="AI320">
        <v>1.43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1.6800000000000001E-3</v>
      </c>
      <c r="AU320" t="s">
        <v>3</v>
      </c>
      <c r="AV320">
        <v>0</v>
      </c>
      <c r="AW320">
        <v>2</v>
      </c>
      <c r="AX320">
        <v>78007736</v>
      </c>
      <c r="AY320">
        <v>1</v>
      </c>
      <c r="AZ320">
        <v>0</v>
      </c>
      <c r="BA320">
        <v>313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50.5402968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50.5402968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1</v>
      </c>
      <c r="CV320">
        <v>0</v>
      </c>
      <c r="CW320">
        <v>0</v>
      </c>
      <c r="CX320">
        <f>ROUND(Y320*Source!I412,7)</f>
        <v>5.5440000000000003E-2</v>
      </c>
      <c r="CY320">
        <f>AA320</f>
        <v>43019.42</v>
      </c>
      <c r="CZ320">
        <f>AE320</f>
        <v>30083.51</v>
      </c>
      <c r="DA320">
        <f>AI320</f>
        <v>1.43</v>
      </c>
      <c r="DB320">
        <f t="shared" si="148"/>
        <v>50.54</v>
      </c>
      <c r="DC320">
        <f t="shared" si="149"/>
        <v>0</v>
      </c>
      <c r="DD320" t="s">
        <v>3</v>
      </c>
      <c r="DE320" t="s">
        <v>3</v>
      </c>
      <c r="DF320">
        <f>ROUND(ROUND(AE320*AI320,2)*CX320,2)</f>
        <v>2385</v>
      </c>
      <c r="DG320">
        <f t="shared" si="154"/>
        <v>0</v>
      </c>
      <c r="DH320">
        <f t="shared" si="122"/>
        <v>0</v>
      </c>
      <c r="DI320">
        <f t="shared" si="123"/>
        <v>0</v>
      </c>
      <c r="DJ320">
        <f>DF320</f>
        <v>2385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ROW(Source!A412)</f>
        <v>412</v>
      </c>
      <c r="B321">
        <v>78005709</v>
      </c>
      <c r="C321">
        <v>78007711</v>
      </c>
      <c r="D321">
        <v>73659477</v>
      </c>
      <c r="E321">
        <v>1</v>
      </c>
      <c r="F321">
        <v>1</v>
      </c>
      <c r="G321">
        <v>1</v>
      </c>
      <c r="H321">
        <v>3</v>
      </c>
      <c r="I321" t="s">
        <v>117</v>
      </c>
      <c r="J321" t="s">
        <v>120</v>
      </c>
      <c r="K321" t="s">
        <v>118</v>
      </c>
      <c r="L321">
        <v>1348</v>
      </c>
      <c r="N321">
        <v>1009</v>
      </c>
      <c r="O321" t="s">
        <v>119</v>
      </c>
      <c r="P321" t="s">
        <v>119</v>
      </c>
      <c r="Q321">
        <v>1000</v>
      </c>
      <c r="W321">
        <v>0</v>
      </c>
      <c r="X321">
        <v>-1591594887</v>
      </c>
      <c r="Y321">
        <f t="shared" si="147"/>
        <v>0.13200000000000001</v>
      </c>
      <c r="AA321">
        <v>14152.79</v>
      </c>
      <c r="AB321">
        <v>0</v>
      </c>
      <c r="AC321">
        <v>0</v>
      </c>
      <c r="AD321">
        <v>0</v>
      </c>
      <c r="AE321">
        <v>16456.73</v>
      </c>
      <c r="AF321">
        <v>0</v>
      </c>
      <c r="AG321">
        <v>0</v>
      </c>
      <c r="AH321">
        <v>0</v>
      </c>
      <c r="AI321">
        <v>0.86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0.13200000000000001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ROUND(Y321*Source!I412,7)</f>
        <v>4.3559999999999999</v>
      </c>
      <c r="CY321">
        <f>AA321</f>
        <v>14152.79</v>
      </c>
      <c r="CZ321">
        <f>AE321</f>
        <v>16456.73</v>
      </c>
      <c r="DA321">
        <f>AI321</f>
        <v>0.86</v>
      </c>
      <c r="DB321">
        <f t="shared" si="148"/>
        <v>2172.29</v>
      </c>
      <c r="DC321">
        <f t="shared" si="149"/>
        <v>0</v>
      </c>
      <c r="DD321" t="s">
        <v>3</v>
      </c>
      <c r="DE321" t="s">
        <v>3</v>
      </c>
      <c r="DF321">
        <f>ROUND(ROUND(AE321*AI321,2)*CX321,2)</f>
        <v>61649.55</v>
      </c>
      <c r="DG321">
        <f t="shared" si="154"/>
        <v>0</v>
      </c>
      <c r="DH321">
        <f t="shared" ref="DH321:DH384" si="155">ROUND(ROUND(AG321,2)*CX321,2)</f>
        <v>0</v>
      </c>
      <c r="DI321">
        <f t="shared" ref="DI321:DI384" si="156">ROUND(ROUND(AH321,2)*CX321,2)</f>
        <v>0</v>
      </c>
      <c r="DJ321">
        <f>DF321</f>
        <v>61649.55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ROW(Source!A412)</f>
        <v>412</v>
      </c>
      <c r="B322">
        <v>78005709</v>
      </c>
      <c r="C322">
        <v>78007711</v>
      </c>
      <c r="D322">
        <v>73659485</v>
      </c>
      <c r="E322">
        <v>1</v>
      </c>
      <c r="F322">
        <v>1</v>
      </c>
      <c r="G322">
        <v>1</v>
      </c>
      <c r="H322">
        <v>3</v>
      </c>
      <c r="I322" t="s">
        <v>121</v>
      </c>
      <c r="J322" t="s">
        <v>122</v>
      </c>
      <c r="K322" t="s">
        <v>488</v>
      </c>
      <c r="L322">
        <v>1348</v>
      </c>
      <c r="N322">
        <v>1009</v>
      </c>
      <c r="O322" t="s">
        <v>119</v>
      </c>
      <c r="P322" t="s">
        <v>119</v>
      </c>
      <c r="Q322">
        <v>1000</v>
      </c>
      <c r="W322">
        <v>0</v>
      </c>
      <c r="X322">
        <v>-288656221</v>
      </c>
      <c r="Y322">
        <f t="shared" si="147"/>
        <v>6.5799999999999999E-3</v>
      </c>
      <c r="AA322">
        <v>433598.8</v>
      </c>
      <c r="AB322">
        <v>0</v>
      </c>
      <c r="AC322">
        <v>0</v>
      </c>
      <c r="AD322">
        <v>0</v>
      </c>
      <c r="AE322">
        <v>409055.47</v>
      </c>
      <c r="AF322">
        <v>0</v>
      </c>
      <c r="AG322">
        <v>0</v>
      </c>
      <c r="AH322">
        <v>0</v>
      </c>
      <c r="AI322">
        <v>1.06</v>
      </c>
      <c r="AJ322">
        <v>1</v>
      </c>
      <c r="AK322">
        <v>1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 t="s">
        <v>3</v>
      </c>
      <c r="AT322">
        <v>6.5799999999999999E-3</v>
      </c>
      <c r="AU322" t="s">
        <v>3</v>
      </c>
      <c r="AV322">
        <v>0</v>
      </c>
      <c r="AW322">
        <v>1</v>
      </c>
      <c r="AX322">
        <v>-1</v>
      </c>
      <c r="AY322">
        <v>0</v>
      </c>
      <c r="AZ322">
        <v>0</v>
      </c>
      <c r="BA322" t="s">
        <v>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ROUND(Y322*Source!I412,7)</f>
        <v>0.21714</v>
      </c>
      <c r="CY322">
        <f>AA322</f>
        <v>433598.8</v>
      </c>
      <c r="CZ322">
        <f>AE322</f>
        <v>409055.47</v>
      </c>
      <c r="DA322">
        <f>AI322</f>
        <v>1.06</v>
      </c>
      <c r="DB322">
        <f t="shared" si="148"/>
        <v>2691.58</v>
      </c>
      <c r="DC322">
        <f t="shared" si="149"/>
        <v>0</v>
      </c>
      <c r="DD322" t="s">
        <v>3</v>
      </c>
      <c r="DE322" t="s">
        <v>3</v>
      </c>
      <c r="DF322">
        <f>ROUND(ROUND(AE322*AI322,2)*CX322,2)</f>
        <v>94151.64</v>
      </c>
      <c r="DG322">
        <f t="shared" si="154"/>
        <v>0</v>
      </c>
      <c r="DH322">
        <f t="shared" si="155"/>
        <v>0</v>
      </c>
      <c r="DI322">
        <f t="shared" si="156"/>
        <v>0</v>
      </c>
      <c r="DJ322">
        <f>DF322</f>
        <v>94151.64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ROW(Source!A412)</f>
        <v>412</v>
      </c>
      <c r="B323">
        <v>78005709</v>
      </c>
      <c r="C323">
        <v>78007711</v>
      </c>
      <c r="D323">
        <v>73661014</v>
      </c>
      <c r="E323">
        <v>1</v>
      </c>
      <c r="F323">
        <v>1</v>
      </c>
      <c r="G323">
        <v>1</v>
      </c>
      <c r="H323">
        <v>3</v>
      </c>
      <c r="I323" t="s">
        <v>372</v>
      </c>
      <c r="J323" t="s">
        <v>373</v>
      </c>
      <c r="K323" t="s">
        <v>374</v>
      </c>
      <c r="L323">
        <v>1339</v>
      </c>
      <c r="N323">
        <v>1007</v>
      </c>
      <c r="O323" t="s">
        <v>375</v>
      </c>
      <c r="P323" t="s">
        <v>375</v>
      </c>
      <c r="Q323">
        <v>1</v>
      </c>
      <c r="W323">
        <v>0</v>
      </c>
      <c r="X323">
        <v>1964556667</v>
      </c>
      <c r="Y323">
        <f t="shared" si="147"/>
        <v>2.16</v>
      </c>
      <c r="AA323">
        <v>31.78</v>
      </c>
      <c r="AB323">
        <v>0</v>
      </c>
      <c r="AC323">
        <v>0</v>
      </c>
      <c r="AD323">
        <v>0</v>
      </c>
      <c r="AE323">
        <v>35.71</v>
      </c>
      <c r="AF323">
        <v>0</v>
      </c>
      <c r="AG323">
        <v>0</v>
      </c>
      <c r="AH323">
        <v>0</v>
      </c>
      <c r="AI323">
        <v>0.89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2.16</v>
      </c>
      <c r="AU323" t="s">
        <v>3</v>
      </c>
      <c r="AV323">
        <v>0</v>
      </c>
      <c r="AW323">
        <v>2</v>
      </c>
      <c r="AX323">
        <v>78007739</v>
      </c>
      <c r="AY323">
        <v>1</v>
      </c>
      <c r="AZ323">
        <v>0</v>
      </c>
      <c r="BA323">
        <v>316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77.133600000000001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77.133600000000001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v>0</v>
      </c>
      <c r="CX323">
        <f>ROUND(Y323*Source!I412,7)</f>
        <v>71.28</v>
      </c>
      <c r="CY323">
        <f>AA323</f>
        <v>31.78</v>
      </c>
      <c r="CZ323">
        <f>AE323</f>
        <v>35.71</v>
      </c>
      <c r="DA323">
        <f>AI323</f>
        <v>0.89</v>
      </c>
      <c r="DB323">
        <f t="shared" si="148"/>
        <v>77.13</v>
      </c>
      <c r="DC323">
        <f t="shared" si="149"/>
        <v>0</v>
      </c>
      <c r="DD323" t="s">
        <v>3</v>
      </c>
      <c r="DE323" t="s">
        <v>3</v>
      </c>
      <c r="DF323">
        <f>ROUND(ROUND(AE323*AI323,2)*CX323,2)</f>
        <v>2265.2800000000002</v>
      </c>
      <c r="DG323">
        <f t="shared" si="154"/>
        <v>0</v>
      </c>
      <c r="DH323">
        <f t="shared" si="155"/>
        <v>0</v>
      </c>
      <c r="DI323">
        <f t="shared" si="156"/>
        <v>0</v>
      </c>
      <c r="DJ323">
        <f>DF323</f>
        <v>2265.2800000000002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ROW(Source!A415)</f>
        <v>415</v>
      </c>
      <c r="B324">
        <v>78005709</v>
      </c>
      <c r="C324">
        <v>78007742</v>
      </c>
      <c r="D324">
        <v>73586726</v>
      </c>
      <c r="E324">
        <v>117</v>
      </c>
      <c r="F324">
        <v>1</v>
      </c>
      <c r="G324">
        <v>1</v>
      </c>
      <c r="H324">
        <v>1</v>
      </c>
      <c r="I324" t="s">
        <v>344</v>
      </c>
      <c r="J324" t="s">
        <v>3</v>
      </c>
      <c r="K324" t="s">
        <v>345</v>
      </c>
      <c r="L324">
        <v>1191</v>
      </c>
      <c r="N324">
        <v>1013</v>
      </c>
      <c r="O324" t="s">
        <v>326</v>
      </c>
      <c r="P324" t="s">
        <v>326</v>
      </c>
      <c r="Q324">
        <v>1</v>
      </c>
      <c r="W324">
        <v>0</v>
      </c>
      <c r="X324">
        <v>1521243167</v>
      </c>
      <c r="Y324">
        <f t="shared" si="147"/>
        <v>2.09</v>
      </c>
      <c r="AA324">
        <v>0</v>
      </c>
      <c r="AB324">
        <v>0</v>
      </c>
      <c r="AC324">
        <v>0</v>
      </c>
      <c r="AD324">
        <v>896.6</v>
      </c>
      <c r="AE324">
        <v>0</v>
      </c>
      <c r="AF324">
        <v>0</v>
      </c>
      <c r="AG324">
        <v>0</v>
      </c>
      <c r="AH324">
        <v>896.6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2.09</v>
      </c>
      <c r="AU324" t="s">
        <v>3</v>
      </c>
      <c r="AV324">
        <v>1</v>
      </c>
      <c r="AW324">
        <v>2</v>
      </c>
      <c r="AX324">
        <v>78007757</v>
      </c>
      <c r="AY324">
        <v>1</v>
      </c>
      <c r="AZ324">
        <v>0</v>
      </c>
      <c r="BA324">
        <v>317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1873.894</v>
      </c>
      <c r="BN324">
        <v>2.09</v>
      </c>
      <c r="BO324">
        <v>0</v>
      </c>
      <c r="BP324">
        <v>1</v>
      </c>
      <c r="BQ324">
        <v>0</v>
      </c>
      <c r="BR324">
        <v>0</v>
      </c>
      <c r="BS324">
        <v>0</v>
      </c>
      <c r="BT324">
        <v>1873.894</v>
      </c>
      <c r="BU324">
        <v>2.09</v>
      </c>
      <c r="BV324">
        <v>0</v>
      </c>
      <c r="BW324">
        <v>1</v>
      </c>
      <c r="CU324">
        <f>ROUND(AT324*Source!I415*AH324*AL324,2)</f>
        <v>61838.5</v>
      </c>
      <c r="CV324">
        <f>ROUND(Y324*Source!I415,7)</f>
        <v>68.97</v>
      </c>
      <c r="CW324">
        <v>0</v>
      </c>
      <c r="CX324">
        <f>ROUND(Y324*Source!I415,7)</f>
        <v>68.97</v>
      </c>
      <c r="CY324">
        <f>AD324</f>
        <v>896.6</v>
      </c>
      <c r="CZ324">
        <f>AH324</f>
        <v>896.6</v>
      </c>
      <c r="DA324">
        <f>AL324</f>
        <v>1</v>
      </c>
      <c r="DB324">
        <f t="shared" si="148"/>
        <v>1873.89</v>
      </c>
      <c r="DC324">
        <f t="shared" si="149"/>
        <v>0</v>
      </c>
      <c r="DD324" t="s">
        <v>3</v>
      </c>
      <c r="DE324" t="s">
        <v>3</v>
      </c>
      <c r="DF324">
        <f t="shared" ref="DF324:DF332" si="157">ROUND(ROUND(AE324,2)*CX324,2)</f>
        <v>0</v>
      </c>
      <c r="DG324">
        <f t="shared" si="154"/>
        <v>0</v>
      </c>
      <c r="DH324">
        <f t="shared" si="155"/>
        <v>0</v>
      </c>
      <c r="DI324">
        <f t="shared" si="156"/>
        <v>61838.5</v>
      </c>
      <c r="DJ324">
        <f>DI324</f>
        <v>61838.5</v>
      </c>
      <c r="DK324">
        <v>1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ROW(Source!A415)</f>
        <v>415</v>
      </c>
      <c r="B325">
        <v>78005709</v>
      </c>
      <c r="C325">
        <v>78007742</v>
      </c>
      <c r="D325">
        <v>73586874</v>
      </c>
      <c r="E325">
        <v>117</v>
      </c>
      <c r="F325">
        <v>1</v>
      </c>
      <c r="G325">
        <v>1</v>
      </c>
      <c r="H325">
        <v>1</v>
      </c>
      <c r="I325" t="s">
        <v>327</v>
      </c>
      <c r="J325" t="s">
        <v>3</v>
      </c>
      <c r="K325" t="s">
        <v>328</v>
      </c>
      <c r="L325">
        <v>1191</v>
      </c>
      <c r="N325">
        <v>1013</v>
      </c>
      <c r="O325" t="s">
        <v>326</v>
      </c>
      <c r="P325" t="s">
        <v>326</v>
      </c>
      <c r="Q325">
        <v>1</v>
      </c>
      <c r="W325">
        <v>0</v>
      </c>
      <c r="X325">
        <v>-1417349443</v>
      </c>
      <c r="Y325">
        <f t="shared" si="147"/>
        <v>3.45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3.45</v>
      </c>
      <c r="AU325" t="s">
        <v>3</v>
      </c>
      <c r="AV325">
        <v>2</v>
      </c>
      <c r="AW325">
        <v>2</v>
      </c>
      <c r="AX325">
        <v>78007758</v>
      </c>
      <c r="AY325">
        <v>1</v>
      </c>
      <c r="AZ325">
        <v>0</v>
      </c>
      <c r="BA325">
        <v>318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ROUND(Y325*Source!I415,7)</f>
        <v>113.85</v>
      </c>
      <c r="CY325">
        <f>AD325</f>
        <v>0</v>
      </c>
      <c r="CZ325">
        <f>AH325</f>
        <v>0</v>
      </c>
      <c r="DA325">
        <f>AL325</f>
        <v>1</v>
      </c>
      <c r="DB325">
        <f t="shared" si="148"/>
        <v>0</v>
      </c>
      <c r="DC325">
        <f t="shared" si="149"/>
        <v>0</v>
      </c>
      <c r="DD325" t="s">
        <v>3</v>
      </c>
      <c r="DE325" t="s">
        <v>3</v>
      </c>
      <c r="DF325">
        <f t="shared" si="157"/>
        <v>0</v>
      </c>
      <c r="DG325">
        <f t="shared" si="154"/>
        <v>0</v>
      </c>
      <c r="DH325">
        <f t="shared" si="155"/>
        <v>0</v>
      </c>
      <c r="DI325">
        <f t="shared" si="156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ROW(Source!A415)</f>
        <v>415</v>
      </c>
      <c r="B326">
        <v>78005709</v>
      </c>
      <c r="C326">
        <v>78007742</v>
      </c>
      <c r="D326">
        <v>73593293</v>
      </c>
      <c r="E326">
        <v>1</v>
      </c>
      <c r="F326">
        <v>1</v>
      </c>
      <c r="G326">
        <v>1</v>
      </c>
      <c r="H326">
        <v>2</v>
      </c>
      <c r="I326" t="s">
        <v>341</v>
      </c>
      <c r="J326" t="s">
        <v>342</v>
      </c>
      <c r="K326" t="s">
        <v>343</v>
      </c>
      <c r="L326">
        <v>1368</v>
      </c>
      <c r="N326">
        <v>1011</v>
      </c>
      <c r="O326" t="s">
        <v>332</v>
      </c>
      <c r="P326" t="s">
        <v>332</v>
      </c>
      <c r="Q326">
        <v>1</v>
      </c>
      <c r="W326">
        <v>0</v>
      </c>
      <c r="X326">
        <v>120049020</v>
      </c>
      <c r="Y326">
        <f t="shared" si="147"/>
        <v>0.94</v>
      </c>
      <c r="AA326">
        <v>0</v>
      </c>
      <c r="AB326">
        <v>5900.75</v>
      </c>
      <c r="AC326">
        <v>1865.9</v>
      </c>
      <c r="AD326">
        <v>0</v>
      </c>
      <c r="AE326">
        <v>0</v>
      </c>
      <c r="AF326">
        <v>4758.67</v>
      </c>
      <c r="AG326">
        <v>1865.9</v>
      </c>
      <c r="AH326">
        <v>0</v>
      </c>
      <c r="AI326">
        <v>1</v>
      </c>
      <c r="AJ326">
        <v>1.24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0.94</v>
      </c>
      <c r="AU326" t="s">
        <v>3</v>
      </c>
      <c r="AV326">
        <v>1</v>
      </c>
      <c r="AW326">
        <v>2</v>
      </c>
      <c r="AX326">
        <v>78007759</v>
      </c>
      <c r="AY326">
        <v>1</v>
      </c>
      <c r="AZ326">
        <v>0</v>
      </c>
      <c r="BA326">
        <v>319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4473.1498000000001</v>
      </c>
      <c r="BL326">
        <v>1753.9459999999999</v>
      </c>
      <c r="BM326">
        <v>0</v>
      </c>
      <c r="BN326">
        <v>0</v>
      </c>
      <c r="BO326">
        <v>1.88</v>
      </c>
      <c r="BP326">
        <v>1</v>
      </c>
      <c r="BQ326">
        <v>0</v>
      </c>
      <c r="BR326">
        <v>4473.1498000000001</v>
      </c>
      <c r="BS326">
        <v>1753.9459999999999</v>
      </c>
      <c r="BT326">
        <v>0</v>
      </c>
      <c r="BU326">
        <v>0</v>
      </c>
      <c r="BV326">
        <v>1.88</v>
      </c>
      <c r="BW326">
        <v>1</v>
      </c>
      <c r="CV326">
        <v>0</v>
      </c>
      <c r="CW326">
        <f>ROUND(Y326*Source!I415*DO326,7)</f>
        <v>62.04</v>
      </c>
      <c r="CX326">
        <f>ROUND(Y326*Source!I415,7)</f>
        <v>31.02</v>
      </c>
      <c r="CY326">
        <f t="shared" ref="CY326:CY332" si="158">AB326</f>
        <v>5900.75</v>
      </c>
      <c r="CZ326">
        <f t="shared" ref="CZ326:CZ332" si="159">AF326</f>
        <v>4758.67</v>
      </c>
      <c r="DA326">
        <f t="shared" ref="DA326:DA332" si="160">AJ326</f>
        <v>1.24</v>
      </c>
      <c r="DB326">
        <f t="shared" si="148"/>
        <v>4473.1499999999996</v>
      </c>
      <c r="DC326">
        <f t="shared" si="149"/>
        <v>1753.95</v>
      </c>
      <c r="DD326" t="s">
        <v>3</v>
      </c>
      <c r="DE326" t="s">
        <v>3</v>
      </c>
      <c r="DF326">
        <f t="shared" si="157"/>
        <v>0</v>
      </c>
      <c r="DG326">
        <f>ROUND(ROUND(AF326*AJ326,2)*CX326,2)</f>
        <v>183041.27</v>
      </c>
      <c r="DH326">
        <f t="shared" si="155"/>
        <v>57880.22</v>
      </c>
      <c r="DI326">
        <f t="shared" si="156"/>
        <v>0</v>
      </c>
      <c r="DJ326">
        <f t="shared" ref="DJ326:DJ332" si="161">DG326+DH326</f>
        <v>240921.49</v>
      </c>
      <c r="DK326">
        <v>0</v>
      </c>
      <c r="DL326" t="s">
        <v>333</v>
      </c>
      <c r="DM326">
        <v>5</v>
      </c>
      <c r="DN326" t="s">
        <v>326</v>
      </c>
      <c r="DO326">
        <v>2</v>
      </c>
    </row>
    <row r="327" spans="1:119" x14ac:dyDescent="0.25">
      <c r="A327">
        <f>ROW(Source!A415)</f>
        <v>415</v>
      </c>
      <c r="B327">
        <v>78005709</v>
      </c>
      <c r="C327">
        <v>78007742</v>
      </c>
      <c r="D327">
        <v>73593363</v>
      </c>
      <c r="E327">
        <v>1</v>
      </c>
      <c r="F327">
        <v>1</v>
      </c>
      <c r="G327">
        <v>1</v>
      </c>
      <c r="H327">
        <v>2</v>
      </c>
      <c r="I327" t="s">
        <v>346</v>
      </c>
      <c r="J327" t="s">
        <v>347</v>
      </c>
      <c r="K327" t="s">
        <v>348</v>
      </c>
      <c r="L327">
        <v>1368</v>
      </c>
      <c r="N327">
        <v>1011</v>
      </c>
      <c r="O327" t="s">
        <v>332</v>
      </c>
      <c r="P327" t="s">
        <v>332</v>
      </c>
      <c r="Q327">
        <v>1</v>
      </c>
      <c r="W327">
        <v>0</v>
      </c>
      <c r="X327">
        <v>639918019</v>
      </c>
      <c r="Y327">
        <f t="shared" si="147"/>
        <v>0.02</v>
      </c>
      <c r="AA327">
        <v>0</v>
      </c>
      <c r="AB327">
        <v>1626.29</v>
      </c>
      <c r="AC327">
        <v>1090.46</v>
      </c>
      <c r="AD327">
        <v>0</v>
      </c>
      <c r="AE327">
        <v>0</v>
      </c>
      <c r="AF327">
        <v>1626.29</v>
      </c>
      <c r="AG327">
        <v>1090.46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0.02</v>
      </c>
      <c r="AU327" t="s">
        <v>3</v>
      </c>
      <c r="AV327">
        <v>1</v>
      </c>
      <c r="AW327">
        <v>2</v>
      </c>
      <c r="AX327">
        <v>78007760</v>
      </c>
      <c r="AY327">
        <v>1</v>
      </c>
      <c r="AZ327">
        <v>0</v>
      </c>
      <c r="BA327">
        <v>320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32.525799999999997</v>
      </c>
      <c r="BL327">
        <v>21.809200000000001</v>
      </c>
      <c r="BM327">
        <v>0</v>
      </c>
      <c r="BN327">
        <v>0</v>
      </c>
      <c r="BO327">
        <v>0.02</v>
      </c>
      <c r="BP327">
        <v>1</v>
      </c>
      <c r="BQ327">
        <v>0</v>
      </c>
      <c r="BR327">
        <v>32.525799999999997</v>
      </c>
      <c r="BS327">
        <v>21.809200000000001</v>
      </c>
      <c r="BT327">
        <v>0</v>
      </c>
      <c r="BU327">
        <v>0</v>
      </c>
      <c r="BV327">
        <v>0.02</v>
      </c>
      <c r="BW327">
        <v>1</v>
      </c>
      <c r="CV327">
        <v>0</v>
      </c>
      <c r="CW327">
        <f>ROUND(Y327*Source!I415*DO327,7)</f>
        <v>0.66</v>
      </c>
      <c r="CX327">
        <f>ROUND(Y327*Source!I415,7)</f>
        <v>0.66</v>
      </c>
      <c r="CY327">
        <f t="shared" si="158"/>
        <v>1626.29</v>
      </c>
      <c r="CZ327">
        <f t="shared" si="159"/>
        <v>1626.29</v>
      </c>
      <c r="DA327">
        <f t="shared" si="160"/>
        <v>1</v>
      </c>
      <c r="DB327">
        <f t="shared" si="148"/>
        <v>32.53</v>
      </c>
      <c r="DC327">
        <f t="shared" si="149"/>
        <v>21.81</v>
      </c>
      <c r="DD327" t="s">
        <v>3</v>
      </c>
      <c r="DE327" t="s">
        <v>3</v>
      </c>
      <c r="DF327">
        <f t="shared" si="157"/>
        <v>0</v>
      </c>
      <c r="DG327">
        <f>ROUND(ROUND(AF327,2)*CX327,2)</f>
        <v>1073.3499999999999</v>
      </c>
      <c r="DH327">
        <f t="shared" si="155"/>
        <v>719.7</v>
      </c>
      <c r="DI327">
        <f t="shared" si="156"/>
        <v>0</v>
      </c>
      <c r="DJ327">
        <f t="shared" si="161"/>
        <v>1793.05</v>
      </c>
      <c r="DK327">
        <v>1</v>
      </c>
      <c r="DL327" t="s">
        <v>349</v>
      </c>
      <c r="DM327">
        <v>6</v>
      </c>
      <c r="DN327" t="s">
        <v>326</v>
      </c>
      <c r="DO327">
        <v>1</v>
      </c>
    </row>
    <row r="328" spans="1:119" x14ac:dyDescent="0.25">
      <c r="A328">
        <f>ROW(Source!A415)</f>
        <v>415</v>
      </c>
      <c r="B328">
        <v>78005709</v>
      </c>
      <c r="C328">
        <v>78007742</v>
      </c>
      <c r="D328">
        <v>73593634</v>
      </c>
      <c r="E328">
        <v>1</v>
      </c>
      <c r="F328">
        <v>1</v>
      </c>
      <c r="G328">
        <v>1</v>
      </c>
      <c r="H328">
        <v>2</v>
      </c>
      <c r="I328" t="s">
        <v>350</v>
      </c>
      <c r="J328" t="s">
        <v>351</v>
      </c>
      <c r="K328" t="s">
        <v>352</v>
      </c>
      <c r="L328">
        <v>1368</v>
      </c>
      <c r="N328">
        <v>1011</v>
      </c>
      <c r="O328" t="s">
        <v>332</v>
      </c>
      <c r="P328" t="s">
        <v>332</v>
      </c>
      <c r="Q328">
        <v>1</v>
      </c>
      <c r="W328">
        <v>0</v>
      </c>
      <c r="X328">
        <v>141249792</v>
      </c>
      <c r="Y328">
        <f t="shared" si="147"/>
        <v>0.94</v>
      </c>
      <c r="AA328">
        <v>0</v>
      </c>
      <c r="AB328">
        <v>1867.88</v>
      </c>
      <c r="AC328">
        <v>932.95</v>
      </c>
      <c r="AD328">
        <v>0</v>
      </c>
      <c r="AE328">
        <v>0</v>
      </c>
      <c r="AF328">
        <v>1459.28</v>
      </c>
      <c r="AG328">
        <v>932.95</v>
      </c>
      <c r="AH328">
        <v>0</v>
      </c>
      <c r="AI328">
        <v>1</v>
      </c>
      <c r="AJ328">
        <v>1.28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0.94</v>
      </c>
      <c r="AU328" t="s">
        <v>3</v>
      </c>
      <c r="AV328">
        <v>1</v>
      </c>
      <c r="AW328">
        <v>2</v>
      </c>
      <c r="AX328">
        <v>78007761</v>
      </c>
      <c r="AY328">
        <v>1</v>
      </c>
      <c r="AZ328">
        <v>0</v>
      </c>
      <c r="BA328">
        <v>321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1371.7231999999999</v>
      </c>
      <c r="BL328">
        <v>876.97299999999996</v>
      </c>
      <c r="BM328">
        <v>0</v>
      </c>
      <c r="BN328">
        <v>0</v>
      </c>
      <c r="BO328">
        <v>0.94</v>
      </c>
      <c r="BP328">
        <v>1</v>
      </c>
      <c r="BQ328">
        <v>0</v>
      </c>
      <c r="BR328">
        <v>1371.7231999999999</v>
      </c>
      <c r="BS328">
        <v>876.97299999999996</v>
      </c>
      <c r="BT328">
        <v>0</v>
      </c>
      <c r="BU328">
        <v>0</v>
      </c>
      <c r="BV328">
        <v>0.94</v>
      </c>
      <c r="BW328">
        <v>1</v>
      </c>
      <c r="CV328">
        <v>0</v>
      </c>
      <c r="CW328">
        <f>ROUND(Y328*Source!I415*DO328,7)</f>
        <v>31.02</v>
      </c>
      <c r="CX328">
        <f>ROUND(Y328*Source!I415,7)</f>
        <v>31.02</v>
      </c>
      <c r="CY328">
        <f t="shared" si="158"/>
        <v>1867.88</v>
      </c>
      <c r="CZ328">
        <f t="shared" si="159"/>
        <v>1459.28</v>
      </c>
      <c r="DA328">
        <f t="shared" si="160"/>
        <v>1.28</v>
      </c>
      <c r="DB328">
        <f t="shared" si="148"/>
        <v>1371.72</v>
      </c>
      <c r="DC328">
        <f t="shared" si="149"/>
        <v>876.97</v>
      </c>
      <c r="DD328" t="s">
        <v>3</v>
      </c>
      <c r="DE328" t="s">
        <v>3</v>
      </c>
      <c r="DF328">
        <f t="shared" si="157"/>
        <v>0</v>
      </c>
      <c r="DG328">
        <f>ROUND(ROUND(AF328*AJ328,2)*CX328,2)</f>
        <v>57941.64</v>
      </c>
      <c r="DH328">
        <f t="shared" si="155"/>
        <v>28940.11</v>
      </c>
      <c r="DI328">
        <f t="shared" si="156"/>
        <v>0</v>
      </c>
      <c r="DJ328">
        <f t="shared" si="161"/>
        <v>86881.75</v>
      </c>
      <c r="DK328">
        <v>0</v>
      </c>
      <c r="DL328" t="s">
        <v>333</v>
      </c>
      <c r="DM328">
        <v>5</v>
      </c>
      <c r="DN328" t="s">
        <v>326</v>
      </c>
      <c r="DO328">
        <v>1</v>
      </c>
    </row>
    <row r="329" spans="1:119" x14ac:dyDescent="0.25">
      <c r="A329">
        <f>ROW(Source!A415)</f>
        <v>415</v>
      </c>
      <c r="B329">
        <v>78005709</v>
      </c>
      <c r="C329">
        <v>78007742</v>
      </c>
      <c r="D329">
        <v>73594008</v>
      </c>
      <c r="E329">
        <v>1</v>
      </c>
      <c r="F329">
        <v>1</v>
      </c>
      <c r="G329">
        <v>1</v>
      </c>
      <c r="H329">
        <v>2</v>
      </c>
      <c r="I329" t="s">
        <v>353</v>
      </c>
      <c r="J329" t="s">
        <v>354</v>
      </c>
      <c r="K329" t="s">
        <v>355</v>
      </c>
      <c r="L329">
        <v>1368</v>
      </c>
      <c r="N329">
        <v>1011</v>
      </c>
      <c r="O329" t="s">
        <v>332</v>
      </c>
      <c r="P329" t="s">
        <v>332</v>
      </c>
      <c r="Q329">
        <v>1</v>
      </c>
      <c r="W329">
        <v>0</v>
      </c>
      <c r="X329">
        <v>-1570822698</v>
      </c>
      <c r="Y329">
        <f t="shared" si="147"/>
        <v>0.34</v>
      </c>
      <c r="AA329">
        <v>0</v>
      </c>
      <c r="AB329">
        <v>1103.3499999999999</v>
      </c>
      <c r="AC329">
        <v>932.95</v>
      </c>
      <c r="AD329">
        <v>0</v>
      </c>
      <c r="AE329">
        <v>0</v>
      </c>
      <c r="AF329">
        <v>994.01</v>
      </c>
      <c r="AG329">
        <v>932.95</v>
      </c>
      <c r="AH329">
        <v>0</v>
      </c>
      <c r="AI329">
        <v>1</v>
      </c>
      <c r="AJ329">
        <v>1.1100000000000001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0.34</v>
      </c>
      <c r="AU329" t="s">
        <v>3</v>
      </c>
      <c r="AV329">
        <v>1</v>
      </c>
      <c r="AW329">
        <v>2</v>
      </c>
      <c r="AX329">
        <v>78007762</v>
      </c>
      <c r="AY329">
        <v>1</v>
      </c>
      <c r="AZ329">
        <v>0</v>
      </c>
      <c r="BA329">
        <v>322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337.96340000000004</v>
      </c>
      <c r="BL329">
        <v>317.20300000000003</v>
      </c>
      <c r="BM329">
        <v>0</v>
      </c>
      <c r="BN329">
        <v>0</v>
      </c>
      <c r="BO329">
        <v>0.34</v>
      </c>
      <c r="BP329">
        <v>1</v>
      </c>
      <c r="BQ329">
        <v>0</v>
      </c>
      <c r="BR329">
        <v>337.96340000000004</v>
      </c>
      <c r="BS329">
        <v>317.20300000000003</v>
      </c>
      <c r="BT329">
        <v>0</v>
      </c>
      <c r="BU329">
        <v>0</v>
      </c>
      <c r="BV329">
        <v>0.34</v>
      </c>
      <c r="BW329">
        <v>1</v>
      </c>
      <c r="CV329">
        <v>0</v>
      </c>
      <c r="CW329">
        <f>ROUND(Y329*Source!I415*DO329,7)</f>
        <v>11.22</v>
      </c>
      <c r="CX329">
        <f>ROUND(Y329*Source!I415,7)</f>
        <v>11.22</v>
      </c>
      <c r="CY329">
        <f t="shared" si="158"/>
        <v>1103.3499999999999</v>
      </c>
      <c r="CZ329">
        <f t="shared" si="159"/>
        <v>994.01</v>
      </c>
      <c r="DA329">
        <f t="shared" si="160"/>
        <v>1.1100000000000001</v>
      </c>
      <c r="DB329">
        <f t="shared" si="148"/>
        <v>337.96</v>
      </c>
      <c r="DC329">
        <f t="shared" si="149"/>
        <v>317.2</v>
      </c>
      <c r="DD329" t="s">
        <v>3</v>
      </c>
      <c r="DE329" t="s">
        <v>3</v>
      </c>
      <c r="DF329">
        <f t="shared" si="157"/>
        <v>0</v>
      </c>
      <c r="DG329">
        <f>ROUND(ROUND(AF329*AJ329,2)*CX329,2)</f>
        <v>12379.59</v>
      </c>
      <c r="DH329">
        <f t="shared" si="155"/>
        <v>10467.700000000001</v>
      </c>
      <c r="DI329">
        <f t="shared" si="156"/>
        <v>0</v>
      </c>
      <c r="DJ329">
        <f t="shared" si="161"/>
        <v>22847.29</v>
      </c>
      <c r="DK329">
        <v>0</v>
      </c>
      <c r="DL329" t="s">
        <v>333</v>
      </c>
      <c r="DM329">
        <v>5</v>
      </c>
      <c r="DN329" t="s">
        <v>326</v>
      </c>
      <c r="DO329">
        <v>1</v>
      </c>
    </row>
    <row r="330" spans="1:119" x14ac:dyDescent="0.25">
      <c r="A330">
        <f>ROW(Source!A415)</f>
        <v>415</v>
      </c>
      <c r="B330">
        <v>78005709</v>
      </c>
      <c r="C330">
        <v>78007742</v>
      </c>
      <c r="D330">
        <v>73594228</v>
      </c>
      <c r="E330">
        <v>1</v>
      </c>
      <c r="F330">
        <v>1</v>
      </c>
      <c r="G330">
        <v>1</v>
      </c>
      <c r="H330">
        <v>2</v>
      </c>
      <c r="I330" t="s">
        <v>356</v>
      </c>
      <c r="J330" t="s">
        <v>357</v>
      </c>
      <c r="K330" t="s">
        <v>358</v>
      </c>
      <c r="L330">
        <v>1368</v>
      </c>
      <c r="N330">
        <v>1011</v>
      </c>
      <c r="O330" t="s">
        <v>332</v>
      </c>
      <c r="P330" t="s">
        <v>332</v>
      </c>
      <c r="Q330">
        <v>1</v>
      </c>
      <c r="W330">
        <v>0</v>
      </c>
      <c r="X330">
        <v>370140324</v>
      </c>
      <c r="Y330">
        <f t="shared" si="147"/>
        <v>0.16</v>
      </c>
      <c r="AA330">
        <v>0</v>
      </c>
      <c r="AB330">
        <v>1455.91</v>
      </c>
      <c r="AC330">
        <v>811.79</v>
      </c>
      <c r="AD330">
        <v>0</v>
      </c>
      <c r="AE330">
        <v>0</v>
      </c>
      <c r="AF330">
        <v>1455.91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0.16</v>
      </c>
      <c r="AU330" t="s">
        <v>3</v>
      </c>
      <c r="AV330">
        <v>1</v>
      </c>
      <c r="AW330">
        <v>2</v>
      </c>
      <c r="AX330">
        <v>78007763</v>
      </c>
      <c r="AY330">
        <v>1</v>
      </c>
      <c r="AZ330">
        <v>0</v>
      </c>
      <c r="BA330">
        <v>323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232.94560000000001</v>
      </c>
      <c r="BL330">
        <v>129.88640000000001</v>
      </c>
      <c r="BM330">
        <v>0</v>
      </c>
      <c r="BN330">
        <v>0</v>
      </c>
      <c r="BO330">
        <v>0.16</v>
      </c>
      <c r="BP330">
        <v>1</v>
      </c>
      <c r="BQ330">
        <v>0</v>
      </c>
      <c r="BR330">
        <v>232.94560000000001</v>
      </c>
      <c r="BS330">
        <v>129.88640000000001</v>
      </c>
      <c r="BT330">
        <v>0</v>
      </c>
      <c r="BU330">
        <v>0</v>
      </c>
      <c r="BV330">
        <v>0.16</v>
      </c>
      <c r="BW330">
        <v>1</v>
      </c>
      <c r="CV330">
        <v>0</v>
      </c>
      <c r="CW330">
        <f>ROUND(Y330*Source!I415*DO330,7)</f>
        <v>5.28</v>
      </c>
      <c r="CX330">
        <f>ROUND(Y330*Source!I415,7)</f>
        <v>5.28</v>
      </c>
      <c r="CY330">
        <f t="shared" si="158"/>
        <v>1455.91</v>
      </c>
      <c r="CZ330">
        <f t="shared" si="159"/>
        <v>1455.91</v>
      </c>
      <c r="DA330">
        <f t="shared" si="160"/>
        <v>1</v>
      </c>
      <c r="DB330">
        <f t="shared" si="148"/>
        <v>232.95</v>
      </c>
      <c r="DC330">
        <f t="shared" si="149"/>
        <v>129.88999999999999</v>
      </c>
      <c r="DD330" t="s">
        <v>3</v>
      </c>
      <c r="DE330" t="s">
        <v>3</v>
      </c>
      <c r="DF330">
        <f t="shared" si="157"/>
        <v>0</v>
      </c>
      <c r="DG330">
        <f>ROUND(ROUND(AF330,2)*CX330,2)</f>
        <v>7687.2</v>
      </c>
      <c r="DH330">
        <f t="shared" si="155"/>
        <v>4286.25</v>
      </c>
      <c r="DI330">
        <f t="shared" si="156"/>
        <v>0</v>
      </c>
      <c r="DJ330">
        <f t="shared" si="161"/>
        <v>11973.45</v>
      </c>
      <c r="DK330">
        <v>1</v>
      </c>
      <c r="DL330" t="s">
        <v>359</v>
      </c>
      <c r="DM330">
        <v>4</v>
      </c>
      <c r="DN330" t="s">
        <v>326</v>
      </c>
      <c r="DO330">
        <v>1</v>
      </c>
    </row>
    <row r="331" spans="1:119" x14ac:dyDescent="0.25">
      <c r="A331">
        <f>ROW(Source!A415)</f>
        <v>415</v>
      </c>
      <c r="B331">
        <v>78005709</v>
      </c>
      <c r="C331">
        <v>78007742</v>
      </c>
      <c r="D331">
        <v>73594497</v>
      </c>
      <c r="E331">
        <v>1</v>
      </c>
      <c r="F331">
        <v>1</v>
      </c>
      <c r="G331">
        <v>1</v>
      </c>
      <c r="H331">
        <v>2</v>
      </c>
      <c r="I331" t="s">
        <v>360</v>
      </c>
      <c r="J331" t="s">
        <v>361</v>
      </c>
      <c r="K331" t="s">
        <v>362</v>
      </c>
      <c r="L331">
        <v>1368</v>
      </c>
      <c r="N331">
        <v>1011</v>
      </c>
      <c r="O331" t="s">
        <v>332</v>
      </c>
      <c r="P331" t="s">
        <v>332</v>
      </c>
      <c r="Q331">
        <v>1</v>
      </c>
      <c r="W331">
        <v>0</v>
      </c>
      <c r="X331">
        <v>-814683080</v>
      </c>
      <c r="Y331">
        <f t="shared" si="147"/>
        <v>0.11</v>
      </c>
      <c r="AA331">
        <v>0</v>
      </c>
      <c r="AB331">
        <v>1383.42</v>
      </c>
      <c r="AC331">
        <v>1090.46</v>
      </c>
      <c r="AD331">
        <v>0</v>
      </c>
      <c r="AE331">
        <v>0</v>
      </c>
      <c r="AF331">
        <v>1002.48</v>
      </c>
      <c r="AG331">
        <v>1090.46</v>
      </c>
      <c r="AH331">
        <v>0</v>
      </c>
      <c r="AI331">
        <v>1</v>
      </c>
      <c r="AJ331">
        <v>1.38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0.11</v>
      </c>
      <c r="AU331" t="s">
        <v>3</v>
      </c>
      <c r="AV331">
        <v>1</v>
      </c>
      <c r="AW331">
        <v>2</v>
      </c>
      <c r="AX331">
        <v>78007764</v>
      </c>
      <c r="AY331">
        <v>1</v>
      </c>
      <c r="AZ331">
        <v>0</v>
      </c>
      <c r="BA331">
        <v>324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110.2728</v>
      </c>
      <c r="BL331">
        <v>119.95060000000001</v>
      </c>
      <c r="BM331">
        <v>0</v>
      </c>
      <c r="BN331">
        <v>0</v>
      </c>
      <c r="BO331">
        <v>0.11</v>
      </c>
      <c r="BP331">
        <v>1</v>
      </c>
      <c r="BQ331">
        <v>0</v>
      </c>
      <c r="BR331">
        <v>110.2728</v>
      </c>
      <c r="BS331">
        <v>119.95060000000001</v>
      </c>
      <c r="BT331">
        <v>0</v>
      </c>
      <c r="BU331">
        <v>0</v>
      </c>
      <c r="BV331">
        <v>0.11</v>
      </c>
      <c r="BW331">
        <v>1</v>
      </c>
      <c r="CV331">
        <v>0</v>
      </c>
      <c r="CW331">
        <f>ROUND(Y331*Source!I415*DO331,7)</f>
        <v>3.63</v>
      </c>
      <c r="CX331">
        <f>ROUND(Y331*Source!I415,7)</f>
        <v>3.63</v>
      </c>
      <c r="CY331">
        <f t="shared" si="158"/>
        <v>1383.42</v>
      </c>
      <c r="CZ331">
        <f t="shared" si="159"/>
        <v>1002.48</v>
      </c>
      <c r="DA331">
        <f t="shared" si="160"/>
        <v>1.38</v>
      </c>
      <c r="DB331">
        <f t="shared" si="148"/>
        <v>110.27</v>
      </c>
      <c r="DC331">
        <f t="shared" si="149"/>
        <v>119.95</v>
      </c>
      <c r="DD331" t="s">
        <v>3</v>
      </c>
      <c r="DE331" t="s">
        <v>3</v>
      </c>
      <c r="DF331">
        <f t="shared" si="157"/>
        <v>0</v>
      </c>
      <c r="DG331">
        <f>ROUND(ROUND(AF331*AJ331,2)*CX331,2)</f>
        <v>5021.8100000000004</v>
      </c>
      <c r="DH331">
        <f t="shared" si="155"/>
        <v>3958.37</v>
      </c>
      <c r="DI331">
        <f t="shared" si="156"/>
        <v>0</v>
      </c>
      <c r="DJ331">
        <f t="shared" si="161"/>
        <v>8980.18</v>
      </c>
      <c r="DK331">
        <v>0</v>
      </c>
      <c r="DL331" t="s">
        <v>349</v>
      </c>
      <c r="DM331">
        <v>6</v>
      </c>
      <c r="DN331" t="s">
        <v>326</v>
      </c>
      <c r="DO331">
        <v>1</v>
      </c>
    </row>
    <row r="332" spans="1:119" x14ac:dyDescent="0.25">
      <c r="A332">
        <f>ROW(Source!A415)</f>
        <v>415</v>
      </c>
      <c r="B332">
        <v>78005709</v>
      </c>
      <c r="C332">
        <v>78007742</v>
      </c>
      <c r="D332">
        <v>73594612</v>
      </c>
      <c r="E332">
        <v>1</v>
      </c>
      <c r="F332">
        <v>1</v>
      </c>
      <c r="G332">
        <v>1</v>
      </c>
      <c r="H332">
        <v>2</v>
      </c>
      <c r="I332" t="s">
        <v>363</v>
      </c>
      <c r="J332" t="s">
        <v>364</v>
      </c>
      <c r="K332" t="s">
        <v>365</v>
      </c>
      <c r="L332">
        <v>1368</v>
      </c>
      <c r="N332">
        <v>1011</v>
      </c>
      <c r="O332" t="s">
        <v>332</v>
      </c>
      <c r="P332" t="s">
        <v>332</v>
      </c>
      <c r="Q332">
        <v>1</v>
      </c>
      <c r="W332">
        <v>0</v>
      </c>
      <c r="X332">
        <v>-1839460643</v>
      </c>
      <c r="Y332">
        <f t="shared" si="147"/>
        <v>0.16</v>
      </c>
      <c r="AA332">
        <v>0</v>
      </c>
      <c r="AB332">
        <v>49.03</v>
      </c>
      <c r="AC332">
        <v>0</v>
      </c>
      <c r="AD332">
        <v>0</v>
      </c>
      <c r="AE332">
        <v>0</v>
      </c>
      <c r="AF332">
        <v>49.03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0.16</v>
      </c>
      <c r="AU332" t="s">
        <v>3</v>
      </c>
      <c r="AV332">
        <v>1</v>
      </c>
      <c r="AW332">
        <v>2</v>
      </c>
      <c r="AX332">
        <v>78007765</v>
      </c>
      <c r="AY332">
        <v>1</v>
      </c>
      <c r="AZ332">
        <v>0</v>
      </c>
      <c r="BA332">
        <v>325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7.8448000000000002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7.8448000000000002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f>ROUND(Y332*Source!I415*DO332,7)</f>
        <v>0</v>
      </c>
      <c r="CX332">
        <f>ROUND(Y332*Source!I415,7)</f>
        <v>5.28</v>
      </c>
      <c r="CY332">
        <f t="shared" si="158"/>
        <v>49.03</v>
      </c>
      <c r="CZ332">
        <f t="shared" si="159"/>
        <v>49.03</v>
      </c>
      <c r="DA332">
        <f t="shared" si="160"/>
        <v>1</v>
      </c>
      <c r="DB332">
        <f t="shared" si="148"/>
        <v>7.84</v>
      </c>
      <c r="DC332">
        <f t="shared" si="149"/>
        <v>0</v>
      </c>
      <c r="DD332" t="s">
        <v>3</v>
      </c>
      <c r="DE332" t="s">
        <v>3</v>
      </c>
      <c r="DF332">
        <f t="shared" si="157"/>
        <v>0</v>
      </c>
      <c r="DG332">
        <f t="shared" ref="DG332:DG338" si="162">ROUND(ROUND(AF332,2)*CX332,2)</f>
        <v>258.88</v>
      </c>
      <c r="DH332">
        <f t="shared" si="155"/>
        <v>0</v>
      </c>
      <c r="DI332">
        <f t="shared" si="156"/>
        <v>0</v>
      </c>
      <c r="DJ332">
        <f t="shared" si="161"/>
        <v>258.88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ROW(Source!A415)</f>
        <v>415</v>
      </c>
      <c r="B333">
        <v>78005709</v>
      </c>
      <c r="C333">
        <v>78007742</v>
      </c>
      <c r="D333">
        <v>73658977</v>
      </c>
      <c r="E333">
        <v>1</v>
      </c>
      <c r="F333">
        <v>1</v>
      </c>
      <c r="G333">
        <v>1</v>
      </c>
      <c r="H333">
        <v>3</v>
      </c>
      <c r="I333" t="s">
        <v>366</v>
      </c>
      <c r="J333" t="s">
        <v>367</v>
      </c>
      <c r="K333" t="s">
        <v>368</v>
      </c>
      <c r="L333">
        <v>1346</v>
      </c>
      <c r="N333">
        <v>1009</v>
      </c>
      <c r="O333" t="s">
        <v>125</v>
      </c>
      <c r="P333" t="s">
        <v>125</v>
      </c>
      <c r="Q333">
        <v>1</v>
      </c>
      <c r="W333">
        <v>0</v>
      </c>
      <c r="X333">
        <v>-1967798455</v>
      </c>
      <c r="Y333">
        <f t="shared" si="147"/>
        <v>7.6380000000000003E-2</v>
      </c>
      <c r="AA333">
        <v>794.26</v>
      </c>
      <c r="AB333">
        <v>0</v>
      </c>
      <c r="AC333">
        <v>0</v>
      </c>
      <c r="AD333">
        <v>0</v>
      </c>
      <c r="AE333">
        <v>496.41</v>
      </c>
      <c r="AF333">
        <v>0</v>
      </c>
      <c r="AG333">
        <v>0</v>
      </c>
      <c r="AH333">
        <v>0</v>
      </c>
      <c r="AI333">
        <v>1.6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7.6380000000000003E-2</v>
      </c>
      <c r="AU333" t="s">
        <v>3</v>
      </c>
      <c r="AV333">
        <v>0</v>
      </c>
      <c r="AW333">
        <v>2</v>
      </c>
      <c r="AX333">
        <v>78007766</v>
      </c>
      <c r="AY333">
        <v>1</v>
      </c>
      <c r="AZ333">
        <v>0</v>
      </c>
      <c r="BA333">
        <v>326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37.915795800000005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37.915795800000005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ROUND(Y333*Source!I415,7)</f>
        <v>2.52054</v>
      </c>
      <c r="CY333">
        <f>AA333</f>
        <v>794.26</v>
      </c>
      <c r="CZ333">
        <f>AE333</f>
        <v>496.41</v>
      </c>
      <c r="DA333">
        <f>AI333</f>
        <v>1.6</v>
      </c>
      <c r="DB333">
        <f t="shared" si="148"/>
        <v>37.92</v>
      </c>
      <c r="DC333">
        <f t="shared" si="149"/>
        <v>0</v>
      </c>
      <c r="DD333" t="s">
        <v>3</v>
      </c>
      <c r="DE333" t="s">
        <v>3</v>
      </c>
      <c r="DF333">
        <f>ROUND(ROUND(AE333*AI333,2)*CX333,2)</f>
        <v>2001.96</v>
      </c>
      <c r="DG333">
        <f t="shared" si="162"/>
        <v>0</v>
      </c>
      <c r="DH333">
        <f t="shared" si="155"/>
        <v>0</v>
      </c>
      <c r="DI333">
        <f t="shared" si="156"/>
        <v>0</v>
      </c>
      <c r="DJ333">
        <f>DF333</f>
        <v>2001.96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ROW(Source!A415)</f>
        <v>415</v>
      </c>
      <c r="B334">
        <v>78005709</v>
      </c>
      <c r="C334">
        <v>78007742</v>
      </c>
      <c r="D334">
        <v>73659184</v>
      </c>
      <c r="E334">
        <v>1</v>
      </c>
      <c r="F334">
        <v>1</v>
      </c>
      <c r="G334">
        <v>1</v>
      </c>
      <c r="H334">
        <v>3</v>
      </c>
      <c r="I334" t="s">
        <v>369</v>
      </c>
      <c r="J334" t="s">
        <v>370</v>
      </c>
      <c r="K334" t="s">
        <v>371</v>
      </c>
      <c r="L334">
        <v>1348</v>
      </c>
      <c r="N334">
        <v>1009</v>
      </c>
      <c r="O334" t="s">
        <v>119</v>
      </c>
      <c r="P334" t="s">
        <v>119</v>
      </c>
      <c r="Q334">
        <v>1000</v>
      </c>
      <c r="W334">
        <v>0</v>
      </c>
      <c r="X334">
        <v>92720555</v>
      </c>
      <c r="Y334">
        <f t="shared" si="147"/>
        <v>1.6800000000000001E-3</v>
      </c>
      <c r="AA334">
        <v>43019.42</v>
      </c>
      <c r="AB334">
        <v>0</v>
      </c>
      <c r="AC334">
        <v>0</v>
      </c>
      <c r="AD334">
        <v>0</v>
      </c>
      <c r="AE334">
        <v>30083.51</v>
      </c>
      <c r="AF334">
        <v>0</v>
      </c>
      <c r="AG334">
        <v>0</v>
      </c>
      <c r="AH334">
        <v>0</v>
      </c>
      <c r="AI334">
        <v>1.43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1.6800000000000001E-3</v>
      </c>
      <c r="AU334" t="s">
        <v>3</v>
      </c>
      <c r="AV334">
        <v>0</v>
      </c>
      <c r="AW334">
        <v>2</v>
      </c>
      <c r="AX334">
        <v>78007767</v>
      </c>
      <c r="AY334">
        <v>1</v>
      </c>
      <c r="AZ334">
        <v>0</v>
      </c>
      <c r="BA334">
        <v>327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50.5402968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50.5402968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1</v>
      </c>
      <c r="CV334">
        <v>0</v>
      </c>
      <c r="CW334">
        <v>0</v>
      </c>
      <c r="CX334">
        <f>ROUND(Y334*Source!I415,7)</f>
        <v>5.5440000000000003E-2</v>
      </c>
      <c r="CY334">
        <f>AA334</f>
        <v>43019.42</v>
      </c>
      <c r="CZ334">
        <f>AE334</f>
        <v>30083.51</v>
      </c>
      <c r="DA334">
        <f>AI334</f>
        <v>1.43</v>
      </c>
      <c r="DB334">
        <f t="shared" si="148"/>
        <v>50.54</v>
      </c>
      <c r="DC334">
        <f t="shared" si="149"/>
        <v>0</v>
      </c>
      <c r="DD334" t="s">
        <v>3</v>
      </c>
      <c r="DE334" t="s">
        <v>3</v>
      </c>
      <c r="DF334">
        <f>ROUND(ROUND(AE334*AI334,2)*CX334,2)</f>
        <v>2385</v>
      </c>
      <c r="DG334">
        <f t="shared" si="162"/>
        <v>0</v>
      </c>
      <c r="DH334">
        <f t="shared" si="155"/>
        <v>0</v>
      </c>
      <c r="DI334">
        <f t="shared" si="156"/>
        <v>0</v>
      </c>
      <c r="DJ334">
        <f>DF334</f>
        <v>2385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ROW(Source!A415)</f>
        <v>415</v>
      </c>
      <c r="B335">
        <v>78005709</v>
      </c>
      <c r="C335">
        <v>78007742</v>
      </c>
      <c r="D335">
        <v>73659477</v>
      </c>
      <c r="E335">
        <v>1</v>
      </c>
      <c r="F335">
        <v>1</v>
      </c>
      <c r="G335">
        <v>1</v>
      </c>
      <c r="H335">
        <v>3</v>
      </c>
      <c r="I335" t="s">
        <v>117</v>
      </c>
      <c r="J335" t="s">
        <v>120</v>
      </c>
      <c r="K335" t="s">
        <v>118</v>
      </c>
      <c r="L335">
        <v>1348</v>
      </c>
      <c r="N335">
        <v>1009</v>
      </c>
      <c r="O335" t="s">
        <v>119</v>
      </c>
      <c r="P335" t="s">
        <v>119</v>
      </c>
      <c r="Q335">
        <v>1000</v>
      </c>
      <c r="W335">
        <v>0</v>
      </c>
      <c r="X335">
        <v>-1591594887</v>
      </c>
      <c r="Y335">
        <f t="shared" si="147"/>
        <v>0.13200000000000001</v>
      </c>
      <c r="AA335">
        <v>14152.79</v>
      </c>
      <c r="AB335">
        <v>0</v>
      </c>
      <c r="AC335">
        <v>0</v>
      </c>
      <c r="AD335">
        <v>0</v>
      </c>
      <c r="AE335">
        <v>16456.73</v>
      </c>
      <c r="AF335">
        <v>0</v>
      </c>
      <c r="AG335">
        <v>0</v>
      </c>
      <c r="AH335">
        <v>0</v>
      </c>
      <c r="AI335">
        <v>0.86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1</v>
      </c>
      <c r="AQ335">
        <v>0</v>
      </c>
      <c r="AR335">
        <v>0</v>
      </c>
      <c r="AS335" t="s">
        <v>3</v>
      </c>
      <c r="AT335">
        <v>0.13200000000000001</v>
      </c>
      <c r="AU335" t="s">
        <v>3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ROUND(Y335*Source!I415,7)</f>
        <v>4.3559999999999999</v>
      </c>
      <c r="CY335">
        <f>AA335</f>
        <v>14152.79</v>
      </c>
      <c r="CZ335">
        <f>AE335</f>
        <v>16456.73</v>
      </c>
      <c r="DA335">
        <f>AI335</f>
        <v>0.86</v>
      </c>
      <c r="DB335">
        <f t="shared" si="148"/>
        <v>2172.29</v>
      </c>
      <c r="DC335">
        <f t="shared" si="149"/>
        <v>0</v>
      </c>
      <c r="DD335" t="s">
        <v>3</v>
      </c>
      <c r="DE335" t="s">
        <v>3</v>
      </c>
      <c r="DF335">
        <f>ROUND(ROUND(AE335*AI335,2)*CX335,2)</f>
        <v>61649.55</v>
      </c>
      <c r="DG335">
        <f t="shared" si="162"/>
        <v>0</v>
      </c>
      <c r="DH335">
        <f t="shared" si="155"/>
        <v>0</v>
      </c>
      <c r="DI335">
        <f t="shared" si="156"/>
        <v>0</v>
      </c>
      <c r="DJ335">
        <f>DF335</f>
        <v>61649.55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ROW(Source!A415)</f>
        <v>415</v>
      </c>
      <c r="B336">
        <v>78005709</v>
      </c>
      <c r="C336">
        <v>78007742</v>
      </c>
      <c r="D336">
        <v>73659489</v>
      </c>
      <c r="E336">
        <v>1</v>
      </c>
      <c r="F336">
        <v>1</v>
      </c>
      <c r="G336">
        <v>1</v>
      </c>
      <c r="H336">
        <v>3</v>
      </c>
      <c r="I336" t="s">
        <v>123</v>
      </c>
      <c r="J336" t="s">
        <v>126</v>
      </c>
      <c r="K336" t="s">
        <v>124</v>
      </c>
      <c r="L336">
        <v>1346</v>
      </c>
      <c r="N336">
        <v>1009</v>
      </c>
      <c r="O336" t="s">
        <v>125</v>
      </c>
      <c r="P336" t="s">
        <v>125</v>
      </c>
      <c r="Q336">
        <v>1</v>
      </c>
      <c r="W336">
        <v>0</v>
      </c>
      <c r="X336">
        <v>-715723481</v>
      </c>
      <c r="Y336">
        <f t="shared" si="147"/>
        <v>6.58</v>
      </c>
      <c r="AA336">
        <v>736.86</v>
      </c>
      <c r="AB336">
        <v>0</v>
      </c>
      <c r="AC336">
        <v>0</v>
      </c>
      <c r="AD336">
        <v>0</v>
      </c>
      <c r="AE336">
        <v>695.15</v>
      </c>
      <c r="AF336">
        <v>0</v>
      </c>
      <c r="AG336">
        <v>0</v>
      </c>
      <c r="AH336">
        <v>0</v>
      </c>
      <c r="AI336">
        <v>1.06</v>
      </c>
      <c r="AJ336">
        <v>1</v>
      </c>
      <c r="AK336">
        <v>1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 t="s">
        <v>3</v>
      </c>
      <c r="AT336">
        <v>6.58</v>
      </c>
      <c r="AU336" t="s">
        <v>3</v>
      </c>
      <c r="AV336">
        <v>0</v>
      </c>
      <c r="AW336">
        <v>1</v>
      </c>
      <c r="AX336">
        <v>-1</v>
      </c>
      <c r="AY336">
        <v>0</v>
      </c>
      <c r="AZ336">
        <v>0</v>
      </c>
      <c r="BA336" t="s">
        <v>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ROUND(Y336*Source!I415,7)</f>
        <v>217.14</v>
      </c>
      <c r="CY336">
        <f>AA336</f>
        <v>736.86</v>
      </c>
      <c r="CZ336">
        <f>AE336</f>
        <v>695.15</v>
      </c>
      <c r="DA336">
        <f>AI336</f>
        <v>1.06</v>
      </c>
      <c r="DB336">
        <f t="shared" si="148"/>
        <v>4574.09</v>
      </c>
      <c r="DC336">
        <f t="shared" si="149"/>
        <v>0</v>
      </c>
      <c r="DD336" t="s">
        <v>3</v>
      </c>
      <c r="DE336" t="s">
        <v>3</v>
      </c>
      <c r="DF336">
        <f>ROUND(ROUND(AE336*AI336,2)*CX336,2)</f>
        <v>160001.78</v>
      </c>
      <c r="DG336">
        <f t="shared" si="162"/>
        <v>0</v>
      </c>
      <c r="DH336">
        <f t="shared" si="155"/>
        <v>0</v>
      </c>
      <c r="DI336">
        <f t="shared" si="156"/>
        <v>0</v>
      </c>
      <c r="DJ336">
        <f>DF336</f>
        <v>160001.78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ROW(Source!A415)</f>
        <v>415</v>
      </c>
      <c r="B337">
        <v>78005709</v>
      </c>
      <c r="C337">
        <v>78007742</v>
      </c>
      <c r="D337">
        <v>73661014</v>
      </c>
      <c r="E337">
        <v>1</v>
      </c>
      <c r="F337">
        <v>1</v>
      </c>
      <c r="G337">
        <v>1</v>
      </c>
      <c r="H337">
        <v>3</v>
      </c>
      <c r="I337" t="s">
        <v>372</v>
      </c>
      <c r="J337" t="s">
        <v>373</v>
      </c>
      <c r="K337" t="s">
        <v>374</v>
      </c>
      <c r="L337">
        <v>1339</v>
      </c>
      <c r="N337">
        <v>1007</v>
      </c>
      <c r="O337" t="s">
        <v>375</v>
      </c>
      <c r="P337" t="s">
        <v>375</v>
      </c>
      <c r="Q337">
        <v>1</v>
      </c>
      <c r="W337">
        <v>0</v>
      </c>
      <c r="X337">
        <v>1964556667</v>
      </c>
      <c r="Y337">
        <f t="shared" si="147"/>
        <v>2.16</v>
      </c>
      <c r="AA337">
        <v>31.78</v>
      </c>
      <c r="AB337">
        <v>0</v>
      </c>
      <c r="AC337">
        <v>0</v>
      </c>
      <c r="AD337">
        <v>0</v>
      </c>
      <c r="AE337">
        <v>35.71</v>
      </c>
      <c r="AF337">
        <v>0</v>
      </c>
      <c r="AG337">
        <v>0</v>
      </c>
      <c r="AH337">
        <v>0</v>
      </c>
      <c r="AI337">
        <v>0.89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2.16</v>
      </c>
      <c r="AU337" t="s">
        <v>3</v>
      </c>
      <c r="AV337">
        <v>0</v>
      </c>
      <c r="AW337">
        <v>2</v>
      </c>
      <c r="AX337">
        <v>78007770</v>
      </c>
      <c r="AY337">
        <v>1</v>
      </c>
      <c r="AZ337">
        <v>0</v>
      </c>
      <c r="BA337">
        <v>330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77.133600000000001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77.133600000000001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1</v>
      </c>
      <c r="CV337">
        <v>0</v>
      </c>
      <c r="CW337">
        <v>0</v>
      </c>
      <c r="CX337">
        <f>ROUND(Y337*Source!I415,7)</f>
        <v>71.28</v>
      </c>
      <c r="CY337">
        <f>AA337</f>
        <v>31.78</v>
      </c>
      <c r="CZ337">
        <f>AE337</f>
        <v>35.71</v>
      </c>
      <c r="DA337">
        <f>AI337</f>
        <v>0.89</v>
      </c>
      <c r="DB337">
        <f t="shared" si="148"/>
        <v>77.13</v>
      </c>
      <c r="DC337">
        <f t="shared" si="149"/>
        <v>0</v>
      </c>
      <c r="DD337" t="s">
        <v>3</v>
      </c>
      <c r="DE337" t="s">
        <v>3</v>
      </c>
      <c r="DF337">
        <f>ROUND(ROUND(AE337*AI337,2)*CX337,2)</f>
        <v>2265.2800000000002</v>
      </c>
      <c r="DG337">
        <f t="shared" si="162"/>
        <v>0</v>
      </c>
      <c r="DH337">
        <f t="shared" si="155"/>
        <v>0</v>
      </c>
      <c r="DI337">
        <f t="shared" si="156"/>
        <v>0</v>
      </c>
      <c r="DJ337">
        <f>DF337</f>
        <v>2265.2800000000002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ROW(Source!A419)</f>
        <v>419</v>
      </c>
      <c r="B338">
        <v>78005709</v>
      </c>
      <c r="C338">
        <v>78007774</v>
      </c>
      <c r="D338">
        <v>73586692</v>
      </c>
      <c r="E338">
        <v>117</v>
      </c>
      <c r="F338">
        <v>1</v>
      </c>
      <c r="G338">
        <v>1</v>
      </c>
      <c r="H338">
        <v>1</v>
      </c>
      <c r="I338" t="s">
        <v>376</v>
      </c>
      <c r="J338" t="s">
        <v>3</v>
      </c>
      <c r="K338" t="s">
        <v>377</v>
      </c>
      <c r="L338">
        <v>1191</v>
      </c>
      <c r="N338">
        <v>1013</v>
      </c>
      <c r="O338" t="s">
        <v>326</v>
      </c>
      <c r="P338" t="s">
        <v>326</v>
      </c>
      <c r="Q338">
        <v>1</v>
      </c>
      <c r="W338">
        <v>0</v>
      </c>
      <c r="X338">
        <v>1733635447</v>
      </c>
      <c r="Y338">
        <f>(AT338*ROUND((0.2+1),7))</f>
        <v>1.08</v>
      </c>
      <c r="AA338">
        <v>0</v>
      </c>
      <c r="AB338">
        <v>0</v>
      </c>
      <c r="AC338">
        <v>0</v>
      </c>
      <c r="AD338">
        <v>775.44</v>
      </c>
      <c r="AE338">
        <v>0</v>
      </c>
      <c r="AF338">
        <v>0</v>
      </c>
      <c r="AG338">
        <v>0</v>
      </c>
      <c r="AH338">
        <v>775.44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0.9</v>
      </c>
      <c r="AU338" t="s">
        <v>24</v>
      </c>
      <c r="AV338">
        <v>1</v>
      </c>
      <c r="AW338">
        <v>2</v>
      </c>
      <c r="AX338">
        <v>78007779</v>
      </c>
      <c r="AY338">
        <v>1</v>
      </c>
      <c r="AZ338">
        <v>0</v>
      </c>
      <c r="BA338">
        <v>331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697.89600000000007</v>
      </c>
      <c r="BN338">
        <v>0.9</v>
      </c>
      <c r="BO338">
        <v>0</v>
      </c>
      <c r="BP338">
        <v>1</v>
      </c>
      <c r="BQ338">
        <v>0</v>
      </c>
      <c r="BR338">
        <v>0</v>
      </c>
      <c r="BS338">
        <v>0</v>
      </c>
      <c r="BT338">
        <v>837.47520000000009</v>
      </c>
      <c r="BU338">
        <v>1.08</v>
      </c>
      <c r="BV338">
        <v>0</v>
      </c>
      <c r="BW338">
        <v>1</v>
      </c>
      <c r="CU338">
        <f>ROUND(AT338*Source!I419*AH338*AL338,2)</f>
        <v>2791.58</v>
      </c>
      <c r="CV338">
        <f>ROUND(Y338*Source!I419,7)</f>
        <v>4.32</v>
      </c>
      <c r="CW338">
        <v>0</v>
      </c>
      <c r="CX338">
        <f>ROUND(Y338*Source!I419,7)</f>
        <v>4.32</v>
      </c>
      <c r="CY338">
        <f>AD338</f>
        <v>775.44</v>
      </c>
      <c r="CZ338">
        <f>AH338</f>
        <v>775.44</v>
      </c>
      <c r="DA338">
        <f>AL338</f>
        <v>1</v>
      </c>
      <c r="DB338">
        <f>ROUND((ROUND(AT338*CZ338,2)*ROUND((0.2+1),7)),6)</f>
        <v>837.48</v>
      </c>
      <c r="DC338">
        <f>ROUND((ROUND(AT338*AG338,2)*ROUND((0.2+1),7)),6)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62"/>
        <v>0</v>
      </c>
      <c r="DH338">
        <f t="shared" si="155"/>
        <v>0</v>
      </c>
      <c r="DI338">
        <f t="shared" si="156"/>
        <v>3349.9</v>
      </c>
      <c r="DJ338">
        <f>DI338</f>
        <v>3349.9</v>
      </c>
      <c r="DK338">
        <v>1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ROW(Source!A419)</f>
        <v>419</v>
      </c>
      <c r="B339">
        <v>78005709</v>
      </c>
      <c r="C339">
        <v>78007774</v>
      </c>
      <c r="D339">
        <v>73594426</v>
      </c>
      <c r="E339">
        <v>1</v>
      </c>
      <c r="F339">
        <v>1</v>
      </c>
      <c r="G339">
        <v>1</v>
      </c>
      <c r="H339">
        <v>2</v>
      </c>
      <c r="I339" t="s">
        <v>378</v>
      </c>
      <c r="J339" t="s">
        <v>379</v>
      </c>
      <c r="K339" t="s">
        <v>380</v>
      </c>
      <c r="L339">
        <v>1368</v>
      </c>
      <c r="N339">
        <v>1011</v>
      </c>
      <c r="O339" t="s">
        <v>332</v>
      </c>
      <c r="P339" t="s">
        <v>332</v>
      </c>
      <c r="Q339">
        <v>1</v>
      </c>
      <c r="W339">
        <v>0</v>
      </c>
      <c r="X339">
        <v>-1737699040</v>
      </c>
      <c r="Y339">
        <f>(AT339*ROUND((0.2+1),7))</f>
        <v>0.97199999999999998</v>
      </c>
      <c r="AA339">
        <v>0</v>
      </c>
      <c r="AB339">
        <v>75.650000000000006</v>
      </c>
      <c r="AC339">
        <v>0</v>
      </c>
      <c r="AD339">
        <v>0</v>
      </c>
      <c r="AE339">
        <v>0</v>
      </c>
      <c r="AF339">
        <v>50.77</v>
      </c>
      <c r="AG339">
        <v>0</v>
      </c>
      <c r="AH339">
        <v>0</v>
      </c>
      <c r="AI339">
        <v>1</v>
      </c>
      <c r="AJ339">
        <v>1.49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0.81</v>
      </c>
      <c r="AU339" t="s">
        <v>24</v>
      </c>
      <c r="AV339">
        <v>1</v>
      </c>
      <c r="AW339">
        <v>2</v>
      </c>
      <c r="AX339">
        <v>78007780</v>
      </c>
      <c r="AY339">
        <v>1</v>
      </c>
      <c r="AZ339">
        <v>0</v>
      </c>
      <c r="BA339">
        <v>332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41.123700000000007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0</v>
      </c>
      <c r="BR339">
        <v>49.348440000000004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f>ROUND(Y339*Source!I419*DO339,7)</f>
        <v>0</v>
      </c>
      <c r="CX339">
        <f>ROUND(Y339*Source!I419,7)</f>
        <v>3.8879999999999999</v>
      </c>
      <c r="CY339">
        <f>AB339</f>
        <v>75.650000000000006</v>
      </c>
      <c r="CZ339">
        <f>AF339</f>
        <v>50.77</v>
      </c>
      <c r="DA339">
        <f>AJ339</f>
        <v>1.49</v>
      </c>
      <c r="DB339">
        <f>ROUND((ROUND(AT339*CZ339,2)*ROUND((0.2+1),7)),6)</f>
        <v>49.344000000000001</v>
      </c>
      <c r="DC339">
        <f>ROUND((ROUND(AT339*AG339,2)*ROUND((0.2+1),7)),6)</f>
        <v>0</v>
      </c>
      <c r="DD339" t="s">
        <v>3</v>
      </c>
      <c r="DE339" t="s">
        <v>3</v>
      </c>
      <c r="DF339">
        <f>ROUND(ROUND(AE339,2)*CX339,2)</f>
        <v>0</v>
      </c>
      <c r="DG339">
        <f>ROUND(ROUND(AF339*AJ339,2)*CX339,2)</f>
        <v>294.13</v>
      </c>
      <c r="DH339">
        <f t="shared" si="155"/>
        <v>0</v>
      </c>
      <c r="DI339">
        <f t="shared" si="156"/>
        <v>0</v>
      </c>
      <c r="DJ339">
        <f>DG339+DH339</f>
        <v>294.13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ROW(Source!A419)</f>
        <v>419</v>
      </c>
      <c r="B340">
        <v>78005709</v>
      </c>
      <c r="C340">
        <v>78007774</v>
      </c>
      <c r="D340">
        <v>73658998</v>
      </c>
      <c r="E340">
        <v>1</v>
      </c>
      <c r="F340">
        <v>1</v>
      </c>
      <c r="G340">
        <v>1</v>
      </c>
      <c r="H340">
        <v>3</v>
      </c>
      <c r="I340" t="s">
        <v>381</v>
      </c>
      <c r="J340" t="s">
        <v>382</v>
      </c>
      <c r="K340" t="s">
        <v>383</v>
      </c>
      <c r="L340">
        <v>1346</v>
      </c>
      <c r="N340">
        <v>1009</v>
      </c>
      <c r="O340" t="s">
        <v>125</v>
      </c>
      <c r="P340" t="s">
        <v>125</v>
      </c>
      <c r="Q340">
        <v>1</v>
      </c>
      <c r="W340">
        <v>0</v>
      </c>
      <c r="X340">
        <v>1359853592</v>
      </c>
      <c r="Y340">
        <f>AT340</f>
        <v>3.0000000000000001E-3</v>
      </c>
      <c r="AA340">
        <v>853.44</v>
      </c>
      <c r="AB340">
        <v>0</v>
      </c>
      <c r="AC340">
        <v>0</v>
      </c>
      <c r="AD340">
        <v>0</v>
      </c>
      <c r="AE340">
        <v>596.80999999999995</v>
      </c>
      <c r="AF340">
        <v>0</v>
      </c>
      <c r="AG340">
        <v>0</v>
      </c>
      <c r="AH340">
        <v>0</v>
      </c>
      <c r="AI340">
        <v>1.43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3.0000000000000001E-3</v>
      </c>
      <c r="AU340" t="s">
        <v>3</v>
      </c>
      <c r="AV340">
        <v>0</v>
      </c>
      <c r="AW340">
        <v>2</v>
      </c>
      <c r="AX340">
        <v>78007781</v>
      </c>
      <c r="AY340">
        <v>1</v>
      </c>
      <c r="AZ340">
        <v>0</v>
      </c>
      <c r="BA340">
        <v>333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1.79043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1.79043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ROUND(Y340*Source!I419,7)</f>
        <v>1.2E-2</v>
      </c>
      <c r="CY340">
        <f>AA340</f>
        <v>853.44</v>
      </c>
      <c r="CZ340">
        <f>AE340</f>
        <v>596.80999999999995</v>
      </c>
      <c r="DA340">
        <f>AI340</f>
        <v>1.43</v>
      </c>
      <c r="DB340">
        <f>ROUND(ROUND(AT340*CZ340,2),6)</f>
        <v>1.79</v>
      </c>
      <c r="DC340">
        <f>ROUND(ROUND(AT340*AG340,2),6)</f>
        <v>0</v>
      </c>
      <c r="DD340" t="s">
        <v>3</v>
      </c>
      <c r="DE340" t="s">
        <v>3</v>
      </c>
      <c r="DF340">
        <f>ROUND(ROUND(AE340*AI340,2)*CX340,2)</f>
        <v>10.24</v>
      </c>
      <c r="DG340">
        <f t="shared" ref="DG340:DG347" si="163">ROUND(ROUND(AF340,2)*CX340,2)</f>
        <v>0</v>
      </c>
      <c r="DH340">
        <f t="shared" si="155"/>
        <v>0</v>
      </c>
      <c r="DI340">
        <f t="shared" si="156"/>
        <v>0</v>
      </c>
      <c r="DJ340">
        <f>DF340</f>
        <v>10.24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ROW(Source!A419)</f>
        <v>419</v>
      </c>
      <c r="B341">
        <v>78005709</v>
      </c>
      <c r="C341">
        <v>78007774</v>
      </c>
      <c r="D341">
        <v>73663674</v>
      </c>
      <c r="E341">
        <v>1</v>
      </c>
      <c r="F341">
        <v>1</v>
      </c>
      <c r="G341">
        <v>1</v>
      </c>
      <c r="H341">
        <v>3</v>
      </c>
      <c r="I341" t="s">
        <v>384</v>
      </c>
      <c r="J341" t="s">
        <v>385</v>
      </c>
      <c r="K341" t="s">
        <v>386</v>
      </c>
      <c r="L341">
        <v>1346</v>
      </c>
      <c r="N341">
        <v>1009</v>
      </c>
      <c r="O341" t="s">
        <v>125</v>
      </c>
      <c r="P341" t="s">
        <v>125</v>
      </c>
      <c r="Q341">
        <v>1</v>
      </c>
      <c r="W341">
        <v>0</v>
      </c>
      <c r="X341">
        <v>-373327139</v>
      </c>
      <c r="Y341">
        <f>AT341</f>
        <v>5.0000000000000001E-4</v>
      </c>
      <c r="AA341">
        <v>86.41</v>
      </c>
      <c r="AB341">
        <v>0</v>
      </c>
      <c r="AC341">
        <v>0</v>
      </c>
      <c r="AD341">
        <v>0</v>
      </c>
      <c r="AE341">
        <v>56.11</v>
      </c>
      <c r="AF341">
        <v>0</v>
      </c>
      <c r="AG341">
        <v>0</v>
      </c>
      <c r="AH341">
        <v>0</v>
      </c>
      <c r="AI341">
        <v>1.54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5.0000000000000001E-4</v>
      </c>
      <c r="AU341" t="s">
        <v>3</v>
      </c>
      <c r="AV341">
        <v>0</v>
      </c>
      <c r="AW341">
        <v>2</v>
      </c>
      <c r="AX341">
        <v>78007782</v>
      </c>
      <c r="AY341">
        <v>1</v>
      </c>
      <c r="AZ341">
        <v>0</v>
      </c>
      <c r="BA341">
        <v>334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2.8055E-2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2.8055E-2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1</v>
      </c>
      <c r="CV341">
        <v>0</v>
      </c>
      <c r="CW341">
        <v>0</v>
      </c>
      <c r="CX341">
        <f>ROUND(Y341*Source!I419,7)</f>
        <v>2E-3</v>
      </c>
      <c r="CY341">
        <f>AA341</f>
        <v>86.41</v>
      </c>
      <c r="CZ341">
        <f>AE341</f>
        <v>56.11</v>
      </c>
      <c r="DA341">
        <f>AI341</f>
        <v>1.54</v>
      </c>
      <c r="DB341">
        <f>ROUND(ROUND(AT341*CZ341,2),6)</f>
        <v>0.03</v>
      </c>
      <c r="DC341">
        <f>ROUND(ROUND(AT341*AG341,2),6)</f>
        <v>0</v>
      </c>
      <c r="DD341" t="s">
        <v>3</v>
      </c>
      <c r="DE341" t="s">
        <v>3</v>
      </c>
      <c r="DF341">
        <f>ROUND(ROUND(AE341*AI341,2)*CX341,2)</f>
        <v>0.17</v>
      </c>
      <c r="DG341">
        <f t="shared" si="163"/>
        <v>0</v>
      </c>
      <c r="DH341">
        <f t="shared" si="155"/>
        <v>0</v>
      </c>
      <c r="DI341">
        <f t="shared" si="156"/>
        <v>0</v>
      </c>
      <c r="DJ341">
        <f>DF341</f>
        <v>0.17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ROW(Source!A420)</f>
        <v>420</v>
      </c>
      <c r="B342">
        <v>78005709</v>
      </c>
      <c r="C342">
        <v>78007783</v>
      </c>
      <c r="D342">
        <v>73586704</v>
      </c>
      <c r="E342">
        <v>117</v>
      </c>
      <c r="F342">
        <v>1</v>
      </c>
      <c r="G342">
        <v>1</v>
      </c>
      <c r="H342">
        <v>1</v>
      </c>
      <c r="I342" t="s">
        <v>339</v>
      </c>
      <c r="J342" t="s">
        <v>3</v>
      </c>
      <c r="K342" t="s">
        <v>340</v>
      </c>
      <c r="L342">
        <v>1191</v>
      </c>
      <c r="N342">
        <v>1013</v>
      </c>
      <c r="O342" t="s">
        <v>326</v>
      </c>
      <c r="P342" t="s">
        <v>326</v>
      </c>
      <c r="Q342">
        <v>1</v>
      </c>
      <c r="W342">
        <v>0</v>
      </c>
      <c r="X342">
        <v>888410196</v>
      </c>
      <c r="Y342">
        <f>(AT342*ROUND((0.2+1),7))</f>
        <v>0.12</v>
      </c>
      <c r="AA342">
        <v>0</v>
      </c>
      <c r="AB342">
        <v>0</v>
      </c>
      <c r="AC342">
        <v>0</v>
      </c>
      <c r="AD342">
        <v>811.79</v>
      </c>
      <c r="AE342">
        <v>0</v>
      </c>
      <c r="AF342">
        <v>0</v>
      </c>
      <c r="AG342">
        <v>0</v>
      </c>
      <c r="AH342">
        <v>811.79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0.1</v>
      </c>
      <c r="AU342" t="s">
        <v>24</v>
      </c>
      <c r="AV342">
        <v>1</v>
      </c>
      <c r="AW342">
        <v>2</v>
      </c>
      <c r="AX342">
        <v>78007788</v>
      </c>
      <c r="AY342">
        <v>1</v>
      </c>
      <c r="AZ342">
        <v>0</v>
      </c>
      <c r="BA342">
        <v>335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81.179000000000002</v>
      </c>
      <c r="BN342">
        <v>0.1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97.414799999999985</v>
      </c>
      <c r="BU342">
        <v>0.12</v>
      </c>
      <c r="BV342">
        <v>0</v>
      </c>
      <c r="BW342">
        <v>1</v>
      </c>
      <c r="CU342">
        <f>ROUND(AT342*Source!I420*AH342*AL342,2)</f>
        <v>81.180000000000007</v>
      </c>
      <c r="CV342">
        <f>ROUND(Y342*Source!I420,7)</f>
        <v>0.12</v>
      </c>
      <c r="CW342">
        <v>0</v>
      </c>
      <c r="CX342">
        <f>ROUND(Y342*Source!I420,7)</f>
        <v>0.12</v>
      </c>
      <c r="CY342">
        <f>AD342</f>
        <v>811.79</v>
      </c>
      <c r="CZ342">
        <f>AH342</f>
        <v>811.79</v>
      </c>
      <c r="DA342">
        <f>AL342</f>
        <v>1</v>
      </c>
      <c r="DB342">
        <f>ROUND((ROUND(AT342*CZ342,2)*ROUND((0.2+1),7)),6)</f>
        <v>97.415999999999997</v>
      </c>
      <c r="DC342">
        <f>ROUND((ROUND(AT342*AG342,2)*ROUND((0.2+1),7)),6)</f>
        <v>0</v>
      </c>
      <c r="DD342" t="s">
        <v>3</v>
      </c>
      <c r="DE342" t="s">
        <v>3</v>
      </c>
      <c r="DF342">
        <f>ROUND(ROUND(AE342,2)*CX342,2)</f>
        <v>0</v>
      </c>
      <c r="DG342">
        <f t="shared" si="163"/>
        <v>0</v>
      </c>
      <c r="DH342">
        <f t="shared" si="155"/>
        <v>0</v>
      </c>
      <c r="DI342">
        <f t="shared" si="156"/>
        <v>97.41</v>
      </c>
      <c r="DJ342">
        <f>DI342</f>
        <v>97.41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ROW(Source!A420)</f>
        <v>420</v>
      </c>
      <c r="B343">
        <v>78005709</v>
      </c>
      <c r="C343">
        <v>78007783</v>
      </c>
      <c r="D343">
        <v>73662190</v>
      </c>
      <c r="E343">
        <v>1</v>
      </c>
      <c r="F343">
        <v>1</v>
      </c>
      <c r="G343">
        <v>1</v>
      </c>
      <c r="H343">
        <v>3</v>
      </c>
      <c r="I343" t="s">
        <v>148</v>
      </c>
      <c r="J343" t="s">
        <v>150</v>
      </c>
      <c r="K343" t="s">
        <v>149</v>
      </c>
      <c r="L343">
        <v>1371</v>
      </c>
      <c r="N343">
        <v>1013</v>
      </c>
      <c r="O343" t="s">
        <v>103</v>
      </c>
      <c r="P343" t="s">
        <v>105</v>
      </c>
      <c r="Q343">
        <v>1</v>
      </c>
      <c r="W343">
        <v>0</v>
      </c>
      <c r="X343">
        <v>-1706756297</v>
      </c>
      <c r="Y343">
        <f>AT343</f>
        <v>3.0769999999999999E-2</v>
      </c>
      <c r="AA343">
        <v>248.59</v>
      </c>
      <c r="AB343">
        <v>0</v>
      </c>
      <c r="AC343">
        <v>0</v>
      </c>
      <c r="AD343">
        <v>0</v>
      </c>
      <c r="AE343">
        <v>241.35</v>
      </c>
      <c r="AF343">
        <v>0</v>
      </c>
      <c r="AG343">
        <v>0</v>
      </c>
      <c r="AH343">
        <v>0</v>
      </c>
      <c r="AI343">
        <v>1.03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3.0769999999999999E-2</v>
      </c>
      <c r="AU343" t="s">
        <v>3</v>
      </c>
      <c r="AV343">
        <v>0</v>
      </c>
      <c r="AW343">
        <v>2</v>
      </c>
      <c r="AX343">
        <v>78007789</v>
      </c>
      <c r="AY343">
        <v>1</v>
      </c>
      <c r="AZ343">
        <v>0</v>
      </c>
      <c r="BA343">
        <v>336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7.4263394999999992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7.4263394999999992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1</v>
      </c>
      <c r="CV343">
        <v>0</v>
      </c>
      <c r="CW343">
        <v>0</v>
      </c>
      <c r="CX343">
        <f>ROUND(Y343*Source!I420,7)</f>
        <v>3.0769999999999999E-2</v>
      </c>
      <c r="CY343">
        <f>AA343</f>
        <v>248.59</v>
      </c>
      <c r="CZ343">
        <f>AE343</f>
        <v>241.35</v>
      </c>
      <c r="DA343">
        <f>AI343</f>
        <v>1.03</v>
      </c>
      <c r="DB343">
        <f>ROUND(ROUND(AT343*CZ343,2),6)</f>
        <v>7.43</v>
      </c>
      <c r="DC343">
        <f>ROUND(ROUND(AT343*AG343,2),6)</f>
        <v>0</v>
      </c>
      <c r="DD343" t="s">
        <v>3</v>
      </c>
      <c r="DE343" t="s">
        <v>3</v>
      </c>
      <c r="DF343">
        <f>ROUND(ROUND(AE343*AI343,2)*CX343,2)</f>
        <v>7.65</v>
      </c>
      <c r="DG343">
        <f t="shared" si="163"/>
        <v>0</v>
      </c>
      <c r="DH343">
        <f t="shared" si="155"/>
        <v>0</v>
      </c>
      <c r="DI343">
        <f t="shared" si="156"/>
        <v>0</v>
      </c>
      <c r="DJ343">
        <f>DF343</f>
        <v>7.65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ROW(Source!A420)</f>
        <v>420</v>
      </c>
      <c r="B344">
        <v>78005709</v>
      </c>
      <c r="C344">
        <v>78007783</v>
      </c>
      <c r="D344">
        <v>73662190</v>
      </c>
      <c r="E344">
        <v>1</v>
      </c>
      <c r="F344">
        <v>1</v>
      </c>
      <c r="G344">
        <v>1</v>
      </c>
      <c r="H344">
        <v>3</v>
      </c>
      <c r="I344" t="s">
        <v>148</v>
      </c>
      <c r="J344" t="s">
        <v>150</v>
      </c>
      <c r="K344" t="s">
        <v>149</v>
      </c>
      <c r="L344">
        <v>1371</v>
      </c>
      <c r="N344">
        <v>1013</v>
      </c>
      <c r="O344" t="s">
        <v>103</v>
      </c>
      <c r="P344" t="s">
        <v>105</v>
      </c>
      <c r="Q344">
        <v>1</v>
      </c>
      <c r="W344">
        <v>0</v>
      </c>
      <c r="X344">
        <v>-1706756297</v>
      </c>
      <c r="Y344">
        <f>AT344</f>
        <v>-3.0769999999999999E-2</v>
      </c>
      <c r="AA344">
        <v>248.59</v>
      </c>
      <c r="AB344">
        <v>0</v>
      </c>
      <c r="AC344">
        <v>0</v>
      </c>
      <c r="AD344">
        <v>0</v>
      </c>
      <c r="AE344">
        <v>241.35</v>
      </c>
      <c r="AF344">
        <v>0</v>
      </c>
      <c r="AG344">
        <v>0</v>
      </c>
      <c r="AH344">
        <v>0</v>
      </c>
      <c r="AI344">
        <v>1.03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-3.0769999999999999E-2</v>
      </c>
      <c r="AU344" t="s">
        <v>3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ROUND(Y344*Source!I420,7)</f>
        <v>-3.0769999999999999E-2</v>
      </c>
      <c r="CY344">
        <f>AA344</f>
        <v>248.59</v>
      </c>
      <c r="CZ344">
        <f>AE344</f>
        <v>241.35</v>
      </c>
      <c r="DA344">
        <f>AI344</f>
        <v>1.03</v>
      </c>
      <c r="DB344">
        <f>ROUND(ROUND(AT344*CZ344,2),6)</f>
        <v>-7.43</v>
      </c>
      <c r="DC344">
        <f>ROUND(ROUND(AT344*AG344,2),6)</f>
        <v>0</v>
      </c>
      <c r="DD344" t="s">
        <v>3</v>
      </c>
      <c r="DE344" t="s">
        <v>3</v>
      </c>
      <c r="DF344">
        <f>ROUND(ROUND(AE344*AI344,2)*CX344,2)</f>
        <v>-7.65</v>
      </c>
      <c r="DG344">
        <f t="shared" si="163"/>
        <v>0</v>
      </c>
      <c r="DH344">
        <f t="shared" si="155"/>
        <v>0</v>
      </c>
      <c r="DI344">
        <f t="shared" si="156"/>
        <v>0</v>
      </c>
      <c r="DJ344">
        <f>DF344</f>
        <v>-7.65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ROW(Source!A420)</f>
        <v>420</v>
      </c>
      <c r="B345">
        <v>78005709</v>
      </c>
      <c r="C345">
        <v>78007783</v>
      </c>
      <c r="D345">
        <v>73592708</v>
      </c>
      <c r="E345">
        <v>117</v>
      </c>
      <c r="F345">
        <v>1</v>
      </c>
      <c r="G345">
        <v>1</v>
      </c>
      <c r="H345">
        <v>3</v>
      </c>
      <c r="I345" t="s">
        <v>151</v>
      </c>
      <c r="J345" t="s">
        <v>3</v>
      </c>
      <c r="K345" t="s">
        <v>152</v>
      </c>
      <c r="L345">
        <v>3277935</v>
      </c>
      <c r="N345">
        <v>1013</v>
      </c>
      <c r="O345" t="s">
        <v>153</v>
      </c>
      <c r="P345" t="s">
        <v>153</v>
      </c>
      <c r="Q345">
        <v>1</v>
      </c>
      <c r="W345">
        <v>0</v>
      </c>
      <c r="X345">
        <v>274903907</v>
      </c>
      <c r="Y345">
        <f>AT345</f>
        <v>2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2</v>
      </c>
      <c r="AU345" t="s">
        <v>3</v>
      </c>
      <c r="AV345">
        <v>0</v>
      </c>
      <c r="AW345">
        <v>2</v>
      </c>
      <c r="AX345">
        <v>78007790</v>
      </c>
      <c r="AY345">
        <v>1</v>
      </c>
      <c r="AZ345">
        <v>0</v>
      </c>
      <c r="BA345">
        <v>337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ROUND(Y345*Source!I420,7)</f>
        <v>2</v>
      </c>
      <c r="CY345">
        <f>AA345</f>
        <v>0</v>
      </c>
      <c r="CZ345">
        <f>AE345</f>
        <v>0</v>
      </c>
      <c r="DA345">
        <f>AI345</f>
        <v>1</v>
      </c>
      <c r="DB345">
        <f>ROUND(ROUND(AT345*CZ345,2),6)</f>
        <v>0</v>
      </c>
      <c r="DC345">
        <f>ROUND(ROUND(AT345*AG345,2),6)</f>
        <v>0</v>
      </c>
      <c r="DD345" t="s">
        <v>3</v>
      </c>
      <c r="DE345" t="s">
        <v>3</v>
      </c>
      <c r="DF345">
        <f t="shared" ref="DF345:DF360" si="164">ROUND(ROUND(AE345,2)*CX345,2)</f>
        <v>0</v>
      </c>
      <c r="DG345">
        <f t="shared" si="163"/>
        <v>0</v>
      </c>
      <c r="DH345">
        <f t="shared" si="155"/>
        <v>0</v>
      </c>
      <c r="DI345">
        <f t="shared" si="156"/>
        <v>0</v>
      </c>
      <c r="DJ345">
        <f>DF345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ROW(Source!A459)</f>
        <v>459</v>
      </c>
      <c r="B346">
        <v>78005709</v>
      </c>
      <c r="C346">
        <v>78007794</v>
      </c>
      <c r="D346">
        <v>73586704</v>
      </c>
      <c r="E346">
        <v>117</v>
      </c>
      <c r="F346">
        <v>1</v>
      </c>
      <c r="G346">
        <v>1</v>
      </c>
      <c r="H346">
        <v>1</v>
      </c>
      <c r="I346" t="s">
        <v>339</v>
      </c>
      <c r="J346" t="s">
        <v>3</v>
      </c>
      <c r="K346" t="s">
        <v>340</v>
      </c>
      <c r="L346">
        <v>1191</v>
      </c>
      <c r="N346">
        <v>1013</v>
      </c>
      <c r="O346" t="s">
        <v>326</v>
      </c>
      <c r="P346" t="s">
        <v>326</v>
      </c>
      <c r="Q346">
        <v>1</v>
      </c>
      <c r="W346">
        <v>0</v>
      </c>
      <c r="X346">
        <v>888410196</v>
      </c>
      <c r="Y346">
        <f t="shared" ref="Y346:Y351" si="165">(AT346*ROUND((0.2+1),7))</f>
        <v>0.32400000000000001</v>
      </c>
      <c r="AA346">
        <v>0</v>
      </c>
      <c r="AB346">
        <v>0</v>
      </c>
      <c r="AC346">
        <v>0</v>
      </c>
      <c r="AD346">
        <v>811.79</v>
      </c>
      <c r="AE346">
        <v>0</v>
      </c>
      <c r="AF346">
        <v>0</v>
      </c>
      <c r="AG346">
        <v>0</v>
      </c>
      <c r="AH346">
        <v>811.79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0.27</v>
      </c>
      <c r="AU346" t="s">
        <v>24</v>
      </c>
      <c r="AV346">
        <v>1</v>
      </c>
      <c r="AW346">
        <v>2</v>
      </c>
      <c r="AX346">
        <v>78007798</v>
      </c>
      <c r="AY346">
        <v>1</v>
      </c>
      <c r="AZ346">
        <v>0</v>
      </c>
      <c r="BA346">
        <v>338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219.1833</v>
      </c>
      <c r="BN346">
        <v>0.27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263.01995999999997</v>
      </c>
      <c r="BU346">
        <v>0.32400000000000001</v>
      </c>
      <c r="BV346">
        <v>0</v>
      </c>
      <c r="BW346">
        <v>1</v>
      </c>
      <c r="CU346">
        <f>ROUND(AT346*Source!I459*AH346*AL346,2)</f>
        <v>219.18</v>
      </c>
      <c r="CV346">
        <f>ROUND(Y346*Source!I459,7)</f>
        <v>0.32400000000000001</v>
      </c>
      <c r="CW346">
        <v>0</v>
      </c>
      <c r="CX346">
        <f>ROUND(Y346*Source!I459,7)</f>
        <v>0.32400000000000001</v>
      </c>
      <c r="CY346">
        <f>AD346</f>
        <v>811.79</v>
      </c>
      <c r="CZ346">
        <f>AH346</f>
        <v>811.79</v>
      </c>
      <c r="DA346">
        <f>AL346</f>
        <v>1</v>
      </c>
      <c r="DB346">
        <f t="shared" ref="DB346:DB351" si="166">ROUND((ROUND(AT346*CZ346,2)*ROUND((0.2+1),7)),6)</f>
        <v>263.01600000000002</v>
      </c>
      <c r="DC346">
        <f t="shared" ref="DC346:DC351" si="167">ROUND((ROUND(AT346*AG346,2)*ROUND((0.2+1),7)),6)</f>
        <v>0</v>
      </c>
      <c r="DD346" t="s">
        <v>3</v>
      </c>
      <c r="DE346" t="s">
        <v>3</v>
      </c>
      <c r="DF346">
        <f t="shared" si="164"/>
        <v>0</v>
      </c>
      <c r="DG346">
        <f t="shared" si="163"/>
        <v>0</v>
      </c>
      <c r="DH346">
        <f t="shared" si="155"/>
        <v>0</v>
      </c>
      <c r="DI346">
        <f t="shared" si="156"/>
        <v>263.02</v>
      </c>
      <c r="DJ346">
        <f>DI346</f>
        <v>263.02</v>
      </c>
      <c r="DK346">
        <v>1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ROW(Source!A459)</f>
        <v>459</v>
      </c>
      <c r="B347">
        <v>78005709</v>
      </c>
      <c r="C347">
        <v>78007794</v>
      </c>
      <c r="D347">
        <v>73586874</v>
      </c>
      <c r="E347">
        <v>117</v>
      </c>
      <c r="F347">
        <v>1</v>
      </c>
      <c r="G347">
        <v>1</v>
      </c>
      <c r="H347">
        <v>1</v>
      </c>
      <c r="I347" t="s">
        <v>327</v>
      </c>
      <c r="J347" t="s">
        <v>3</v>
      </c>
      <c r="K347" t="s">
        <v>328</v>
      </c>
      <c r="L347">
        <v>1191</v>
      </c>
      <c r="N347">
        <v>1013</v>
      </c>
      <c r="O347" t="s">
        <v>326</v>
      </c>
      <c r="P347" t="s">
        <v>326</v>
      </c>
      <c r="Q347">
        <v>1</v>
      </c>
      <c r="W347">
        <v>0</v>
      </c>
      <c r="X347">
        <v>-1417349443</v>
      </c>
      <c r="Y347">
        <f t="shared" si="165"/>
        <v>0.67200000000000004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0.56000000000000005</v>
      </c>
      <c r="AU347" t="s">
        <v>24</v>
      </c>
      <c r="AV347">
        <v>2</v>
      </c>
      <c r="AW347">
        <v>2</v>
      </c>
      <c r="AX347">
        <v>78007799</v>
      </c>
      <c r="AY347">
        <v>1</v>
      </c>
      <c r="AZ347">
        <v>0</v>
      </c>
      <c r="BA347">
        <v>339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ROUND(Y347*Source!I459,7)</f>
        <v>0.67200000000000004</v>
      </c>
      <c r="CY347">
        <f>AD347</f>
        <v>0</v>
      </c>
      <c r="CZ347">
        <f>AH347</f>
        <v>0</v>
      </c>
      <c r="DA347">
        <f>AL347</f>
        <v>1</v>
      </c>
      <c r="DB347">
        <f t="shared" si="166"/>
        <v>0</v>
      </c>
      <c r="DC347">
        <f t="shared" si="167"/>
        <v>0</v>
      </c>
      <c r="DD347" t="s">
        <v>3</v>
      </c>
      <c r="DE347" t="s">
        <v>3</v>
      </c>
      <c r="DF347">
        <f t="shared" si="164"/>
        <v>0</v>
      </c>
      <c r="DG347">
        <f t="shared" si="163"/>
        <v>0</v>
      </c>
      <c r="DH347">
        <f t="shared" si="155"/>
        <v>0</v>
      </c>
      <c r="DI347">
        <f t="shared" si="156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ROW(Source!A459)</f>
        <v>459</v>
      </c>
      <c r="B348">
        <v>78005709</v>
      </c>
      <c r="C348">
        <v>78007794</v>
      </c>
      <c r="D348">
        <v>73593293</v>
      </c>
      <c r="E348">
        <v>1</v>
      </c>
      <c r="F348">
        <v>1</v>
      </c>
      <c r="G348">
        <v>1</v>
      </c>
      <c r="H348">
        <v>2</v>
      </c>
      <c r="I348" t="s">
        <v>341</v>
      </c>
      <c r="J348" t="s">
        <v>342</v>
      </c>
      <c r="K348" t="s">
        <v>343</v>
      </c>
      <c r="L348">
        <v>1368</v>
      </c>
      <c r="N348">
        <v>1011</v>
      </c>
      <c r="O348" t="s">
        <v>332</v>
      </c>
      <c r="P348" t="s">
        <v>332</v>
      </c>
      <c r="Q348">
        <v>1</v>
      </c>
      <c r="W348">
        <v>0</v>
      </c>
      <c r="X348">
        <v>120049020</v>
      </c>
      <c r="Y348">
        <f t="shared" si="165"/>
        <v>0.33600000000000002</v>
      </c>
      <c r="AA348">
        <v>0</v>
      </c>
      <c r="AB348">
        <v>5900.75</v>
      </c>
      <c r="AC348">
        <v>1865.9</v>
      </c>
      <c r="AD348">
        <v>0</v>
      </c>
      <c r="AE348">
        <v>0</v>
      </c>
      <c r="AF348">
        <v>4758.67</v>
      </c>
      <c r="AG348">
        <v>1865.9</v>
      </c>
      <c r="AH348">
        <v>0</v>
      </c>
      <c r="AI348">
        <v>1</v>
      </c>
      <c r="AJ348">
        <v>1.24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0.28000000000000003</v>
      </c>
      <c r="AU348" t="s">
        <v>24</v>
      </c>
      <c r="AV348">
        <v>1</v>
      </c>
      <c r="AW348">
        <v>2</v>
      </c>
      <c r="AX348">
        <v>78007800</v>
      </c>
      <c r="AY348">
        <v>1</v>
      </c>
      <c r="AZ348">
        <v>0</v>
      </c>
      <c r="BA348">
        <v>340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1332.4276000000002</v>
      </c>
      <c r="BL348">
        <v>522.45200000000011</v>
      </c>
      <c r="BM348">
        <v>0</v>
      </c>
      <c r="BN348">
        <v>0</v>
      </c>
      <c r="BO348">
        <v>0.56000000000000005</v>
      </c>
      <c r="BP348">
        <v>1</v>
      </c>
      <c r="BQ348">
        <v>0</v>
      </c>
      <c r="BR348">
        <v>1598.9131200000002</v>
      </c>
      <c r="BS348">
        <v>626.94240000000002</v>
      </c>
      <c r="BT348">
        <v>0</v>
      </c>
      <c r="BU348">
        <v>0</v>
      </c>
      <c r="BV348">
        <v>0.67200000000000004</v>
      </c>
      <c r="BW348">
        <v>1</v>
      </c>
      <c r="CV348">
        <v>0</v>
      </c>
      <c r="CW348">
        <f>ROUND(Y348*Source!I459*DO348,7)</f>
        <v>0.67200000000000004</v>
      </c>
      <c r="CX348">
        <f>ROUND(Y348*Source!I459,7)</f>
        <v>0.33600000000000002</v>
      </c>
      <c r="CY348">
        <f>AB348</f>
        <v>5900.75</v>
      </c>
      <c r="CZ348">
        <f>AF348</f>
        <v>4758.67</v>
      </c>
      <c r="DA348">
        <f>AJ348</f>
        <v>1.24</v>
      </c>
      <c r="DB348">
        <f t="shared" si="166"/>
        <v>1598.9159999999999</v>
      </c>
      <c r="DC348">
        <f t="shared" si="167"/>
        <v>626.94000000000005</v>
      </c>
      <c r="DD348" t="s">
        <v>3</v>
      </c>
      <c r="DE348" t="s">
        <v>3</v>
      </c>
      <c r="DF348">
        <f t="shared" si="164"/>
        <v>0</v>
      </c>
      <c r="DG348">
        <f>ROUND(ROUND(AF348*AJ348,2)*CX348,2)</f>
        <v>1982.65</v>
      </c>
      <c r="DH348">
        <f t="shared" si="155"/>
        <v>626.94000000000005</v>
      </c>
      <c r="DI348">
        <f t="shared" si="156"/>
        <v>0</v>
      </c>
      <c r="DJ348">
        <f>DG348+DH348</f>
        <v>2609.59</v>
      </c>
      <c r="DK348">
        <v>0</v>
      </c>
      <c r="DL348" t="s">
        <v>333</v>
      </c>
      <c r="DM348">
        <v>5</v>
      </c>
      <c r="DN348" t="s">
        <v>326</v>
      </c>
      <c r="DO348">
        <v>2</v>
      </c>
    </row>
    <row r="349" spans="1:119" x14ac:dyDescent="0.25">
      <c r="A349">
        <f>ROW(Source!A460)</f>
        <v>460</v>
      </c>
      <c r="B349">
        <v>78005709</v>
      </c>
      <c r="C349">
        <v>78007801</v>
      </c>
      <c r="D349">
        <v>73586704</v>
      </c>
      <c r="E349">
        <v>117</v>
      </c>
      <c r="F349">
        <v>1</v>
      </c>
      <c r="G349">
        <v>1</v>
      </c>
      <c r="H349">
        <v>1</v>
      </c>
      <c r="I349" t="s">
        <v>339</v>
      </c>
      <c r="J349" t="s">
        <v>3</v>
      </c>
      <c r="K349" t="s">
        <v>340</v>
      </c>
      <c r="L349">
        <v>1191</v>
      </c>
      <c r="N349">
        <v>1013</v>
      </c>
      <c r="O349" t="s">
        <v>326</v>
      </c>
      <c r="P349" t="s">
        <v>326</v>
      </c>
      <c r="Q349">
        <v>1</v>
      </c>
      <c r="W349">
        <v>0</v>
      </c>
      <c r="X349">
        <v>888410196</v>
      </c>
      <c r="Y349">
        <f t="shared" si="165"/>
        <v>0.312</v>
      </c>
      <c r="AA349">
        <v>0</v>
      </c>
      <c r="AB349">
        <v>0</v>
      </c>
      <c r="AC349">
        <v>0</v>
      </c>
      <c r="AD349">
        <v>811.79</v>
      </c>
      <c r="AE349">
        <v>0</v>
      </c>
      <c r="AF349">
        <v>0</v>
      </c>
      <c r="AG349">
        <v>0</v>
      </c>
      <c r="AH349">
        <v>811.79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0.26</v>
      </c>
      <c r="AU349" t="s">
        <v>24</v>
      </c>
      <c r="AV349">
        <v>1</v>
      </c>
      <c r="AW349">
        <v>2</v>
      </c>
      <c r="AX349">
        <v>78007805</v>
      </c>
      <c r="AY349">
        <v>1</v>
      </c>
      <c r="AZ349">
        <v>0</v>
      </c>
      <c r="BA349">
        <v>341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211.06540000000001</v>
      </c>
      <c r="BN349">
        <v>0.26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253.27848</v>
      </c>
      <c r="BU349">
        <v>0.312</v>
      </c>
      <c r="BV349">
        <v>0</v>
      </c>
      <c r="BW349">
        <v>1</v>
      </c>
      <c r="CU349">
        <f>ROUND(AT349*Source!I460*AH349*AL349,2)</f>
        <v>211.07</v>
      </c>
      <c r="CV349">
        <f>ROUND(Y349*Source!I460,7)</f>
        <v>0.312</v>
      </c>
      <c r="CW349">
        <v>0</v>
      </c>
      <c r="CX349">
        <f>ROUND(Y349*Source!I460,7)</f>
        <v>0.312</v>
      </c>
      <c r="CY349">
        <f>AD349</f>
        <v>811.79</v>
      </c>
      <c r="CZ349">
        <f>AH349</f>
        <v>811.79</v>
      </c>
      <c r="DA349">
        <f>AL349</f>
        <v>1</v>
      </c>
      <c r="DB349">
        <f t="shared" si="166"/>
        <v>253.28399999999999</v>
      </c>
      <c r="DC349">
        <f t="shared" si="167"/>
        <v>0</v>
      </c>
      <c r="DD349" t="s">
        <v>3</v>
      </c>
      <c r="DE349" t="s">
        <v>3</v>
      </c>
      <c r="DF349">
        <f t="shared" si="164"/>
        <v>0</v>
      </c>
      <c r="DG349">
        <f>ROUND(ROUND(AF349,2)*CX349,2)</f>
        <v>0</v>
      </c>
      <c r="DH349">
        <f t="shared" si="155"/>
        <v>0</v>
      </c>
      <c r="DI349">
        <f t="shared" si="156"/>
        <v>253.28</v>
      </c>
      <c r="DJ349">
        <f>DI349</f>
        <v>253.28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ROW(Source!A460)</f>
        <v>460</v>
      </c>
      <c r="B350">
        <v>78005709</v>
      </c>
      <c r="C350">
        <v>78007801</v>
      </c>
      <c r="D350">
        <v>73586874</v>
      </c>
      <c r="E350">
        <v>117</v>
      </c>
      <c r="F350">
        <v>1</v>
      </c>
      <c r="G350">
        <v>1</v>
      </c>
      <c r="H350">
        <v>1</v>
      </c>
      <c r="I350" t="s">
        <v>327</v>
      </c>
      <c r="J350" t="s">
        <v>3</v>
      </c>
      <c r="K350" t="s">
        <v>328</v>
      </c>
      <c r="L350">
        <v>1191</v>
      </c>
      <c r="N350">
        <v>1013</v>
      </c>
      <c r="O350" t="s">
        <v>326</v>
      </c>
      <c r="P350" t="s">
        <v>326</v>
      </c>
      <c r="Q350">
        <v>1</v>
      </c>
      <c r="W350">
        <v>0</v>
      </c>
      <c r="X350">
        <v>-1417349443</v>
      </c>
      <c r="Y350">
        <f t="shared" si="165"/>
        <v>0.624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0.52</v>
      </c>
      <c r="AU350" t="s">
        <v>24</v>
      </c>
      <c r="AV350">
        <v>2</v>
      </c>
      <c r="AW350">
        <v>2</v>
      </c>
      <c r="AX350">
        <v>78007806</v>
      </c>
      <c r="AY350">
        <v>1</v>
      </c>
      <c r="AZ350">
        <v>0</v>
      </c>
      <c r="BA350">
        <v>342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ROUND(Y350*Source!I460,7)</f>
        <v>0.624</v>
      </c>
      <c r="CY350">
        <f>AD350</f>
        <v>0</v>
      </c>
      <c r="CZ350">
        <f>AH350</f>
        <v>0</v>
      </c>
      <c r="DA350">
        <f>AL350</f>
        <v>1</v>
      </c>
      <c r="DB350">
        <f t="shared" si="166"/>
        <v>0</v>
      </c>
      <c r="DC350">
        <f t="shared" si="167"/>
        <v>0</v>
      </c>
      <c r="DD350" t="s">
        <v>3</v>
      </c>
      <c r="DE350" t="s">
        <v>3</v>
      </c>
      <c r="DF350">
        <f t="shared" si="164"/>
        <v>0</v>
      </c>
      <c r="DG350">
        <f>ROUND(ROUND(AF350,2)*CX350,2)</f>
        <v>0</v>
      </c>
      <c r="DH350">
        <f t="shared" si="155"/>
        <v>0</v>
      </c>
      <c r="DI350">
        <f t="shared" si="156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ROW(Source!A460)</f>
        <v>460</v>
      </c>
      <c r="B351">
        <v>78005709</v>
      </c>
      <c r="C351">
        <v>78007801</v>
      </c>
      <c r="D351">
        <v>73593293</v>
      </c>
      <c r="E351">
        <v>1</v>
      </c>
      <c r="F351">
        <v>1</v>
      </c>
      <c r="G351">
        <v>1</v>
      </c>
      <c r="H351">
        <v>2</v>
      </c>
      <c r="I351" t="s">
        <v>341</v>
      </c>
      <c r="J351" t="s">
        <v>342</v>
      </c>
      <c r="K351" t="s">
        <v>343</v>
      </c>
      <c r="L351">
        <v>1368</v>
      </c>
      <c r="N351">
        <v>1011</v>
      </c>
      <c r="O351" t="s">
        <v>332</v>
      </c>
      <c r="P351" t="s">
        <v>332</v>
      </c>
      <c r="Q351">
        <v>1</v>
      </c>
      <c r="W351">
        <v>0</v>
      </c>
      <c r="X351">
        <v>120049020</v>
      </c>
      <c r="Y351">
        <f t="shared" si="165"/>
        <v>0.312</v>
      </c>
      <c r="AA351">
        <v>0</v>
      </c>
      <c r="AB351">
        <v>5900.75</v>
      </c>
      <c r="AC351">
        <v>1865.9</v>
      </c>
      <c r="AD351">
        <v>0</v>
      </c>
      <c r="AE351">
        <v>0</v>
      </c>
      <c r="AF351">
        <v>4758.67</v>
      </c>
      <c r="AG351">
        <v>1865.9</v>
      </c>
      <c r="AH351">
        <v>0</v>
      </c>
      <c r="AI351">
        <v>1</v>
      </c>
      <c r="AJ351">
        <v>1.24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0.26</v>
      </c>
      <c r="AU351" t="s">
        <v>24</v>
      </c>
      <c r="AV351">
        <v>1</v>
      </c>
      <c r="AW351">
        <v>2</v>
      </c>
      <c r="AX351">
        <v>78007807</v>
      </c>
      <c r="AY351">
        <v>1</v>
      </c>
      <c r="AZ351">
        <v>0</v>
      </c>
      <c r="BA351">
        <v>343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1237.2542000000001</v>
      </c>
      <c r="BL351">
        <v>485.13400000000001</v>
      </c>
      <c r="BM351">
        <v>0</v>
      </c>
      <c r="BN351">
        <v>0</v>
      </c>
      <c r="BO351">
        <v>0.52</v>
      </c>
      <c r="BP351">
        <v>1</v>
      </c>
      <c r="BQ351">
        <v>0</v>
      </c>
      <c r="BR351">
        <v>1484.7050400000001</v>
      </c>
      <c r="BS351">
        <v>582.16079999999999</v>
      </c>
      <c r="BT351">
        <v>0</v>
      </c>
      <c r="BU351">
        <v>0</v>
      </c>
      <c r="BV351">
        <v>0.624</v>
      </c>
      <c r="BW351">
        <v>1</v>
      </c>
      <c r="CV351">
        <v>0</v>
      </c>
      <c r="CW351">
        <f>ROUND(Y351*Source!I460*DO351,7)</f>
        <v>0.624</v>
      </c>
      <c r="CX351">
        <f>ROUND(Y351*Source!I460,7)</f>
        <v>0.312</v>
      </c>
      <c r="CY351">
        <f>AB351</f>
        <v>5900.75</v>
      </c>
      <c r="CZ351">
        <f>AF351</f>
        <v>4758.67</v>
      </c>
      <c r="DA351">
        <f>AJ351</f>
        <v>1.24</v>
      </c>
      <c r="DB351">
        <f t="shared" si="166"/>
        <v>1484.7</v>
      </c>
      <c r="DC351">
        <f t="shared" si="167"/>
        <v>582.15599999999995</v>
      </c>
      <c r="DD351" t="s">
        <v>3</v>
      </c>
      <c r="DE351" t="s">
        <v>3</v>
      </c>
      <c r="DF351">
        <f t="shared" si="164"/>
        <v>0</v>
      </c>
      <c r="DG351">
        <f>ROUND(ROUND(AF351*AJ351,2)*CX351,2)</f>
        <v>1841.03</v>
      </c>
      <c r="DH351">
        <f t="shared" si="155"/>
        <v>582.16</v>
      </c>
      <c r="DI351">
        <f t="shared" si="156"/>
        <v>0</v>
      </c>
      <c r="DJ351">
        <f>DG351+DH351</f>
        <v>2423.19</v>
      </c>
      <c r="DK351">
        <v>0</v>
      </c>
      <c r="DL351" t="s">
        <v>333</v>
      </c>
      <c r="DM351">
        <v>5</v>
      </c>
      <c r="DN351" t="s">
        <v>326</v>
      </c>
      <c r="DO351">
        <v>2</v>
      </c>
    </row>
    <row r="352" spans="1:119" x14ac:dyDescent="0.25">
      <c r="A352">
        <f>ROW(Source!A461)</f>
        <v>461</v>
      </c>
      <c r="B352">
        <v>78005709</v>
      </c>
      <c r="C352">
        <v>78007808</v>
      </c>
      <c r="D352">
        <v>73586726</v>
      </c>
      <c r="E352">
        <v>117</v>
      </c>
      <c r="F352">
        <v>1</v>
      </c>
      <c r="G352">
        <v>1</v>
      </c>
      <c r="H352">
        <v>1</v>
      </c>
      <c r="I352" t="s">
        <v>344</v>
      </c>
      <c r="J352" t="s">
        <v>3</v>
      </c>
      <c r="K352" t="s">
        <v>345</v>
      </c>
      <c r="L352">
        <v>1191</v>
      </c>
      <c r="N352">
        <v>1013</v>
      </c>
      <c r="O352" t="s">
        <v>326</v>
      </c>
      <c r="P352" t="s">
        <v>326</v>
      </c>
      <c r="Q352">
        <v>1</v>
      </c>
      <c r="W352">
        <v>0</v>
      </c>
      <c r="X352">
        <v>1521243167</v>
      </c>
      <c r="Y352">
        <f t="shared" ref="Y352:Y379" si="168">AT352</f>
        <v>2.09</v>
      </c>
      <c r="AA352">
        <v>0</v>
      </c>
      <c r="AB352">
        <v>0</v>
      </c>
      <c r="AC352">
        <v>0</v>
      </c>
      <c r="AD352">
        <v>896.6</v>
      </c>
      <c r="AE352">
        <v>0</v>
      </c>
      <c r="AF352">
        <v>0</v>
      </c>
      <c r="AG352">
        <v>0</v>
      </c>
      <c r="AH352">
        <v>896.6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2.09</v>
      </c>
      <c r="AU352" t="s">
        <v>3</v>
      </c>
      <c r="AV352">
        <v>1</v>
      </c>
      <c r="AW352">
        <v>2</v>
      </c>
      <c r="AX352">
        <v>78007823</v>
      </c>
      <c r="AY352">
        <v>1</v>
      </c>
      <c r="AZ352">
        <v>0</v>
      </c>
      <c r="BA352">
        <v>344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1873.894</v>
      </c>
      <c r="BN352">
        <v>2.09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1873.894</v>
      </c>
      <c r="BU352">
        <v>2.09</v>
      </c>
      <c r="BV352">
        <v>0</v>
      </c>
      <c r="BW352">
        <v>1</v>
      </c>
      <c r="CU352">
        <f>ROUND(AT352*Source!I461*AH352*AL352,2)</f>
        <v>67460.179999999993</v>
      </c>
      <c r="CV352">
        <f>ROUND(Y352*Source!I461,7)</f>
        <v>75.239999999999995</v>
      </c>
      <c r="CW352">
        <v>0</v>
      </c>
      <c r="CX352">
        <f>ROUND(Y352*Source!I461,7)</f>
        <v>75.239999999999995</v>
      </c>
      <c r="CY352">
        <f>AD352</f>
        <v>896.6</v>
      </c>
      <c r="CZ352">
        <f>AH352</f>
        <v>896.6</v>
      </c>
      <c r="DA352">
        <f>AL352</f>
        <v>1</v>
      </c>
      <c r="DB352">
        <f t="shared" ref="DB352:DB379" si="169">ROUND(ROUND(AT352*CZ352,2),6)</f>
        <v>1873.89</v>
      </c>
      <c r="DC352">
        <f t="shared" ref="DC352:DC379" si="170">ROUND(ROUND(AT352*AG352,2),6)</f>
        <v>0</v>
      </c>
      <c r="DD352" t="s">
        <v>3</v>
      </c>
      <c r="DE352" t="s">
        <v>3</v>
      </c>
      <c r="DF352">
        <f t="shared" si="164"/>
        <v>0</v>
      </c>
      <c r="DG352">
        <f>ROUND(ROUND(AF352,2)*CX352,2)</f>
        <v>0</v>
      </c>
      <c r="DH352">
        <f t="shared" si="155"/>
        <v>0</v>
      </c>
      <c r="DI352">
        <f t="shared" si="156"/>
        <v>67460.179999999993</v>
      </c>
      <c r="DJ352">
        <f>DI352</f>
        <v>67460.179999999993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ROW(Source!A461)</f>
        <v>461</v>
      </c>
      <c r="B353">
        <v>78005709</v>
      </c>
      <c r="C353">
        <v>78007808</v>
      </c>
      <c r="D353">
        <v>73586874</v>
      </c>
      <c r="E353">
        <v>117</v>
      </c>
      <c r="F353">
        <v>1</v>
      </c>
      <c r="G353">
        <v>1</v>
      </c>
      <c r="H353">
        <v>1</v>
      </c>
      <c r="I353" t="s">
        <v>327</v>
      </c>
      <c r="J353" t="s">
        <v>3</v>
      </c>
      <c r="K353" t="s">
        <v>328</v>
      </c>
      <c r="L353">
        <v>1191</v>
      </c>
      <c r="N353">
        <v>1013</v>
      </c>
      <c r="O353" t="s">
        <v>326</v>
      </c>
      <c r="P353" t="s">
        <v>326</v>
      </c>
      <c r="Q353">
        <v>1</v>
      </c>
      <c r="W353">
        <v>0</v>
      </c>
      <c r="X353">
        <v>-1417349443</v>
      </c>
      <c r="Y353">
        <f t="shared" si="168"/>
        <v>3.45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3.45</v>
      </c>
      <c r="AU353" t="s">
        <v>3</v>
      </c>
      <c r="AV353">
        <v>2</v>
      </c>
      <c r="AW353">
        <v>2</v>
      </c>
      <c r="AX353">
        <v>78007824</v>
      </c>
      <c r="AY353">
        <v>1</v>
      </c>
      <c r="AZ353">
        <v>0</v>
      </c>
      <c r="BA353">
        <v>345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ROUND(Y353*Source!I461,7)</f>
        <v>124.2</v>
      </c>
      <c r="CY353">
        <f>AD353</f>
        <v>0</v>
      </c>
      <c r="CZ353">
        <f>AH353</f>
        <v>0</v>
      </c>
      <c r="DA353">
        <f>AL353</f>
        <v>1</v>
      </c>
      <c r="DB353">
        <f t="shared" si="169"/>
        <v>0</v>
      </c>
      <c r="DC353">
        <f t="shared" si="170"/>
        <v>0</v>
      </c>
      <c r="DD353" t="s">
        <v>3</v>
      </c>
      <c r="DE353" t="s">
        <v>3</v>
      </c>
      <c r="DF353">
        <f t="shared" si="164"/>
        <v>0</v>
      </c>
      <c r="DG353">
        <f>ROUND(ROUND(AF353,2)*CX353,2)</f>
        <v>0</v>
      </c>
      <c r="DH353">
        <f t="shared" si="155"/>
        <v>0</v>
      </c>
      <c r="DI353">
        <f t="shared" si="156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ROW(Source!A461)</f>
        <v>461</v>
      </c>
      <c r="B354">
        <v>78005709</v>
      </c>
      <c r="C354">
        <v>78007808</v>
      </c>
      <c r="D354">
        <v>73593293</v>
      </c>
      <c r="E354">
        <v>1</v>
      </c>
      <c r="F354">
        <v>1</v>
      </c>
      <c r="G354">
        <v>1</v>
      </c>
      <c r="H354">
        <v>2</v>
      </c>
      <c r="I354" t="s">
        <v>341</v>
      </c>
      <c r="J354" t="s">
        <v>342</v>
      </c>
      <c r="K354" t="s">
        <v>343</v>
      </c>
      <c r="L354">
        <v>1368</v>
      </c>
      <c r="N354">
        <v>1011</v>
      </c>
      <c r="O354" t="s">
        <v>332</v>
      </c>
      <c r="P354" t="s">
        <v>332</v>
      </c>
      <c r="Q354">
        <v>1</v>
      </c>
      <c r="W354">
        <v>0</v>
      </c>
      <c r="X354">
        <v>120049020</v>
      </c>
      <c r="Y354">
        <f t="shared" si="168"/>
        <v>0.94</v>
      </c>
      <c r="AA354">
        <v>0</v>
      </c>
      <c r="AB354">
        <v>5900.75</v>
      </c>
      <c r="AC354">
        <v>1865.9</v>
      </c>
      <c r="AD354">
        <v>0</v>
      </c>
      <c r="AE354">
        <v>0</v>
      </c>
      <c r="AF354">
        <v>4758.67</v>
      </c>
      <c r="AG354">
        <v>1865.9</v>
      </c>
      <c r="AH354">
        <v>0</v>
      </c>
      <c r="AI354">
        <v>1</v>
      </c>
      <c r="AJ354">
        <v>1.24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0.94</v>
      </c>
      <c r="AU354" t="s">
        <v>3</v>
      </c>
      <c r="AV354">
        <v>1</v>
      </c>
      <c r="AW354">
        <v>2</v>
      </c>
      <c r="AX354">
        <v>78007825</v>
      </c>
      <c r="AY354">
        <v>1</v>
      </c>
      <c r="AZ354">
        <v>0</v>
      </c>
      <c r="BA354">
        <v>346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4473.1498000000001</v>
      </c>
      <c r="BL354">
        <v>1753.9459999999999</v>
      </c>
      <c r="BM354">
        <v>0</v>
      </c>
      <c r="BN354">
        <v>0</v>
      </c>
      <c r="BO354">
        <v>1.88</v>
      </c>
      <c r="BP354">
        <v>1</v>
      </c>
      <c r="BQ354">
        <v>0</v>
      </c>
      <c r="BR354">
        <v>4473.1498000000001</v>
      </c>
      <c r="BS354">
        <v>1753.9459999999999</v>
      </c>
      <c r="BT354">
        <v>0</v>
      </c>
      <c r="BU354">
        <v>0</v>
      </c>
      <c r="BV354">
        <v>1.88</v>
      </c>
      <c r="BW354">
        <v>1</v>
      </c>
      <c r="CV354">
        <v>0</v>
      </c>
      <c r="CW354">
        <f>ROUND(Y354*Source!I461*DO354,7)</f>
        <v>67.680000000000007</v>
      </c>
      <c r="CX354">
        <f>ROUND(Y354*Source!I461,7)</f>
        <v>33.840000000000003</v>
      </c>
      <c r="CY354">
        <f t="shared" ref="CY354:CY360" si="171">AB354</f>
        <v>5900.75</v>
      </c>
      <c r="CZ354">
        <f t="shared" ref="CZ354:CZ360" si="172">AF354</f>
        <v>4758.67</v>
      </c>
      <c r="DA354">
        <f t="shared" ref="DA354:DA360" si="173">AJ354</f>
        <v>1.24</v>
      </c>
      <c r="DB354">
        <f t="shared" si="169"/>
        <v>4473.1499999999996</v>
      </c>
      <c r="DC354">
        <f t="shared" si="170"/>
        <v>1753.95</v>
      </c>
      <c r="DD354" t="s">
        <v>3</v>
      </c>
      <c r="DE354" t="s">
        <v>3</v>
      </c>
      <c r="DF354">
        <f t="shared" si="164"/>
        <v>0</v>
      </c>
      <c r="DG354">
        <f>ROUND(ROUND(AF354*AJ354,2)*CX354,2)</f>
        <v>199681.38</v>
      </c>
      <c r="DH354">
        <f t="shared" si="155"/>
        <v>63142.06</v>
      </c>
      <c r="DI354">
        <f t="shared" si="156"/>
        <v>0</v>
      </c>
      <c r="DJ354">
        <f t="shared" ref="DJ354:DJ360" si="174">DG354+DH354</f>
        <v>262823.44</v>
      </c>
      <c r="DK354">
        <v>0</v>
      </c>
      <c r="DL354" t="s">
        <v>333</v>
      </c>
      <c r="DM354">
        <v>5</v>
      </c>
      <c r="DN354" t="s">
        <v>326</v>
      </c>
      <c r="DO354">
        <v>2</v>
      </c>
    </row>
    <row r="355" spans="1:119" x14ac:dyDescent="0.25">
      <c r="A355">
        <f>ROW(Source!A461)</f>
        <v>461</v>
      </c>
      <c r="B355">
        <v>78005709</v>
      </c>
      <c r="C355">
        <v>78007808</v>
      </c>
      <c r="D355">
        <v>73593363</v>
      </c>
      <c r="E355">
        <v>1</v>
      </c>
      <c r="F355">
        <v>1</v>
      </c>
      <c r="G355">
        <v>1</v>
      </c>
      <c r="H355">
        <v>2</v>
      </c>
      <c r="I355" t="s">
        <v>346</v>
      </c>
      <c r="J355" t="s">
        <v>347</v>
      </c>
      <c r="K355" t="s">
        <v>348</v>
      </c>
      <c r="L355">
        <v>1368</v>
      </c>
      <c r="N355">
        <v>1011</v>
      </c>
      <c r="O355" t="s">
        <v>332</v>
      </c>
      <c r="P355" t="s">
        <v>332</v>
      </c>
      <c r="Q355">
        <v>1</v>
      </c>
      <c r="W355">
        <v>0</v>
      </c>
      <c r="X355">
        <v>639918019</v>
      </c>
      <c r="Y355">
        <f t="shared" si="168"/>
        <v>0.02</v>
      </c>
      <c r="AA355">
        <v>0</v>
      </c>
      <c r="AB355">
        <v>1626.29</v>
      </c>
      <c r="AC355">
        <v>1090.46</v>
      </c>
      <c r="AD355">
        <v>0</v>
      </c>
      <c r="AE355">
        <v>0</v>
      </c>
      <c r="AF355">
        <v>1626.29</v>
      </c>
      <c r="AG355">
        <v>1090.46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0.02</v>
      </c>
      <c r="AU355" t="s">
        <v>3</v>
      </c>
      <c r="AV355">
        <v>1</v>
      </c>
      <c r="AW355">
        <v>2</v>
      </c>
      <c r="AX355">
        <v>78007826</v>
      </c>
      <c r="AY355">
        <v>1</v>
      </c>
      <c r="AZ355">
        <v>0</v>
      </c>
      <c r="BA355">
        <v>347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32.525799999999997</v>
      </c>
      <c r="BL355">
        <v>21.809200000000001</v>
      </c>
      <c r="BM355">
        <v>0</v>
      </c>
      <c r="BN355">
        <v>0</v>
      </c>
      <c r="BO355">
        <v>0.02</v>
      </c>
      <c r="BP355">
        <v>1</v>
      </c>
      <c r="BQ355">
        <v>0</v>
      </c>
      <c r="BR355">
        <v>32.525799999999997</v>
      </c>
      <c r="BS355">
        <v>21.809200000000001</v>
      </c>
      <c r="BT355">
        <v>0</v>
      </c>
      <c r="BU355">
        <v>0</v>
      </c>
      <c r="BV355">
        <v>0.02</v>
      </c>
      <c r="BW355">
        <v>1</v>
      </c>
      <c r="CV355">
        <v>0</v>
      </c>
      <c r="CW355">
        <f>ROUND(Y355*Source!I461*DO355,7)</f>
        <v>0.72</v>
      </c>
      <c r="CX355">
        <f>ROUND(Y355*Source!I461,7)</f>
        <v>0.72</v>
      </c>
      <c r="CY355">
        <f t="shared" si="171"/>
        <v>1626.29</v>
      </c>
      <c r="CZ355">
        <f t="shared" si="172"/>
        <v>1626.29</v>
      </c>
      <c r="DA355">
        <f t="shared" si="173"/>
        <v>1</v>
      </c>
      <c r="DB355">
        <f t="shared" si="169"/>
        <v>32.53</v>
      </c>
      <c r="DC355">
        <f t="shared" si="170"/>
        <v>21.81</v>
      </c>
      <c r="DD355" t="s">
        <v>3</v>
      </c>
      <c r="DE355" t="s">
        <v>3</v>
      </c>
      <c r="DF355">
        <f t="shared" si="164"/>
        <v>0</v>
      </c>
      <c r="DG355">
        <f>ROUND(ROUND(AF355,2)*CX355,2)</f>
        <v>1170.93</v>
      </c>
      <c r="DH355">
        <f t="shared" si="155"/>
        <v>785.13</v>
      </c>
      <c r="DI355">
        <f t="shared" si="156"/>
        <v>0</v>
      </c>
      <c r="DJ355">
        <f t="shared" si="174"/>
        <v>1956.06</v>
      </c>
      <c r="DK355">
        <v>1</v>
      </c>
      <c r="DL355" t="s">
        <v>349</v>
      </c>
      <c r="DM355">
        <v>6</v>
      </c>
      <c r="DN355" t="s">
        <v>326</v>
      </c>
      <c r="DO355">
        <v>1</v>
      </c>
    </row>
    <row r="356" spans="1:119" x14ac:dyDescent="0.25">
      <c r="A356">
        <f>ROW(Source!A461)</f>
        <v>461</v>
      </c>
      <c r="B356">
        <v>78005709</v>
      </c>
      <c r="C356">
        <v>78007808</v>
      </c>
      <c r="D356">
        <v>73593634</v>
      </c>
      <c r="E356">
        <v>1</v>
      </c>
      <c r="F356">
        <v>1</v>
      </c>
      <c r="G356">
        <v>1</v>
      </c>
      <c r="H356">
        <v>2</v>
      </c>
      <c r="I356" t="s">
        <v>350</v>
      </c>
      <c r="J356" t="s">
        <v>351</v>
      </c>
      <c r="K356" t="s">
        <v>352</v>
      </c>
      <c r="L356">
        <v>1368</v>
      </c>
      <c r="N356">
        <v>1011</v>
      </c>
      <c r="O356" t="s">
        <v>332</v>
      </c>
      <c r="P356" t="s">
        <v>332</v>
      </c>
      <c r="Q356">
        <v>1</v>
      </c>
      <c r="W356">
        <v>0</v>
      </c>
      <c r="X356">
        <v>141249792</v>
      </c>
      <c r="Y356">
        <f t="shared" si="168"/>
        <v>0.94</v>
      </c>
      <c r="AA356">
        <v>0</v>
      </c>
      <c r="AB356">
        <v>1867.88</v>
      </c>
      <c r="AC356">
        <v>932.95</v>
      </c>
      <c r="AD356">
        <v>0</v>
      </c>
      <c r="AE356">
        <v>0</v>
      </c>
      <c r="AF356">
        <v>1459.28</v>
      </c>
      <c r="AG356">
        <v>932.95</v>
      </c>
      <c r="AH356">
        <v>0</v>
      </c>
      <c r="AI356">
        <v>1</v>
      </c>
      <c r="AJ356">
        <v>1.28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0.94</v>
      </c>
      <c r="AU356" t="s">
        <v>3</v>
      </c>
      <c r="AV356">
        <v>1</v>
      </c>
      <c r="AW356">
        <v>2</v>
      </c>
      <c r="AX356">
        <v>78007827</v>
      </c>
      <c r="AY356">
        <v>1</v>
      </c>
      <c r="AZ356">
        <v>0</v>
      </c>
      <c r="BA356">
        <v>348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1371.7231999999999</v>
      </c>
      <c r="BL356">
        <v>876.97299999999996</v>
      </c>
      <c r="BM356">
        <v>0</v>
      </c>
      <c r="BN356">
        <v>0</v>
      </c>
      <c r="BO356">
        <v>0.94</v>
      </c>
      <c r="BP356">
        <v>1</v>
      </c>
      <c r="BQ356">
        <v>0</v>
      </c>
      <c r="BR356">
        <v>1371.7231999999999</v>
      </c>
      <c r="BS356">
        <v>876.97299999999996</v>
      </c>
      <c r="BT356">
        <v>0</v>
      </c>
      <c r="BU356">
        <v>0</v>
      </c>
      <c r="BV356">
        <v>0.94</v>
      </c>
      <c r="BW356">
        <v>1</v>
      </c>
      <c r="CV356">
        <v>0</v>
      </c>
      <c r="CW356">
        <f>ROUND(Y356*Source!I461*DO356,7)</f>
        <v>33.840000000000003</v>
      </c>
      <c r="CX356">
        <f>ROUND(Y356*Source!I461,7)</f>
        <v>33.840000000000003</v>
      </c>
      <c r="CY356">
        <f t="shared" si="171"/>
        <v>1867.88</v>
      </c>
      <c r="CZ356">
        <f t="shared" si="172"/>
        <v>1459.28</v>
      </c>
      <c r="DA356">
        <f t="shared" si="173"/>
        <v>1.28</v>
      </c>
      <c r="DB356">
        <f t="shared" si="169"/>
        <v>1371.72</v>
      </c>
      <c r="DC356">
        <f t="shared" si="170"/>
        <v>876.97</v>
      </c>
      <c r="DD356" t="s">
        <v>3</v>
      </c>
      <c r="DE356" t="s">
        <v>3</v>
      </c>
      <c r="DF356">
        <f t="shared" si="164"/>
        <v>0</v>
      </c>
      <c r="DG356">
        <f>ROUND(ROUND(AF356*AJ356,2)*CX356,2)</f>
        <v>63209.06</v>
      </c>
      <c r="DH356">
        <f t="shared" si="155"/>
        <v>31571.03</v>
      </c>
      <c r="DI356">
        <f t="shared" si="156"/>
        <v>0</v>
      </c>
      <c r="DJ356">
        <f t="shared" si="174"/>
        <v>94780.09</v>
      </c>
      <c r="DK356">
        <v>0</v>
      </c>
      <c r="DL356" t="s">
        <v>333</v>
      </c>
      <c r="DM356">
        <v>5</v>
      </c>
      <c r="DN356" t="s">
        <v>326</v>
      </c>
      <c r="DO356">
        <v>1</v>
      </c>
    </row>
    <row r="357" spans="1:119" x14ac:dyDescent="0.25">
      <c r="A357">
        <f>ROW(Source!A461)</f>
        <v>461</v>
      </c>
      <c r="B357">
        <v>78005709</v>
      </c>
      <c r="C357">
        <v>78007808</v>
      </c>
      <c r="D357">
        <v>73594008</v>
      </c>
      <c r="E357">
        <v>1</v>
      </c>
      <c r="F357">
        <v>1</v>
      </c>
      <c r="G357">
        <v>1</v>
      </c>
      <c r="H357">
        <v>2</v>
      </c>
      <c r="I357" t="s">
        <v>353</v>
      </c>
      <c r="J357" t="s">
        <v>354</v>
      </c>
      <c r="K357" t="s">
        <v>355</v>
      </c>
      <c r="L357">
        <v>1368</v>
      </c>
      <c r="N357">
        <v>1011</v>
      </c>
      <c r="O357" t="s">
        <v>332</v>
      </c>
      <c r="P357" t="s">
        <v>332</v>
      </c>
      <c r="Q357">
        <v>1</v>
      </c>
      <c r="W357">
        <v>0</v>
      </c>
      <c r="X357">
        <v>-1570822698</v>
      </c>
      <c r="Y357">
        <f t="shared" si="168"/>
        <v>0.34</v>
      </c>
      <c r="AA357">
        <v>0</v>
      </c>
      <c r="AB357">
        <v>1103.3499999999999</v>
      </c>
      <c r="AC357">
        <v>932.95</v>
      </c>
      <c r="AD357">
        <v>0</v>
      </c>
      <c r="AE357">
        <v>0</v>
      </c>
      <c r="AF357">
        <v>994.01</v>
      </c>
      <c r="AG357">
        <v>932.95</v>
      </c>
      <c r="AH357">
        <v>0</v>
      </c>
      <c r="AI357">
        <v>1</v>
      </c>
      <c r="AJ357">
        <v>1.1100000000000001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0.34</v>
      </c>
      <c r="AU357" t="s">
        <v>3</v>
      </c>
      <c r="AV357">
        <v>1</v>
      </c>
      <c r="AW357">
        <v>2</v>
      </c>
      <c r="AX357">
        <v>78007828</v>
      </c>
      <c r="AY357">
        <v>1</v>
      </c>
      <c r="AZ357">
        <v>0</v>
      </c>
      <c r="BA357">
        <v>349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337.96340000000004</v>
      </c>
      <c r="BL357">
        <v>317.20300000000003</v>
      </c>
      <c r="BM357">
        <v>0</v>
      </c>
      <c r="BN357">
        <v>0</v>
      </c>
      <c r="BO357">
        <v>0.34</v>
      </c>
      <c r="BP357">
        <v>1</v>
      </c>
      <c r="BQ357">
        <v>0</v>
      </c>
      <c r="BR357">
        <v>337.96340000000004</v>
      </c>
      <c r="BS357">
        <v>317.20300000000003</v>
      </c>
      <c r="BT357">
        <v>0</v>
      </c>
      <c r="BU357">
        <v>0</v>
      </c>
      <c r="BV357">
        <v>0.34</v>
      </c>
      <c r="BW357">
        <v>1</v>
      </c>
      <c r="CV357">
        <v>0</v>
      </c>
      <c r="CW357">
        <f>ROUND(Y357*Source!I461*DO357,7)</f>
        <v>12.24</v>
      </c>
      <c r="CX357">
        <f>ROUND(Y357*Source!I461,7)</f>
        <v>12.24</v>
      </c>
      <c r="CY357">
        <f t="shared" si="171"/>
        <v>1103.3499999999999</v>
      </c>
      <c r="CZ357">
        <f t="shared" si="172"/>
        <v>994.01</v>
      </c>
      <c r="DA357">
        <f t="shared" si="173"/>
        <v>1.1100000000000001</v>
      </c>
      <c r="DB357">
        <f t="shared" si="169"/>
        <v>337.96</v>
      </c>
      <c r="DC357">
        <f t="shared" si="170"/>
        <v>317.2</v>
      </c>
      <c r="DD357" t="s">
        <v>3</v>
      </c>
      <c r="DE357" t="s">
        <v>3</v>
      </c>
      <c r="DF357">
        <f t="shared" si="164"/>
        <v>0</v>
      </c>
      <c r="DG357">
        <f>ROUND(ROUND(AF357*AJ357,2)*CX357,2)</f>
        <v>13505</v>
      </c>
      <c r="DH357">
        <f t="shared" si="155"/>
        <v>11419.31</v>
      </c>
      <c r="DI357">
        <f t="shared" si="156"/>
        <v>0</v>
      </c>
      <c r="DJ357">
        <f t="shared" si="174"/>
        <v>24924.309999999998</v>
      </c>
      <c r="DK357">
        <v>0</v>
      </c>
      <c r="DL357" t="s">
        <v>333</v>
      </c>
      <c r="DM357">
        <v>5</v>
      </c>
      <c r="DN357" t="s">
        <v>326</v>
      </c>
      <c r="DO357">
        <v>1</v>
      </c>
    </row>
    <row r="358" spans="1:119" x14ac:dyDescent="0.25">
      <c r="A358">
        <f>ROW(Source!A461)</f>
        <v>461</v>
      </c>
      <c r="B358">
        <v>78005709</v>
      </c>
      <c r="C358">
        <v>78007808</v>
      </c>
      <c r="D358">
        <v>73594228</v>
      </c>
      <c r="E358">
        <v>1</v>
      </c>
      <c r="F358">
        <v>1</v>
      </c>
      <c r="G358">
        <v>1</v>
      </c>
      <c r="H358">
        <v>2</v>
      </c>
      <c r="I358" t="s">
        <v>356</v>
      </c>
      <c r="J358" t="s">
        <v>357</v>
      </c>
      <c r="K358" t="s">
        <v>358</v>
      </c>
      <c r="L358">
        <v>1368</v>
      </c>
      <c r="N358">
        <v>1011</v>
      </c>
      <c r="O358" t="s">
        <v>332</v>
      </c>
      <c r="P358" t="s">
        <v>332</v>
      </c>
      <c r="Q358">
        <v>1</v>
      </c>
      <c r="W358">
        <v>0</v>
      </c>
      <c r="X358">
        <v>370140324</v>
      </c>
      <c r="Y358">
        <f t="shared" si="168"/>
        <v>0.16</v>
      </c>
      <c r="AA358">
        <v>0</v>
      </c>
      <c r="AB358">
        <v>1455.91</v>
      </c>
      <c r="AC358">
        <v>811.79</v>
      </c>
      <c r="AD358">
        <v>0</v>
      </c>
      <c r="AE358">
        <v>0</v>
      </c>
      <c r="AF358">
        <v>1455.91</v>
      </c>
      <c r="AG358">
        <v>811.79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0.16</v>
      </c>
      <c r="AU358" t="s">
        <v>3</v>
      </c>
      <c r="AV358">
        <v>1</v>
      </c>
      <c r="AW358">
        <v>2</v>
      </c>
      <c r="AX358">
        <v>78007829</v>
      </c>
      <c r="AY358">
        <v>1</v>
      </c>
      <c r="AZ358">
        <v>0</v>
      </c>
      <c r="BA358">
        <v>350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232.94560000000001</v>
      </c>
      <c r="BL358">
        <v>129.88640000000001</v>
      </c>
      <c r="BM358">
        <v>0</v>
      </c>
      <c r="BN358">
        <v>0</v>
      </c>
      <c r="BO358">
        <v>0.16</v>
      </c>
      <c r="BP358">
        <v>1</v>
      </c>
      <c r="BQ358">
        <v>0</v>
      </c>
      <c r="BR358">
        <v>232.94560000000001</v>
      </c>
      <c r="BS358">
        <v>129.88640000000001</v>
      </c>
      <c r="BT358">
        <v>0</v>
      </c>
      <c r="BU358">
        <v>0</v>
      </c>
      <c r="BV358">
        <v>0.16</v>
      </c>
      <c r="BW358">
        <v>1</v>
      </c>
      <c r="CV358">
        <v>0</v>
      </c>
      <c r="CW358">
        <f>ROUND(Y358*Source!I461*DO358,7)</f>
        <v>5.76</v>
      </c>
      <c r="CX358">
        <f>ROUND(Y358*Source!I461,7)</f>
        <v>5.76</v>
      </c>
      <c r="CY358">
        <f t="shared" si="171"/>
        <v>1455.91</v>
      </c>
      <c r="CZ358">
        <f t="shared" si="172"/>
        <v>1455.91</v>
      </c>
      <c r="DA358">
        <f t="shared" si="173"/>
        <v>1</v>
      </c>
      <c r="DB358">
        <f t="shared" si="169"/>
        <v>232.95</v>
      </c>
      <c r="DC358">
        <f t="shared" si="170"/>
        <v>129.88999999999999</v>
      </c>
      <c r="DD358" t="s">
        <v>3</v>
      </c>
      <c r="DE358" t="s">
        <v>3</v>
      </c>
      <c r="DF358">
        <f t="shared" si="164"/>
        <v>0</v>
      </c>
      <c r="DG358">
        <f>ROUND(ROUND(AF358,2)*CX358,2)</f>
        <v>8386.0400000000009</v>
      </c>
      <c r="DH358">
        <f t="shared" si="155"/>
        <v>4675.91</v>
      </c>
      <c r="DI358">
        <f t="shared" si="156"/>
        <v>0</v>
      </c>
      <c r="DJ358">
        <f t="shared" si="174"/>
        <v>13061.95</v>
      </c>
      <c r="DK358">
        <v>1</v>
      </c>
      <c r="DL358" t="s">
        <v>359</v>
      </c>
      <c r="DM358">
        <v>4</v>
      </c>
      <c r="DN358" t="s">
        <v>326</v>
      </c>
      <c r="DO358">
        <v>1</v>
      </c>
    </row>
    <row r="359" spans="1:119" x14ac:dyDescent="0.25">
      <c r="A359">
        <f>ROW(Source!A461)</f>
        <v>461</v>
      </c>
      <c r="B359">
        <v>78005709</v>
      </c>
      <c r="C359">
        <v>78007808</v>
      </c>
      <c r="D359">
        <v>73594497</v>
      </c>
      <c r="E359">
        <v>1</v>
      </c>
      <c r="F359">
        <v>1</v>
      </c>
      <c r="G359">
        <v>1</v>
      </c>
      <c r="H359">
        <v>2</v>
      </c>
      <c r="I359" t="s">
        <v>360</v>
      </c>
      <c r="J359" t="s">
        <v>361</v>
      </c>
      <c r="K359" t="s">
        <v>362</v>
      </c>
      <c r="L359">
        <v>1368</v>
      </c>
      <c r="N359">
        <v>1011</v>
      </c>
      <c r="O359" t="s">
        <v>332</v>
      </c>
      <c r="P359" t="s">
        <v>332</v>
      </c>
      <c r="Q359">
        <v>1</v>
      </c>
      <c r="W359">
        <v>0</v>
      </c>
      <c r="X359">
        <v>-814683080</v>
      </c>
      <c r="Y359">
        <f t="shared" si="168"/>
        <v>0.11</v>
      </c>
      <c r="AA359">
        <v>0</v>
      </c>
      <c r="AB359">
        <v>1383.42</v>
      </c>
      <c r="AC359">
        <v>1090.46</v>
      </c>
      <c r="AD359">
        <v>0</v>
      </c>
      <c r="AE359">
        <v>0</v>
      </c>
      <c r="AF359">
        <v>1002.48</v>
      </c>
      <c r="AG359">
        <v>1090.46</v>
      </c>
      <c r="AH359">
        <v>0</v>
      </c>
      <c r="AI359">
        <v>1</v>
      </c>
      <c r="AJ359">
        <v>1.38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0.11</v>
      </c>
      <c r="AU359" t="s">
        <v>3</v>
      </c>
      <c r="AV359">
        <v>1</v>
      </c>
      <c r="AW359">
        <v>2</v>
      </c>
      <c r="AX359">
        <v>78007830</v>
      </c>
      <c r="AY359">
        <v>1</v>
      </c>
      <c r="AZ359">
        <v>0</v>
      </c>
      <c r="BA359">
        <v>351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110.2728</v>
      </c>
      <c r="BL359">
        <v>119.95060000000001</v>
      </c>
      <c r="BM359">
        <v>0</v>
      </c>
      <c r="BN359">
        <v>0</v>
      </c>
      <c r="BO359">
        <v>0.11</v>
      </c>
      <c r="BP359">
        <v>1</v>
      </c>
      <c r="BQ359">
        <v>0</v>
      </c>
      <c r="BR359">
        <v>110.2728</v>
      </c>
      <c r="BS359">
        <v>119.95060000000001</v>
      </c>
      <c r="BT359">
        <v>0</v>
      </c>
      <c r="BU359">
        <v>0</v>
      </c>
      <c r="BV359">
        <v>0.11</v>
      </c>
      <c r="BW359">
        <v>1</v>
      </c>
      <c r="CV359">
        <v>0</v>
      </c>
      <c r="CW359">
        <f>ROUND(Y359*Source!I461*DO359,7)</f>
        <v>3.96</v>
      </c>
      <c r="CX359">
        <f>ROUND(Y359*Source!I461,7)</f>
        <v>3.96</v>
      </c>
      <c r="CY359">
        <f t="shared" si="171"/>
        <v>1383.42</v>
      </c>
      <c r="CZ359">
        <f t="shared" si="172"/>
        <v>1002.48</v>
      </c>
      <c r="DA359">
        <f t="shared" si="173"/>
        <v>1.38</v>
      </c>
      <c r="DB359">
        <f t="shared" si="169"/>
        <v>110.27</v>
      </c>
      <c r="DC359">
        <f t="shared" si="170"/>
        <v>119.95</v>
      </c>
      <c r="DD359" t="s">
        <v>3</v>
      </c>
      <c r="DE359" t="s">
        <v>3</v>
      </c>
      <c r="DF359">
        <f t="shared" si="164"/>
        <v>0</v>
      </c>
      <c r="DG359">
        <f>ROUND(ROUND(AF359*AJ359,2)*CX359,2)</f>
        <v>5478.34</v>
      </c>
      <c r="DH359">
        <f t="shared" si="155"/>
        <v>4318.22</v>
      </c>
      <c r="DI359">
        <f t="shared" si="156"/>
        <v>0</v>
      </c>
      <c r="DJ359">
        <f t="shared" si="174"/>
        <v>9796.5600000000013</v>
      </c>
      <c r="DK359">
        <v>0</v>
      </c>
      <c r="DL359" t="s">
        <v>349</v>
      </c>
      <c r="DM359">
        <v>6</v>
      </c>
      <c r="DN359" t="s">
        <v>326</v>
      </c>
      <c r="DO359">
        <v>1</v>
      </c>
    </row>
    <row r="360" spans="1:119" x14ac:dyDescent="0.25">
      <c r="A360">
        <f>ROW(Source!A461)</f>
        <v>461</v>
      </c>
      <c r="B360">
        <v>78005709</v>
      </c>
      <c r="C360">
        <v>78007808</v>
      </c>
      <c r="D360">
        <v>73594612</v>
      </c>
      <c r="E360">
        <v>1</v>
      </c>
      <c r="F360">
        <v>1</v>
      </c>
      <c r="G360">
        <v>1</v>
      </c>
      <c r="H360">
        <v>2</v>
      </c>
      <c r="I360" t="s">
        <v>363</v>
      </c>
      <c r="J360" t="s">
        <v>364</v>
      </c>
      <c r="K360" t="s">
        <v>365</v>
      </c>
      <c r="L360">
        <v>1368</v>
      </c>
      <c r="N360">
        <v>1011</v>
      </c>
      <c r="O360" t="s">
        <v>332</v>
      </c>
      <c r="P360" t="s">
        <v>332</v>
      </c>
      <c r="Q360">
        <v>1</v>
      </c>
      <c r="W360">
        <v>0</v>
      </c>
      <c r="X360">
        <v>-1839460643</v>
      </c>
      <c r="Y360">
        <f t="shared" si="168"/>
        <v>0.16</v>
      </c>
      <c r="AA360">
        <v>0</v>
      </c>
      <c r="AB360">
        <v>49.03</v>
      </c>
      <c r="AC360">
        <v>0</v>
      </c>
      <c r="AD360">
        <v>0</v>
      </c>
      <c r="AE360">
        <v>0</v>
      </c>
      <c r="AF360">
        <v>49.03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0.16</v>
      </c>
      <c r="AU360" t="s">
        <v>3</v>
      </c>
      <c r="AV360">
        <v>1</v>
      </c>
      <c r="AW360">
        <v>2</v>
      </c>
      <c r="AX360">
        <v>78007831</v>
      </c>
      <c r="AY360">
        <v>1</v>
      </c>
      <c r="AZ360">
        <v>0</v>
      </c>
      <c r="BA360">
        <v>352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7.8448000000000002</v>
      </c>
      <c r="BL360">
        <v>0</v>
      </c>
      <c r="BM360">
        <v>0</v>
      </c>
      <c r="BN360">
        <v>0</v>
      </c>
      <c r="BO360">
        <v>0</v>
      </c>
      <c r="BP360">
        <v>1</v>
      </c>
      <c r="BQ360">
        <v>0</v>
      </c>
      <c r="BR360">
        <v>7.8448000000000002</v>
      </c>
      <c r="BS360">
        <v>0</v>
      </c>
      <c r="BT360">
        <v>0</v>
      </c>
      <c r="BU360">
        <v>0</v>
      </c>
      <c r="BV360">
        <v>0</v>
      </c>
      <c r="BW360">
        <v>1</v>
      </c>
      <c r="CV360">
        <v>0</v>
      </c>
      <c r="CW360">
        <f>ROUND(Y360*Source!I461*DO360,7)</f>
        <v>0</v>
      </c>
      <c r="CX360">
        <f>ROUND(Y360*Source!I461,7)</f>
        <v>5.76</v>
      </c>
      <c r="CY360">
        <f t="shared" si="171"/>
        <v>49.03</v>
      </c>
      <c r="CZ360">
        <f t="shared" si="172"/>
        <v>49.03</v>
      </c>
      <c r="DA360">
        <f t="shared" si="173"/>
        <v>1</v>
      </c>
      <c r="DB360">
        <f t="shared" si="169"/>
        <v>7.84</v>
      </c>
      <c r="DC360">
        <f t="shared" si="170"/>
        <v>0</v>
      </c>
      <c r="DD360" t="s">
        <v>3</v>
      </c>
      <c r="DE360" t="s">
        <v>3</v>
      </c>
      <c r="DF360">
        <f t="shared" si="164"/>
        <v>0</v>
      </c>
      <c r="DG360">
        <f t="shared" ref="DG360:DG367" si="175">ROUND(ROUND(AF360,2)*CX360,2)</f>
        <v>282.41000000000003</v>
      </c>
      <c r="DH360">
        <f t="shared" si="155"/>
        <v>0</v>
      </c>
      <c r="DI360">
        <f t="shared" si="156"/>
        <v>0</v>
      </c>
      <c r="DJ360">
        <f t="shared" si="174"/>
        <v>282.41000000000003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ROW(Source!A461)</f>
        <v>461</v>
      </c>
      <c r="B361">
        <v>78005709</v>
      </c>
      <c r="C361">
        <v>78007808</v>
      </c>
      <c r="D361">
        <v>73658977</v>
      </c>
      <c r="E361">
        <v>1</v>
      </c>
      <c r="F361">
        <v>1</v>
      </c>
      <c r="G361">
        <v>1</v>
      </c>
      <c r="H361">
        <v>3</v>
      </c>
      <c r="I361" t="s">
        <v>366</v>
      </c>
      <c r="J361" t="s">
        <v>367</v>
      </c>
      <c r="K361" t="s">
        <v>368</v>
      </c>
      <c r="L361">
        <v>1346</v>
      </c>
      <c r="N361">
        <v>1009</v>
      </c>
      <c r="O361" t="s">
        <v>125</v>
      </c>
      <c r="P361" t="s">
        <v>125</v>
      </c>
      <c r="Q361">
        <v>1</v>
      </c>
      <c r="W361">
        <v>0</v>
      </c>
      <c r="X361">
        <v>-1967798455</v>
      </c>
      <c r="Y361">
        <f t="shared" si="168"/>
        <v>7.6380000000000003E-2</v>
      </c>
      <c r="AA361">
        <v>794.26</v>
      </c>
      <c r="AB361">
        <v>0</v>
      </c>
      <c r="AC361">
        <v>0</v>
      </c>
      <c r="AD361">
        <v>0</v>
      </c>
      <c r="AE361">
        <v>496.41</v>
      </c>
      <c r="AF361">
        <v>0</v>
      </c>
      <c r="AG361">
        <v>0</v>
      </c>
      <c r="AH361">
        <v>0</v>
      </c>
      <c r="AI361">
        <v>1.6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7.6380000000000003E-2</v>
      </c>
      <c r="AU361" t="s">
        <v>3</v>
      </c>
      <c r="AV361">
        <v>0</v>
      </c>
      <c r="AW361">
        <v>2</v>
      </c>
      <c r="AX361">
        <v>78007832</v>
      </c>
      <c r="AY361">
        <v>1</v>
      </c>
      <c r="AZ361">
        <v>0</v>
      </c>
      <c r="BA361">
        <v>353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37.915795800000005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37.915795800000005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1</v>
      </c>
      <c r="CV361">
        <v>0</v>
      </c>
      <c r="CW361">
        <v>0</v>
      </c>
      <c r="CX361">
        <f>ROUND(Y361*Source!I461,7)</f>
        <v>2.7496800000000001</v>
      </c>
      <c r="CY361">
        <f>AA361</f>
        <v>794.26</v>
      </c>
      <c r="CZ361">
        <f>AE361</f>
        <v>496.41</v>
      </c>
      <c r="DA361">
        <f>AI361</f>
        <v>1.6</v>
      </c>
      <c r="DB361">
        <f t="shared" si="169"/>
        <v>37.92</v>
      </c>
      <c r="DC361">
        <f t="shared" si="170"/>
        <v>0</v>
      </c>
      <c r="DD361" t="s">
        <v>3</v>
      </c>
      <c r="DE361" t="s">
        <v>3</v>
      </c>
      <c r="DF361">
        <f>ROUND(ROUND(AE361*AI361,2)*CX361,2)</f>
        <v>2183.96</v>
      </c>
      <c r="DG361">
        <f t="shared" si="175"/>
        <v>0</v>
      </c>
      <c r="DH361">
        <f t="shared" si="155"/>
        <v>0</v>
      </c>
      <c r="DI361">
        <f t="shared" si="156"/>
        <v>0</v>
      </c>
      <c r="DJ361">
        <f>DF361</f>
        <v>2183.96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ROW(Source!A461)</f>
        <v>461</v>
      </c>
      <c r="B362">
        <v>78005709</v>
      </c>
      <c r="C362">
        <v>78007808</v>
      </c>
      <c r="D362">
        <v>73659184</v>
      </c>
      <c r="E362">
        <v>1</v>
      </c>
      <c r="F362">
        <v>1</v>
      </c>
      <c r="G362">
        <v>1</v>
      </c>
      <c r="H362">
        <v>3</v>
      </c>
      <c r="I362" t="s">
        <v>369</v>
      </c>
      <c r="J362" t="s">
        <v>370</v>
      </c>
      <c r="K362" t="s">
        <v>371</v>
      </c>
      <c r="L362">
        <v>1348</v>
      </c>
      <c r="N362">
        <v>1009</v>
      </c>
      <c r="O362" t="s">
        <v>119</v>
      </c>
      <c r="P362" t="s">
        <v>119</v>
      </c>
      <c r="Q362">
        <v>1000</v>
      </c>
      <c r="W362">
        <v>0</v>
      </c>
      <c r="X362">
        <v>92720555</v>
      </c>
      <c r="Y362">
        <f t="shared" si="168"/>
        <v>1.6800000000000001E-3</v>
      </c>
      <c r="AA362">
        <v>43019.42</v>
      </c>
      <c r="AB362">
        <v>0</v>
      </c>
      <c r="AC362">
        <v>0</v>
      </c>
      <c r="AD362">
        <v>0</v>
      </c>
      <c r="AE362">
        <v>30083.51</v>
      </c>
      <c r="AF362">
        <v>0</v>
      </c>
      <c r="AG362">
        <v>0</v>
      </c>
      <c r="AH362">
        <v>0</v>
      </c>
      <c r="AI362">
        <v>1.43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1.6800000000000001E-3</v>
      </c>
      <c r="AU362" t="s">
        <v>3</v>
      </c>
      <c r="AV362">
        <v>0</v>
      </c>
      <c r="AW362">
        <v>2</v>
      </c>
      <c r="AX362">
        <v>78007833</v>
      </c>
      <c r="AY362">
        <v>1</v>
      </c>
      <c r="AZ362">
        <v>0</v>
      </c>
      <c r="BA362">
        <v>354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50.5402968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50.5402968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1</v>
      </c>
      <c r="CV362">
        <v>0</v>
      </c>
      <c r="CW362">
        <v>0</v>
      </c>
      <c r="CX362">
        <f>ROUND(Y362*Source!I461,7)</f>
        <v>6.0479999999999999E-2</v>
      </c>
      <c r="CY362">
        <f>AA362</f>
        <v>43019.42</v>
      </c>
      <c r="CZ362">
        <f>AE362</f>
        <v>30083.51</v>
      </c>
      <c r="DA362">
        <f>AI362</f>
        <v>1.43</v>
      </c>
      <c r="DB362">
        <f t="shared" si="169"/>
        <v>50.54</v>
      </c>
      <c r="DC362">
        <f t="shared" si="170"/>
        <v>0</v>
      </c>
      <c r="DD362" t="s">
        <v>3</v>
      </c>
      <c r="DE362" t="s">
        <v>3</v>
      </c>
      <c r="DF362">
        <f>ROUND(ROUND(AE362*AI362,2)*CX362,2)</f>
        <v>2601.81</v>
      </c>
      <c r="DG362">
        <f t="shared" si="175"/>
        <v>0</v>
      </c>
      <c r="DH362">
        <f t="shared" si="155"/>
        <v>0</v>
      </c>
      <c r="DI362">
        <f t="shared" si="156"/>
        <v>0</v>
      </c>
      <c r="DJ362">
        <f>DF362</f>
        <v>2601.81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ROW(Source!A461)</f>
        <v>461</v>
      </c>
      <c r="B363">
        <v>78005709</v>
      </c>
      <c r="C363">
        <v>78007808</v>
      </c>
      <c r="D363">
        <v>73659477</v>
      </c>
      <c r="E363">
        <v>1</v>
      </c>
      <c r="F363">
        <v>1</v>
      </c>
      <c r="G363">
        <v>1</v>
      </c>
      <c r="H363">
        <v>3</v>
      </c>
      <c r="I363" t="s">
        <v>117</v>
      </c>
      <c r="J363" t="s">
        <v>120</v>
      </c>
      <c r="K363" t="s">
        <v>118</v>
      </c>
      <c r="L363">
        <v>1348</v>
      </c>
      <c r="N363">
        <v>1009</v>
      </c>
      <c r="O363" t="s">
        <v>119</v>
      </c>
      <c r="P363" t="s">
        <v>119</v>
      </c>
      <c r="Q363">
        <v>1000</v>
      </c>
      <c r="W363">
        <v>0</v>
      </c>
      <c r="X363">
        <v>-1591594887</v>
      </c>
      <c r="Y363">
        <f t="shared" si="168"/>
        <v>0.13200000000000001</v>
      </c>
      <c r="AA363">
        <v>14152.79</v>
      </c>
      <c r="AB363">
        <v>0</v>
      </c>
      <c r="AC363">
        <v>0</v>
      </c>
      <c r="AD363">
        <v>0</v>
      </c>
      <c r="AE363">
        <v>16456.73</v>
      </c>
      <c r="AF363">
        <v>0</v>
      </c>
      <c r="AG363">
        <v>0</v>
      </c>
      <c r="AH363">
        <v>0</v>
      </c>
      <c r="AI363">
        <v>0.86</v>
      </c>
      <c r="AJ363">
        <v>1</v>
      </c>
      <c r="AK363">
        <v>1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 t="s">
        <v>3</v>
      </c>
      <c r="AT363">
        <v>0.13200000000000001</v>
      </c>
      <c r="AU363" t="s">
        <v>3</v>
      </c>
      <c r="AV363">
        <v>0</v>
      </c>
      <c r="AW363">
        <v>1</v>
      </c>
      <c r="AX363">
        <v>-1</v>
      </c>
      <c r="AY363">
        <v>0</v>
      </c>
      <c r="AZ363">
        <v>0</v>
      </c>
      <c r="BA363" t="s">
        <v>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ROUND(Y363*Source!I461,7)</f>
        <v>4.7519999999999998</v>
      </c>
      <c r="CY363">
        <f>AA363</f>
        <v>14152.79</v>
      </c>
      <c r="CZ363">
        <f>AE363</f>
        <v>16456.73</v>
      </c>
      <c r="DA363">
        <f>AI363</f>
        <v>0.86</v>
      </c>
      <c r="DB363">
        <f t="shared" si="169"/>
        <v>2172.29</v>
      </c>
      <c r="DC363">
        <f t="shared" si="170"/>
        <v>0</v>
      </c>
      <c r="DD363" t="s">
        <v>3</v>
      </c>
      <c r="DE363" t="s">
        <v>3</v>
      </c>
      <c r="DF363">
        <f>ROUND(ROUND(AE363*AI363,2)*CX363,2)</f>
        <v>67254.06</v>
      </c>
      <c r="DG363">
        <f t="shared" si="175"/>
        <v>0</v>
      </c>
      <c r="DH363">
        <f t="shared" si="155"/>
        <v>0</v>
      </c>
      <c r="DI363">
        <f t="shared" si="156"/>
        <v>0</v>
      </c>
      <c r="DJ363">
        <f>DF363</f>
        <v>67254.06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ROW(Source!A461)</f>
        <v>461</v>
      </c>
      <c r="B364">
        <v>78005709</v>
      </c>
      <c r="C364">
        <v>78007808</v>
      </c>
      <c r="D364">
        <v>73659485</v>
      </c>
      <c r="E364">
        <v>1</v>
      </c>
      <c r="F364">
        <v>1</v>
      </c>
      <c r="G364">
        <v>1</v>
      </c>
      <c r="H364">
        <v>3</v>
      </c>
      <c r="I364" t="s">
        <v>121</v>
      </c>
      <c r="J364" t="s">
        <v>122</v>
      </c>
      <c r="K364" t="s">
        <v>488</v>
      </c>
      <c r="L364">
        <v>1348</v>
      </c>
      <c r="N364">
        <v>1009</v>
      </c>
      <c r="O364" t="s">
        <v>119</v>
      </c>
      <c r="P364" t="s">
        <v>119</v>
      </c>
      <c r="Q364">
        <v>1000</v>
      </c>
      <c r="W364">
        <v>0</v>
      </c>
      <c r="X364">
        <v>-288656221</v>
      </c>
      <c r="Y364">
        <f t="shared" si="168"/>
        <v>6.5799999999999999E-3</v>
      </c>
      <c r="AA364">
        <v>433598.8</v>
      </c>
      <c r="AB364">
        <v>0</v>
      </c>
      <c r="AC364">
        <v>0</v>
      </c>
      <c r="AD364">
        <v>0</v>
      </c>
      <c r="AE364">
        <v>409055.47</v>
      </c>
      <c r="AF364">
        <v>0</v>
      </c>
      <c r="AG364">
        <v>0</v>
      </c>
      <c r="AH364">
        <v>0</v>
      </c>
      <c r="AI364">
        <v>1.06</v>
      </c>
      <c r="AJ364">
        <v>1</v>
      </c>
      <c r="AK364">
        <v>1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 t="s">
        <v>3</v>
      </c>
      <c r="AT364">
        <v>6.5799999999999999E-3</v>
      </c>
      <c r="AU364" t="s">
        <v>3</v>
      </c>
      <c r="AV364">
        <v>0</v>
      </c>
      <c r="AW364">
        <v>1</v>
      </c>
      <c r="AX364">
        <v>-1</v>
      </c>
      <c r="AY364">
        <v>0</v>
      </c>
      <c r="AZ364">
        <v>0</v>
      </c>
      <c r="BA364" t="s">
        <v>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ROUND(Y364*Source!I461,7)</f>
        <v>0.23688000000000001</v>
      </c>
      <c r="CY364">
        <f>AA364</f>
        <v>433598.8</v>
      </c>
      <c r="CZ364">
        <f>AE364</f>
        <v>409055.47</v>
      </c>
      <c r="DA364">
        <f>AI364</f>
        <v>1.06</v>
      </c>
      <c r="DB364">
        <f t="shared" si="169"/>
        <v>2691.58</v>
      </c>
      <c r="DC364">
        <f t="shared" si="170"/>
        <v>0</v>
      </c>
      <c r="DD364" t="s">
        <v>3</v>
      </c>
      <c r="DE364" t="s">
        <v>3</v>
      </c>
      <c r="DF364">
        <f>ROUND(ROUND(AE364*AI364,2)*CX364,2)</f>
        <v>102710.88</v>
      </c>
      <c r="DG364">
        <f t="shared" si="175"/>
        <v>0</v>
      </c>
      <c r="DH364">
        <f t="shared" si="155"/>
        <v>0</v>
      </c>
      <c r="DI364">
        <f t="shared" si="156"/>
        <v>0</v>
      </c>
      <c r="DJ364">
        <f>DF364</f>
        <v>102710.88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ROW(Source!A461)</f>
        <v>461</v>
      </c>
      <c r="B365">
        <v>78005709</v>
      </c>
      <c r="C365">
        <v>78007808</v>
      </c>
      <c r="D365">
        <v>73661014</v>
      </c>
      <c r="E365">
        <v>1</v>
      </c>
      <c r="F365">
        <v>1</v>
      </c>
      <c r="G365">
        <v>1</v>
      </c>
      <c r="H365">
        <v>3</v>
      </c>
      <c r="I365" t="s">
        <v>372</v>
      </c>
      <c r="J365" t="s">
        <v>373</v>
      </c>
      <c r="K365" t="s">
        <v>374</v>
      </c>
      <c r="L365">
        <v>1339</v>
      </c>
      <c r="N365">
        <v>1007</v>
      </c>
      <c r="O365" t="s">
        <v>375</v>
      </c>
      <c r="P365" t="s">
        <v>375</v>
      </c>
      <c r="Q365">
        <v>1</v>
      </c>
      <c r="W365">
        <v>0</v>
      </c>
      <c r="X365">
        <v>1964556667</v>
      </c>
      <c r="Y365">
        <f t="shared" si="168"/>
        <v>2.16</v>
      </c>
      <c r="AA365">
        <v>31.78</v>
      </c>
      <c r="AB365">
        <v>0</v>
      </c>
      <c r="AC365">
        <v>0</v>
      </c>
      <c r="AD365">
        <v>0</v>
      </c>
      <c r="AE365">
        <v>35.71</v>
      </c>
      <c r="AF365">
        <v>0</v>
      </c>
      <c r="AG365">
        <v>0</v>
      </c>
      <c r="AH365">
        <v>0</v>
      </c>
      <c r="AI365">
        <v>0.89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2.16</v>
      </c>
      <c r="AU365" t="s">
        <v>3</v>
      </c>
      <c r="AV365">
        <v>0</v>
      </c>
      <c r="AW365">
        <v>2</v>
      </c>
      <c r="AX365">
        <v>78007836</v>
      </c>
      <c r="AY365">
        <v>1</v>
      </c>
      <c r="AZ365">
        <v>0</v>
      </c>
      <c r="BA365">
        <v>357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77.133600000000001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77.133600000000001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ROUND(Y365*Source!I461,7)</f>
        <v>77.760000000000005</v>
      </c>
      <c r="CY365">
        <f>AA365</f>
        <v>31.78</v>
      </c>
      <c r="CZ365">
        <f>AE365</f>
        <v>35.71</v>
      </c>
      <c r="DA365">
        <f>AI365</f>
        <v>0.89</v>
      </c>
      <c r="DB365">
        <f t="shared" si="169"/>
        <v>77.13</v>
      </c>
      <c r="DC365">
        <f t="shared" si="170"/>
        <v>0</v>
      </c>
      <c r="DD365" t="s">
        <v>3</v>
      </c>
      <c r="DE365" t="s">
        <v>3</v>
      </c>
      <c r="DF365">
        <f>ROUND(ROUND(AE365*AI365,2)*CX365,2)</f>
        <v>2471.21</v>
      </c>
      <c r="DG365">
        <f t="shared" si="175"/>
        <v>0</v>
      </c>
      <c r="DH365">
        <f t="shared" si="155"/>
        <v>0</v>
      </c>
      <c r="DI365">
        <f t="shared" si="156"/>
        <v>0</v>
      </c>
      <c r="DJ365">
        <f>DF365</f>
        <v>2471.21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ROW(Source!A464)</f>
        <v>464</v>
      </c>
      <c r="B366">
        <v>78005709</v>
      </c>
      <c r="C366">
        <v>78007839</v>
      </c>
      <c r="D366">
        <v>73586726</v>
      </c>
      <c r="E366">
        <v>117</v>
      </c>
      <c r="F366">
        <v>1</v>
      </c>
      <c r="G366">
        <v>1</v>
      </c>
      <c r="H366">
        <v>1</v>
      </c>
      <c r="I366" t="s">
        <v>344</v>
      </c>
      <c r="J366" t="s">
        <v>3</v>
      </c>
      <c r="K366" t="s">
        <v>345</v>
      </c>
      <c r="L366">
        <v>1191</v>
      </c>
      <c r="N366">
        <v>1013</v>
      </c>
      <c r="O366" t="s">
        <v>326</v>
      </c>
      <c r="P366" t="s">
        <v>326</v>
      </c>
      <c r="Q366">
        <v>1</v>
      </c>
      <c r="W366">
        <v>0</v>
      </c>
      <c r="X366">
        <v>1521243167</v>
      </c>
      <c r="Y366">
        <f t="shared" si="168"/>
        <v>2.09</v>
      </c>
      <c r="AA366">
        <v>0</v>
      </c>
      <c r="AB366">
        <v>0</v>
      </c>
      <c r="AC366">
        <v>0</v>
      </c>
      <c r="AD366">
        <v>896.6</v>
      </c>
      <c r="AE366">
        <v>0</v>
      </c>
      <c r="AF366">
        <v>0</v>
      </c>
      <c r="AG366">
        <v>0</v>
      </c>
      <c r="AH366">
        <v>896.6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2.09</v>
      </c>
      <c r="AU366" t="s">
        <v>3</v>
      </c>
      <c r="AV366">
        <v>1</v>
      </c>
      <c r="AW366">
        <v>2</v>
      </c>
      <c r="AX366">
        <v>78007854</v>
      </c>
      <c r="AY366">
        <v>1</v>
      </c>
      <c r="AZ366">
        <v>0</v>
      </c>
      <c r="BA366">
        <v>358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1873.894</v>
      </c>
      <c r="BN366">
        <v>2.09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1873.894</v>
      </c>
      <c r="BU366">
        <v>2.09</v>
      </c>
      <c r="BV366">
        <v>0</v>
      </c>
      <c r="BW366">
        <v>1</v>
      </c>
      <c r="CU366">
        <f>ROUND(AT366*Source!I464*AH366*AL366,2)</f>
        <v>67460.179999999993</v>
      </c>
      <c r="CV366">
        <f>ROUND(Y366*Source!I464,7)</f>
        <v>75.239999999999995</v>
      </c>
      <c r="CW366">
        <v>0</v>
      </c>
      <c r="CX366">
        <f>ROUND(Y366*Source!I464,7)</f>
        <v>75.239999999999995</v>
      </c>
      <c r="CY366">
        <f>AD366</f>
        <v>896.6</v>
      </c>
      <c r="CZ366">
        <f>AH366</f>
        <v>896.6</v>
      </c>
      <c r="DA366">
        <f>AL366</f>
        <v>1</v>
      </c>
      <c r="DB366">
        <f t="shared" si="169"/>
        <v>1873.89</v>
      </c>
      <c r="DC366">
        <f t="shared" si="170"/>
        <v>0</v>
      </c>
      <c r="DD366" t="s">
        <v>3</v>
      </c>
      <c r="DE366" t="s">
        <v>3</v>
      </c>
      <c r="DF366">
        <f t="shared" ref="DF366:DF374" si="176">ROUND(ROUND(AE366,2)*CX366,2)</f>
        <v>0</v>
      </c>
      <c r="DG366">
        <f t="shared" si="175"/>
        <v>0</v>
      </c>
      <c r="DH366">
        <f t="shared" si="155"/>
        <v>0</v>
      </c>
      <c r="DI366">
        <f t="shared" si="156"/>
        <v>67460.179999999993</v>
      </c>
      <c r="DJ366">
        <f>DI366</f>
        <v>67460.179999999993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ROW(Source!A464)</f>
        <v>464</v>
      </c>
      <c r="B367">
        <v>78005709</v>
      </c>
      <c r="C367">
        <v>78007839</v>
      </c>
      <c r="D367">
        <v>73586874</v>
      </c>
      <c r="E367">
        <v>117</v>
      </c>
      <c r="F367">
        <v>1</v>
      </c>
      <c r="G367">
        <v>1</v>
      </c>
      <c r="H367">
        <v>1</v>
      </c>
      <c r="I367" t="s">
        <v>327</v>
      </c>
      <c r="J367" t="s">
        <v>3</v>
      </c>
      <c r="K367" t="s">
        <v>328</v>
      </c>
      <c r="L367">
        <v>1191</v>
      </c>
      <c r="N367">
        <v>1013</v>
      </c>
      <c r="O367" t="s">
        <v>326</v>
      </c>
      <c r="P367" t="s">
        <v>326</v>
      </c>
      <c r="Q367">
        <v>1</v>
      </c>
      <c r="W367">
        <v>0</v>
      </c>
      <c r="X367">
        <v>-1417349443</v>
      </c>
      <c r="Y367">
        <f t="shared" si="168"/>
        <v>3.45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3.45</v>
      </c>
      <c r="AU367" t="s">
        <v>3</v>
      </c>
      <c r="AV367">
        <v>2</v>
      </c>
      <c r="AW367">
        <v>2</v>
      </c>
      <c r="AX367">
        <v>78007855</v>
      </c>
      <c r="AY367">
        <v>1</v>
      </c>
      <c r="AZ367">
        <v>0</v>
      </c>
      <c r="BA367">
        <v>359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ROUND(Y367*Source!I464,7)</f>
        <v>124.2</v>
      </c>
      <c r="CY367">
        <f>AD367</f>
        <v>0</v>
      </c>
      <c r="CZ367">
        <f>AH367</f>
        <v>0</v>
      </c>
      <c r="DA367">
        <f>AL367</f>
        <v>1</v>
      </c>
      <c r="DB367">
        <f t="shared" si="169"/>
        <v>0</v>
      </c>
      <c r="DC367">
        <f t="shared" si="170"/>
        <v>0</v>
      </c>
      <c r="DD367" t="s">
        <v>3</v>
      </c>
      <c r="DE367" t="s">
        <v>3</v>
      </c>
      <c r="DF367">
        <f t="shared" si="176"/>
        <v>0</v>
      </c>
      <c r="DG367">
        <f t="shared" si="175"/>
        <v>0</v>
      </c>
      <c r="DH367">
        <f t="shared" si="155"/>
        <v>0</v>
      </c>
      <c r="DI367">
        <f t="shared" si="156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ROW(Source!A464)</f>
        <v>464</v>
      </c>
      <c r="B368">
        <v>78005709</v>
      </c>
      <c r="C368">
        <v>78007839</v>
      </c>
      <c r="D368">
        <v>73593293</v>
      </c>
      <c r="E368">
        <v>1</v>
      </c>
      <c r="F368">
        <v>1</v>
      </c>
      <c r="G368">
        <v>1</v>
      </c>
      <c r="H368">
        <v>2</v>
      </c>
      <c r="I368" t="s">
        <v>341</v>
      </c>
      <c r="J368" t="s">
        <v>342</v>
      </c>
      <c r="K368" t="s">
        <v>343</v>
      </c>
      <c r="L368">
        <v>1368</v>
      </c>
      <c r="N368">
        <v>1011</v>
      </c>
      <c r="O368" t="s">
        <v>332</v>
      </c>
      <c r="P368" t="s">
        <v>332</v>
      </c>
      <c r="Q368">
        <v>1</v>
      </c>
      <c r="W368">
        <v>0</v>
      </c>
      <c r="X368">
        <v>120049020</v>
      </c>
      <c r="Y368">
        <f t="shared" si="168"/>
        <v>0.94</v>
      </c>
      <c r="AA368">
        <v>0</v>
      </c>
      <c r="AB368">
        <v>5900.75</v>
      </c>
      <c r="AC368">
        <v>1865.9</v>
      </c>
      <c r="AD368">
        <v>0</v>
      </c>
      <c r="AE368">
        <v>0</v>
      </c>
      <c r="AF368">
        <v>4758.67</v>
      </c>
      <c r="AG368">
        <v>1865.9</v>
      </c>
      <c r="AH368">
        <v>0</v>
      </c>
      <c r="AI368">
        <v>1</v>
      </c>
      <c r="AJ368">
        <v>1.24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0.94</v>
      </c>
      <c r="AU368" t="s">
        <v>3</v>
      </c>
      <c r="AV368">
        <v>1</v>
      </c>
      <c r="AW368">
        <v>2</v>
      </c>
      <c r="AX368">
        <v>78007856</v>
      </c>
      <c r="AY368">
        <v>1</v>
      </c>
      <c r="AZ368">
        <v>0</v>
      </c>
      <c r="BA368">
        <v>360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4473.1498000000001</v>
      </c>
      <c r="BL368">
        <v>1753.9459999999999</v>
      </c>
      <c r="BM368">
        <v>0</v>
      </c>
      <c r="BN368">
        <v>0</v>
      </c>
      <c r="BO368">
        <v>1.88</v>
      </c>
      <c r="BP368">
        <v>1</v>
      </c>
      <c r="BQ368">
        <v>0</v>
      </c>
      <c r="BR368">
        <v>4473.1498000000001</v>
      </c>
      <c r="BS368">
        <v>1753.9459999999999</v>
      </c>
      <c r="BT368">
        <v>0</v>
      </c>
      <c r="BU368">
        <v>0</v>
      </c>
      <c r="BV368">
        <v>1.88</v>
      </c>
      <c r="BW368">
        <v>1</v>
      </c>
      <c r="CV368">
        <v>0</v>
      </c>
      <c r="CW368">
        <f>ROUND(Y368*Source!I464*DO368,7)</f>
        <v>67.680000000000007</v>
      </c>
      <c r="CX368">
        <f>ROUND(Y368*Source!I464,7)</f>
        <v>33.840000000000003</v>
      </c>
      <c r="CY368">
        <f t="shared" ref="CY368:CY374" si="177">AB368</f>
        <v>5900.75</v>
      </c>
      <c r="CZ368">
        <f t="shared" ref="CZ368:CZ374" si="178">AF368</f>
        <v>4758.67</v>
      </c>
      <c r="DA368">
        <f t="shared" ref="DA368:DA374" si="179">AJ368</f>
        <v>1.24</v>
      </c>
      <c r="DB368">
        <f t="shared" si="169"/>
        <v>4473.1499999999996</v>
      </c>
      <c r="DC368">
        <f t="shared" si="170"/>
        <v>1753.95</v>
      </c>
      <c r="DD368" t="s">
        <v>3</v>
      </c>
      <c r="DE368" t="s">
        <v>3</v>
      </c>
      <c r="DF368">
        <f t="shared" si="176"/>
        <v>0</v>
      </c>
      <c r="DG368">
        <f>ROUND(ROUND(AF368*AJ368,2)*CX368,2)</f>
        <v>199681.38</v>
      </c>
      <c r="DH368">
        <f t="shared" si="155"/>
        <v>63142.06</v>
      </c>
      <c r="DI368">
        <f t="shared" si="156"/>
        <v>0</v>
      </c>
      <c r="DJ368">
        <f t="shared" ref="DJ368:DJ374" si="180">DG368+DH368</f>
        <v>262823.44</v>
      </c>
      <c r="DK368">
        <v>0</v>
      </c>
      <c r="DL368" t="s">
        <v>333</v>
      </c>
      <c r="DM368">
        <v>5</v>
      </c>
      <c r="DN368" t="s">
        <v>326</v>
      </c>
      <c r="DO368">
        <v>2</v>
      </c>
    </row>
    <row r="369" spans="1:119" x14ac:dyDescent="0.25">
      <c r="A369">
        <f>ROW(Source!A464)</f>
        <v>464</v>
      </c>
      <c r="B369">
        <v>78005709</v>
      </c>
      <c r="C369">
        <v>78007839</v>
      </c>
      <c r="D369">
        <v>73593363</v>
      </c>
      <c r="E369">
        <v>1</v>
      </c>
      <c r="F369">
        <v>1</v>
      </c>
      <c r="G369">
        <v>1</v>
      </c>
      <c r="H369">
        <v>2</v>
      </c>
      <c r="I369" t="s">
        <v>346</v>
      </c>
      <c r="J369" t="s">
        <v>347</v>
      </c>
      <c r="K369" t="s">
        <v>348</v>
      </c>
      <c r="L369">
        <v>1368</v>
      </c>
      <c r="N369">
        <v>1011</v>
      </c>
      <c r="O369" t="s">
        <v>332</v>
      </c>
      <c r="P369" t="s">
        <v>332</v>
      </c>
      <c r="Q369">
        <v>1</v>
      </c>
      <c r="W369">
        <v>0</v>
      </c>
      <c r="X369">
        <v>639918019</v>
      </c>
      <c r="Y369">
        <f t="shared" si="168"/>
        <v>0.02</v>
      </c>
      <c r="AA369">
        <v>0</v>
      </c>
      <c r="AB369">
        <v>1626.29</v>
      </c>
      <c r="AC369">
        <v>1090.46</v>
      </c>
      <c r="AD369">
        <v>0</v>
      </c>
      <c r="AE369">
        <v>0</v>
      </c>
      <c r="AF369">
        <v>1626.29</v>
      </c>
      <c r="AG369">
        <v>1090.46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0.02</v>
      </c>
      <c r="AU369" t="s">
        <v>3</v>
      </c>
      <c r="AV369">
        <v>1</v>
      </c>
      <c r="AW369">
        <v>2</v>
      </c>
      <c r="AX369">
        <v>78007857</v>
      </c>
      <c r="AY369">
        <v>1</v>
      </c>
      <c r="AZ369">
        <v>0</v>
      </c>
      <c r="BA369">
        <v>361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32.525799999999997</v>
      </c>
      <c r="BL369">
        <v>21.809200000000001</v>
      </c>
      <c r="BM369">
        <v>0</v>
      </c>
      <c r="BN369">
        <v>0</v>
      </c>
      <c r="BO369">
        <v>0.02</v>
      </c>
      <c r="BP369">
        <v>1</v>
      </c>
      <c r="BQ369">
        <v>0</v>
      </c>
      <c r="BR369">
        <v>32.525799999999997</v>
      </c>
      <c r="BS369">
        <v>21.809200000000001</v>
      </c>
      <c r="BT369">
        <v>0</v>
      </c>
      <c r="BU369">
        <v>0</v>
      </c>
      <c r="BV369">
        <v>0.02</v>
      </c>
      <c r="BW369">
        <v>1</v>
      </c>
      <c r="CV369">
        <v>0</v>
      </c>
      <c r="CW369">
        <f>ROUND(Y369*Source!I464*DO369,7)</f>
        <v>0.72</v>
      </c>
      <c r="CX369">
        <f>ROUND(Y369*Source!I464,7)</f>
        <v>0.72</v>
      </c>
      <c r="CY369">
        <f t="shared" si="177"/>
        <v>1626.29</v>
      </c>
      <c r="CZ369">
        <f t="shared" si="178"/>
        <v>1626.29</v>
      </c>
      <c r="DA369">
        <f t="shared" si="179"/>
        <v>1</v>
      </c>
      <c r="DB369">
        <f t="shared" si="169"/>
        <v>32.53</v>
      </c>
      <c r="DC369">
        <f t="shared" si="170"/>
        <v>21.81</v>
      </c>
      <c r="DD369" t="s">
        <v>3</v>
      </c>
      <c r="DE369" t="s">
        <v>3</v>
      </c>
      <c r="DF369">
        <f t="shared" si="176"/>
        <v>0</v>
      </c>
      <c r="DG369">
        <f>ROUND(ROUND(AF369,2)*CX369,2)</f>
        <v>1170.93</v>
      </c>
      <c r="DH369">
        <f t="shared" si="155"/>
        <v>785.13</v>
      </c>
      <c r="DI369">
        <f t="shared" si="156"/>
        <v>0</v>
      </c>
      <c r="DJ369">
        <f t="shared" si="180"/>
        <v>1956.06</v>
      </c>
      <c r="DK369">
        <v>1</v>
      </c>
      <c r="DL369" t="s">
        <v>349</v>
      </c>
      <c r="DM369">
        <v>6</v>
      </c>
      <c r="DN369" t="s">
        <v>326</v>
      </c>
      <c r="DO369">
        <v>1</v>
      </c>
    </row>
    <row r="370" spans="1:119" x14ac:dyDescent="0.25">
      <c r="A370">
        <f>ROW(Source!A464)</f>
        <v>464</v>
      </c>
      <c r="B370">
        <v>78005709</v>
      </c>
      <c r="C370">
        <v>78007839</v>
      </c>
      <c r="D370">
        <v>73593634</v>
      </c>
      <c r="E370">
        <v>1</v>
      </c>
      <c r="F370">
        <v>1</v>
      </c>
      <c r="G370">
        <v>1</v>
      </c>
      <c r="H370">
        <v>2</v>
      </c>
      <c r="I370" t="s">
        <v>350</v>
      </c>
      <c r="J370" t="s">
        <v>351</v>
      </c>
      <c r="K370" t="s">
        <v>352</v>
      </c>
      <c r="L370">
        <v>1368</v>
      </c>
      <c r="N370">
        <v>1011</v>
      </c>
      <c r="O370" t="s">
        <v>332</v>
      </c>
      <c r="P370" t="s">
        <v>332</v>
      </c>
      <c r="Q370">
        <v>1</v>
      </c>
      <c r="W370">
        <v>0</v>
      </c>
      <c r="X370">
        <v>141249792</v>
      </c>
      <c r="Y370">
        <f t="shared" si="168"/>
        <v>0.94</v>
      </c>
      <c r="AA370">
        <v>0</v>
      </c>
      <c r="AB370">
        <v>1867.88</v>
      </c>
      <c r="AC370">
        <v>932.95</v>
      </c>
      <c r="AD370">
        <v>0</v>
      </c>
      <c r="AE370">
        <v>0</v>
      </c>
      <c r="AF370">
        <v>1459.28</v>
      </c>
      <c r="AG370">
        <v>932.95</v>
      </c>
      <c r="AH370">
        <v>0</v>
      </c>
      <c r="AI370">
        <v>1</v>
      </c>
      <c r="AJ370">
        <v>1.28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0.94</v>
      </c>
      <c r="AU370" t="s">
        <v>3</v>
      </c>
      <c r="AV370">
        <v>1</v>
      </c>
      <c r="AW370">
        <v>2</v>
      </c>
      <c r="AX370">
        <v>78007858</v>
      </c>
      <c r="AY370">
        <v>1</v>
      </c>
      <c r="AZ370">
        <v>0</v>
      </c>
      <c r="BA370">
        <v>362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1371.7231999999999</v>
      </c>
      <c r="BL370">
        <v>876.97299999999996</v>
      </c>
      <c r="BM370">
        <v>0</v>
      </c>
      <c r="BN370">
        <v>0</v>
      </c>
      <c r="BO370">
        <v>0.94</v>
      </c>
      <c r="BP370">
        <v>1</v>
      </c>
      <c r="BQ370">
        <v>0</v>
      </c>
      <c r="BR370">
        <v>1371.7231999999999</v>
      </c>
      <c r="BS370">
        <v>876.97299999999996</v>
      </c>
      <c r="BT370">
        <v>0</v>
      </c>
      <c r="BU370">
        <v>0</v>
      </c>
      <c r="BV370">
        <v>0.94</v>
      </c>
      <c r="BW370">
        <v>1</v>
      </c>
      <c r="CV370">
        <v>0</v>
      </c>
      <c r="CW370">
        <f>ROUND(Y370*Source!I464*DO370,7)</f>
        <v>33.840000000000003</v>
      </c>
      <c r="CX370">
        <f>ROUND(Y370*Source!I464,7)</f>
        <v>33.840000000000003</v>
      </c>
      <c r="CY370">
        <f t="shared" si="177"/>
        <v>1867.88</v>
      </c>
      <c r="CZ370">
        <f t="shared" si="178"/>
        <v>1459.28</v>
      </c>
      <c r="DA370">
        <f t="shared" si="179"/>
        <v>1.28</v>
      </c>
      <c r="DB370">
        <f t="shared" si="169"/>
        <v>1371.72</v>
      </c>
      <c r="DC370">
        <f t="shared" si="170"/>
        <v>876.97</v>
      </c>
      <c r="DD370" t="s">
        <v>3</v>
      </c>
      <c r="DE370" t="s">
        <v>3</v>
      </c>
      <c r="DF370">
        <f t="shared" si="176"/>
        <v>0</v>
      </c>
      <c r="DG370">
        <f>ROUND(ROUND(AF370*AJ370,2)*CX370,2)</f>
        <v>63209.06</v>
      </c>
      <c r="DH370">
        <f t="shared" si="155"/>
        <v>31571.03</v>
      </c>
      <c r="DI370">
        <f t="shared" si="156"/>
        <v>0</v>
      </c>
      <c r="DJ370">
        <f t="shared" si="180"/>
        <v>94780.09</v>
      </c>
      <c r="DK370">
        <v>0</v>
      </c>
      <c r="DL370" t="s">
        <v>333</v>
      </c>
      <c r="DM370">
        <v>5</v>
      </c>
      <c r="DN370" t="s">
        <v>326</v>
      </c>
      <c r="DO370">
        <v>1</v>
      </c>
    </row>
    <row r="371" spans="1:119" x14ac:dyDescent="0.25">
      <c r="A371">
        <f>ROW(Source!A464)</f>
        <v>464</v>
      </c>
      <c r="B371">
        <v>78005709</v>
      </c>
      <c r="C371">
        <v>78007839</v>
      </c>
      <c r="D371">
        <v>73594008</v>
      </c>
      <c r="E371">
        <v>1</v>
      </c>
      <c r="F371">
        <v>1</v>
      </c>
      <c r="G371">
        <v>1</v>
      </c>
      <c r="H371">
        <v>2</v>
      </c>
      <c r="I371" t="s">
        <v>353</v>
      </c>
      <c r="J371" t="s">
        <v>354</v>
      </c>
      <c r="K371" t="s">
        <v>355</v>
      </c>
      <c r="L371">
        <v>1368</v>
      </c>
      <c r="N371">
        <v>1011</v>
      </c>
      <c r="O371" t="s">
        <v>332</v>
      </c>
      <c r="P371" t="s">
        <v>332</v>
      </c>
      <c r="Q371">
        <v>1</v>
      </c>
      <c r="W371">
        <v>0</v>
      </c>
      <c r="X371">
        <v>-1570822698</v>
      </c>
      <c r="Y371">
        <f t="shared" si="168"/>
        <v>0.34</v>
      </c>
      <c r="AA371">
        <v>0</v>
      </c>
      <c r="AB371">
        <v>1103.3499999999999</v>
      </c>
      <c r="AC371">
        <v>932.95</v>
      </c>
      <c r="AD371">
        <v>0</v>
      </c>
      <c r="AE371">
        <v>0</v>
      </c>
      <c r="AF371">
        <v>994.01</v>
      </c>
      <c r="AG371">
        <v>932.95</v>
      </c>
      <c r="AH371">
        <v>0</v>
      </c>
      <c r="AI371">
        <v>1</v>
      </c>
      <c r="AJ371">
        <v>1.1100000000000001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0.34</v>
      </c>
      <c r="AU371" t="s">
        <v>3</v>
      </c>
      <c r="AV371">
        <v>1</v>
      </c>
      <c r="AW371">
        <v>2</v>
      </c>
      <c r="AX371">
        <v>78007859</v>
      </c>
      <c r="AY371">
        <v>1</v>
      </c>
      <c r="AZ371">
        <v>0</v>
      </c>
      <c r="BA371">
        <v>363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337.96340000000004</v>
      </c>
      <c r="BL371">
        <v>317.20300000000003</v>
      </c>
      <c r="BM371">
        <v>0</v>
      </c>
      <c r="BN371">
        <v>0</v>
      </c>
      <c r="BO371">
        <v>0.34</v>
      </c>
      <c r="BP371">
        <v>1</v>
      </c>
      <c r="BQ371">
        <v>0</v>
      </c>
      <c r="BR371">
        <v>337.96340000000004</v>
      </c>
      <c r="BS371">
        <v>317.20300000000003</v>
      </c>
      <c r="BT371">
        <v>0</v>
      </c>
      <c r="BU371">
        <v>0</v>
      </c>
      <c r="BV371">
        <v>0.34</v>
      </c>
      <c r="BW371">
        <v>1</v>
      </c>
      <c r="CV371">
        <v>0</v>
      </c>
      <c r="CW371">
        <f>ROUND(Y371*Source!I464*DO371,7)</f>
        <v>12.24</v>
      </c>
      <c r="CX371">
        <f>ROUND(Y371*Source!I464,7)</f>
        <v>12.24</v>
      </c>
      <c r="CY371">
        <f t="shared" si="177"/>
        <v>1103.3499999999999</v>
      </c>
      <c r="CZ371">
        <f t="shared" si="178"/>
        <v>994.01</v>
      </c>
      <c r="DA371">
        <f t="shared" si="179"/>
        <v>1.1100000000000001</v>
      </c>
      <c r="DB371">
        <f t="shared" si="169"/>
        <v>337.96</v>
      </c>
      <c r="DC371">
        <f t="shared" si="170"/>
        <v>317.2</v>
      </c>
      <c r="DD371" t="s">
        <v>3</v>
      </c>
      <c r="DE371" t="s">
        <v>3</v>
      </c>
      <c r="DF371">
        <f t="shared" si="176"/>
        <v>0</v>
      </c>
      <c r="DG371">
        <f>ROUND(ROUND(AF371*AJ371,2)*CX371,2)</f>
        <v>13505</v>
      </c>
      <c r="DH371">
        <f t="shared" si="155"/>
        <v>11419.31</v>
      </c>
      <c r="DI371">
        <f t="shared" si="156"/>
        <v>0</v>
      </c>
      <c r="DJ371">
        <f t="shared" si="180"/>
        <v>24924.309999999998</v>
      </c>
      <c r="DK371">
        <v>0</v>
      </c>
      <c r="DL371" t="s">
        <v>333</v>
      </c>
      <c r="DM371">
        <v>5</v>
      </c>
      <c r="DN371" t="s">
        <v>326</v>
      </c>
      <c r="DO371">
        <v>1</v>
      </c>
    </row>
    <row r="372" spans="1:119" x14ac:dyDescent="0.25">
      <c r="A372">
        <f>ROW(Source!A464)</f>
        <v>464</v>
      </c>
      <c r="B372">
        <v>78005709</v>
      </c>
      <c r="C372">
        <v>78007839</v>
      </c>
      <c r="D372">
        <v>73594228</v>
      </c>
      <c r="E372">
        <v>1</v>
      </c>
      <c r="F372">
        <v>1</v>
      </c>
      <c r="G372">
        <v>1</v>
      </c>
      <c r="H372">
        <v>2</v>
      </c>
      <c r="I372" t="s">
        <v>356</v>
      </c>
      <c r="J372" t="s">
        <v>357</v>
      </c>
      <c r="K372" t="s">
        <v>358</v>
      </c>
      <c r="L372">
        <v>1368</v>
      </c>
      <c r="N372">
        <v>1011</v>
      </c>
      <c r="O372" t="s">
        <v>332</v>
      </c>
      <c r="P372" t="s">
        <v>332</v>
      </c>
      <c r="Q372">
        <v>1</v>
      </c>
      <c r="W372">
        <v>0</v>
      </c>
      <c r="X372">
        <v>370140324</v>
      </c>
      <c r="Y372">
        <f t="shared" si="168"/>
        <v>0.16</v>
      </c>
      <c r="AA372">
        <v>0</v>
      </c>
      <c r="AB372">
        <v>1455.91</v>
      </c>
      <c r="AC372">
        <v>811.79</v>
      </c>
      <c r="AD372">
        <v>0</v>
      </c>
      <c r="AE372">
        <v>0</v>
      </c>
      <c r="AF372">
        <v>1455.91</v>
      </c>
      <c r="AG372">
        <v>811.79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0.16</v>
      </c>
      <c r="AU372" t="s">
        <v>3</v>
      </c>
      <c r="AV372">
        <v>1</v>
      </c>
      <c r="AW372">
        <v>2</v>
      </c>
      <c r="AX372">
        <v>78007860</v>
      </c>
      <c r="AY372">
        <v>1</v>
      </c>
      <c r="AZ372">
        <v>0</v>
      </c>
      <c r="BA372">
        <v>364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232.94560000000001</v>
      </c>
      <c r="BL372">
        <v>129.88640000000001</v>
      </c>
      <c r="BM372">
        <v>0</v>
      </c>
      <c r="BN372">
        <v>0</v>
      </c>
      <c r="BO372">
        <v>0.16</v>
      </c>
      <c r="BP372">
        <v>1</v>
      </c>
      <c r="BQ372">
        <v>0</v>
      </c>
      <c r="BR372">
        <v>232.94560000000001</v>
      </c>
      <c r="BS372">
        <v>129.88640000000001</v>
      </c>
      <c r="BT372">
        <v>0</v>
      </c>
      <c r="BU372">
        <v>0</v>
      </c>
      <c r="BV372">
        <v>0.16</v>
      </c>
      <c r="BW372">
        <v>1</v>
      </c>
      <c r="CV372">
        <v>0</v>
      </c>
      <c r="CW372">
        <f>ROUND(Y372*Source!I464*DO372,7)</f>
        <v>5.76</v>
      </c>
      <c r="CX372">
        <f>ROUND(Y372*Source!I464,7)</f>
        <v>5.76</v>
      </c>
      <c r="CY372">
        <f t="shared" si="177"/>
        <v>1455.91</v>
      </c>
      <c r="CZ372">
        <f t="shared" si="178"/>
        <v>1455.91</v>
      </c>
      <c r="DA372">
        <f t="shared" si="179"/>
        <v>1</v>
      </c>
      <c r="DB372">
        <f t="shared" si="169"/>
        <v>232.95</v>
      </c>
      <c r="DC372">
        <f t="shared" si="170"/>
        <v>129.88999999999999</v>
      </c>
      <c r="DD372" t="s">
        <v>3</v>
      </c>
      <c r="DE372" t="s">
        <v>3</v>
      </c>
      <c r="DF372">
        <f t="shared" si="176"/>
        <v>0</v>
      </c>
      <c r="DG372">
        <f>ROUND(ROUND(AF372,2)*CX372,2)</f>
        <v>8386.0400000000009</v>
      </c>
      <c r="DH372">
        <f t="shared" si="155"/>
        <v>4675.91</v>
      </c>
      <c r="DI372">
        <f t="shared" si="156"/>
        <v>0</v>
      </c>
      <c r="DJ372">
        <f t="shared" si="180"/>
        <v>13061.95</v>
      </c>
      <c r="DK372">
        <v>1</v>
      </c>
      <c r="DL372" t="s">
        <v>359</v>
      </c>
      <c r="DM372">
        <v>4</v>
      </c>
      <c r="DN372" t="s">
        <v>326</v>
      </c>
      <c r="DO372">
        <v>1</v>
      </c>
    </row>
    <row r="373" spans="1:119" x14ac:dyDescent="0.25">
      <c r="A373">
        <f>ROW(Source!A464)</f>
        <v>464</v>
      </c>
      <c r="B373">
        <v>78005709</v>
      </c>
      <c r="C373">
        <v>78007839</v>
      </c>
      <c r="D373">
        <v>73594497</v>
      </c>
      <c r="E373">
        <v>1</v>
      </c>
      <c r="F373">
        <v>1</v>
      </c>
      <c r="G373">
        <v>1</v>
      </c>
      <c r="H373">
        <v>2</v>
      </c>
      <c r="I373" t="s">
        <v>360</v>
      </c>
      <c r="J373" t="s">
        <v>361</v>
      </c>
      <c r="K373" t="s">
        <v>362</v>
      </c>
      <c r="L373">
        <v>1368</v>
      </c>
      <c r="N373">
        <v>1011</v>
      </c>
      <c r="O373" t="s">
        <v>332</v>
      </c>
      <c r="P373" t="s">
        <v>332</v>
      </c>
      <c r="Q373">
        <v>1</v>
      </c>
      <c r="W373">
        <v>0</v>
      </c>
      <c r="X373">
        <v>-814683080</v>
      </c>
      <c r="Y373">
        <f t="shared" si="168"/>
        <v>0.11</v>
      </c>
      <c r="AA373">
        <v>0</v>
      </c>
      <c r="AB373">
        <v>1383.42</v>
      </c>
      <c r="AC373">
        <v>1090.46</v>
      </c>
      <c r="AD373">
        <v>0</v>
      </c>
      <c r="AE373">
        <v>0</v>
      </c>
      <c r="AF373">
        <v>1002.48</v>
      </c>
      <c r="AG373">
        <v>1090.46</v>
      </c>
      <c r="AH373">
        <v>0</v>
      </c>
      <c r="AI373">
        <v>1</v>
      </c>
      <c r="AJ373">
        <v>1.38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0.11</v>
      </c>
      <c r="AU373" t="s">
        <v>3</v>
      </c>
      <c r="AV373">
        <v>1</v>
      </c>
      <c r="AW373">
        <v>2</v>
      </c>
      <c r="AX373">
        <v>78007861</v>
      </c>
      <c r="AY373">
        <v>1</v>
      </c>
      <c r="AZ373">
        <v>0</v>
      </c>
      <c r="BA373">
        <v>365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110.2728</v>
      </c>
      <c r="BL373">
        <v>119.95060000000001</v>
      </c>
      <c r="BM373">
        <v>0</v>
      </c>
      <c r="BN373">
        <v>0</v>
      </c>
      <c r="BO373">
        <v>0.11</v>
      </c>
      <c r="BP373">
        <v>1</v>
      </c>
      <c r="BQ373">
        <v>0</v>
      </c>
      <c r="BR373">
        <v>110.2728</v>
      </c>
      <c r="BS373">
        <v>119.95060000000001</v>
      </c>
      <c r="BT373">
        <v>0</v>
      </c>
      <c r="BU373">
        <v>0</v>
      </c>
      <c r="BV373">
        <v>0.11</v>
      </c>
      <c r="BW373">
        <v>1</v>
      </c>
      <c r="CV373">
        <v>0</v>
      </c>
      <c r="CW373">
        <f>ROUND(Y373*Source!I464*DO373,7)</f>
        <v>3.96</v>
      </c>
      <c r="CX373">
        <f>ROUND(Y373*Source!I464,7)</f>
        <v>3.96</v>
      </c>
      <c r="CY373">
        <f t="shared" si="177"/>
        <v>1383.42</v>
      </c>
      <c r="CZ373">
        <f t="shared" si="178"/>
        <v>1002.48</v>
      </c>
      <c r="DA373">
        <f t="shared" si="179"/>
        <v>1.38</v>
      </c>
      <c r="DB373">
        <f t="shared" si="169"/>
        <v>110.27</v>
      </c>
      <c r="DC373">
        <f t="shared" si="170"/>
        <v>119.95</v>
      </c>
      <c r="DD373" t="s">
        <v>3</v>
      </c>
      <c r="DE373" t="s">
        <v>3</v>
      </c>
      <c r="DF373">
        <f t="shared" si="176"/>
        <v>0</v>
      </c>
      <c r="DG373">
        <f>ROUND(ROUND(AF373*AJ373,2)*CX373,2)</f>
        <v>5478.34</v>
      </c>
      <c r="DH373">
        <f t="shared" si="155"/>
        <v>4318.22</v>
      </c>
      <c r="DI373">
        <f t="shared" si="156"/>
        <v>0</v>
      </c>
      <c r="DJ373">
        <f t="shared" si="180"/>
        <v>9796.5600000000013</v>
      </c>
      <c r="DK373">
        <v>0</v>
      </c>
      <c r="DL373" t="s">
        <v>349</v>
      </c>
      <c r="DM373">
        <v>6</v>
      </c>
      <c r="DN373" t="s">
        <v>326</v>
      </c>
      <c r="DO373">
        <v>1</v>
      </c>
    </row>
    <row r="374" spans="1:119" x14ac:dyDescent="0.25">
      <c r="A374">
        <f>ROW(Source!A464)</f>
        <v>464</v>
      </c>
      <c r="B374">
        <v>78005709</v>
      </c>
      <c r="C374">
        <v>78007839</v>
      </c>
      <c r="D374">
        <v>73594612</v>
      </c>
      <c r="E374">
        <v>1</v>
      </c>
      <c r="F374">
        <v>1</v>
      </c>
      <c r="G374">
        <v>1</v>
      </c>
      <c r="H374">
        <v>2</v>
      </c>
      <c r="I374" t="s">
        <v>363</v>
      </c>
      <c r="J374" t="s">
        <v>364</v>
      </c>
      <c r="K374" t="s">
        <v>365</v>
      </c>
      <c r="L374">
        <v>1368</v>
      </c>
      <c r="N374">
        <v>1011</v>
      </c>
      <c r="O374" t="s">
        <v>332</v>
      </c>
      <c r="P374" t="s">
        <v>332</v>
      </c>
      <c r="Q374">
        <v>1</v>
      </c>
      <c r="W374">
        <v>0</v>
      </c>
      <c r="X374">
        <v>-1839460643</v>
      </c>
      <c r="Y374">
        <f t="shared" si="168"/>
        <v>0.16</v>
      </c>
      <c r="AA374">
        <v>0</v>
      </c>
      <c r="AB374">
        <v>49.03</v>
      </c>
      <c r="AC374">
        <v>0</v>
      </c>
      <c r="AD374">
        <v>0</v>
      </c>
      <c r="AE374">
        <v>0</v>
      </c>
      <c r="AF374">
        <v>49.03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0.16</v>
      </c>
      <c r="AU374" t="s">
        <v>3</v>
      </c>
      <c r="AV374">
        <v>1</v>
      </c>
      <c r="AW374">
        <v>2</v>
      </c>
      <c r="AX374">
        <v>78007862</v>
      </c>
      <c r="AY374">
        <v>1</v>
      </c>
      <c r="AZ374">
        <v>0</v>
      </c>
      <c r="BA374">
        <v>366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7.8448000000000002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7.8448000000000002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f>ROUND(Y374*Source!I464*DO374,7)</f>
        <v>0</v>
      </c>
      <c r="CX374">
        <f>ROUND(Y374*Source!I464,7)</f>
        <v>5.76</v>
      </c>
      <c r="CY374">
        <f t="shared" si="177"/>
        <v>49.03</v>
      </c>
      <c r="CZ374">
        <f t="shared" si="178"/>
        <v>49.03</v>
      </c>
      <c r="DA374">
        <f t="shared" si="179"/>
        <v>1</v>
      </c>
      <c r="DB374">
        <f t="shared" si="169"/>
        <v>7.84</v>
      </c>
      <c r="DC374">
        <f t="shared" si="170"/>
        <v>0</v>
      </c>
      <c r="DD374" t="s">
        <v>3</v>
      </c>
      <c r="DE374" t="s">
        <v>3</v>
      </c>
      <c r="DF374">
        <f t="shared" si="176"/>
        <v>0</v>
      </c>
      <c r="DG374">
        <f t="shared" ref="DG374:DG380" si="181">ROUND(ROUND(AF374,2)*CX374,2)</f>
        <v>282.41000000000003</v>
      </c>
      <c r="DH374">
        <f t="shared" si="155"/>
        <v>0</v>
      </c>
      <c r="DI374">
        <f t="shared" si="156"/>
        <v>0</v>
      </c>
      <c r="DJ374">
        <f t="shared" si="180"/>
        <v>282.41000000000003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ROW(Source!A464)</f>
        <v>464</v>
      </c>
      <c r="B375">
        <v>78005709</v>
      </c>
      <c r="C375">
        <v>78007839</v>
      </c>
      <c r="D375">
        <v>73658977</v>
      </c>
      <c r="E375">
        <v>1</v>
      </c>
      <c r="F375">
        <v>1</v>
      </c>
      <c r="G375">
        <v>1</v>
      </c>
      <c r="H375">
        <v>3</v>
      </c>
      <c r="I375" t="s">
        <v>366</v>
      </c>
      <c r="J375" t="s">
        <v>367</v>
      </c>
      <c r="K375" t="s">
        <v>368</v>
      </c>
      <c r="L375">
        <v>1346</v>
      </c>
      <c r="N375">
        <v>1009</v>
      </c>
      <c r="O375" t="s">
        <v>125</v>
      </c>
      <c r="P375" t="s">
        <v>125</v>
      </c>
      <c r="Q375">
        <v>1</v>
      </c>
      <c r="W375">
        <v>0</v>
      </c>
      <c r="X375">
        <v>-1967798455</v>
      </c>
      <c r="Y375">
        <f t="shared" si="168"/>
        <v>7.6380000000000003E-2</v>
      </c>
      <c r="AA375">
        <v>794.26</v>
      </c>
      <c r="AB375">
        <v>0</v>
      </c>
      <c r="AC375">
        <v>0</v>
      </c>
      <c r="AD375">
        <v>0</v>
      </c>
      <c r="AE375">
        <v>496.41</v>
      </c>
      <c r="AF375">
        <v>0</v>
      </c>
      <c r="AG375">
        <v>0</v>
      </c>
      <c r="AH375">
        <v>0</v>
      </c>
      <c r="AI375">
        <v>1.6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7.6380000000000003E-2</v>
      </c>
      <c r="AU375" t="s">
        <v>3</v>
      </c>
      <c r="AV375">
        <v>0</v>
      </c>
      <c r="AW375">
        <v>2</v>
      </c>
      <c r="AX375">
        <v>78007863</v>
      </c>
      <c r="AY375">
        <v>1</v>
      </c>
      <c r="AZ375">
        <v>0</v>
      </c>
      <c r="BA375">
        <v>367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37.915795800000005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37.915795800000005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ROUND(Y375*Source!I464,7)</f>
        <v>2.7496800000000001</v>
      </c>
      <c r="CY375">
        <f>AA375</f>
        <v>794.26</v>
      </c>
      <c r="CZ375">
        <f>AE375</f>
        <v>496.41</v>
      </c>
      <c r="DA375">
        <f>AI375</f>
        <v>1.6</v>
      </c>
      <c r="DB375">
        <f t="shared" si="169"/>
        <v>37.92</v>
      </c>
      <c r="DC375">
        <f t="shared" si="170"/>
        <v>0</v>
      </c>
      <c r="DD375" t="s">
        <v>3</v>
      </c>
      <c r="DE375" t="s">
        <v>3</v>
      </c>
      <c r="DF375">
        <f>ROUND(ROUND(AE375*AI375,2)*CX375,2)</f>
        <v>2183.96</v>
      </c>
      <c r="DG375">
        <f t="shared" si="181"/>
        <v>0</v>
      </c>
      <c r="DH375">
        <f t="shared" si="155"/>
        <v>0</v>
      </c>
      <c r="DI375">
        <f t="shared" si="156"/>
        <v>0</v>
      </c>
      <c r="DJ375">
        <f>DF375</f>
        <v>2183.96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ROW(Source!A464)</f>
        <v>464</v>
      </c>
      <c r="B376">
        <v>78005709</v>
      </c>
      <c r="C376">
        <v>78007839</v>
      </c>
      <c r="D376">
        <v>73659184</v>
      </c>
      <c r="E376">
        <v>1</v>
      </c>
      <c r="F376">
        <v>1</v>
      </c>
      <c r="G376">
        <v>1</v>
      </c>
      <c r="H376">
        <v>3</v>
      </c>
      <c r="I376" t="s">
        <v>369</v>
      </c>
      <c r="J376" t="s">
        <v>370</v>
      </c>
      <c r="K376" t="s">
        <v>371</v>
      </c>
      <c r="L376">
        <v>1348</v>
      </c>
      <c r="N376">
        <v>1009</v>
      </c>
      <c r="O376" t="s">
        <v>119</v>
      </c>
      <c r="P376" t="s">
        <v>119</v>
      </c>
      <c r="Q376">
        <v>1000</v>
      </c>
      <c r="W376">
        <v>0</v>
      </c>
      <c r="X376">
        <v>92720555</v>
      </c>
      <c r="Y376">
        <f t="shared" si="168"/>
        <v>1.6800000000000001E-3</v>
      </c>
      <c r="AA376">
        <v>43019.42</v>
      </c>
      <c r="AB376">
        <v>0</v>
      </c>
      <c r="AC376">
        <v>0</v>
      </c>
      <c r="AD376">
        <v>0</v>
      </c>
      <c r="AE376">
        <v>30083.51</v>
      </c>
      <c r="AF376">
        <v>0</v>
      </c>
      <c r="AG376">
        <v>0</v>
      </c>
      <c r="AH376">
        <v>0</v>
      </c>
      <c r="AI376">
        <v>1.43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1.6800000000000001E-3</v>
      </c>
      <c r="AU376" t="s">
        <v>3</v>
      </c>
      <c r="AV376">
        <v>0</v>
      </c>
      <c r="AW376">
        <v>2</v>
      </c>
      <c r="AX376">
        <v>78007864</v>
      </c>
      <c r="AY376">
        <v>1</v>
      </c>
      <c r="AZ376">
        <v>0</v>
      </c>
      <c r="BA376">
        <v>368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50.5402968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50.5402968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ROUND(Y376*Source!I464,7)</f>
        <v>6.0479999999999999E-2</v>
      </c>
      <c r="CY376">
        <f>AA376</f>
        <v>43019.42</v>
      </c>
      <c r="CZ376">
        <f>AE376</f>
        <v>30083.51</v>
      </c>
      <c r="DA376">
        <f>AI376</f>
        <v>1.43</v>
      </c>
      <c r="DB376">
        <f t="shared" si="169"/>
        <v>50.54</v>
      </c>
      <c r="DC376">
        <f t="shared" si="170"/>
        <v>0</v>
      </c>
      <c r="DD376" t="s">
        <v>3</v>
      </c>
      <c r="DE376" t="s">
        <v>3</v>
      </c>
      <c r="DF376">
        <f>ROUND(ROUND(AE376*AI376,2)*CX376,2)</f>
        <v>2601.81</v>
      </c>
      <c r="DG376">
        <f t="shared" si="181"/>
        <v>0</v>
      </c>
      <c r="DH376">
        <f t="shared" si="155"/>
        <v>0</v>
      </c>
      <c r="DI376">
        <f t="shared" si="156"/>
        <v>0</v>
      </c>
      <c r="DJ376">
        <f>DF376</f>
        <v>2601.81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ROW(Source!A464)</f>
        <v>464</v>
      </c>
      <c r="B377">
        <v>78005709</v>
      </c>
      <c r="C377">
        <v>78007839</v>
      </c>
      <c r="D377">
        <v>73659477</v>
      </c>
      <c r="E377">
        <v>1</v>
      </c>
      <c r="F377">
        <v>1</v>
      </c>
      <c r="G377">
        <v>1</v>
      </c>
      <c r="H377">
        <v>3</v>
      </c>
      <c r="I377" t="s">
        <v>117</v>
      </c>
      <c r="J377" t="s">
        <v>120</v>
      </c>
      <c r="K377" t="s">
        <v>118</v>
      </c>
      <c r="L377">
        <v>1348</v>
      </c>
      <c r="N377">
        <v>1009</v>
      </c>
      <c r="O377" t="s">
        <v>119</v>
      </c>
      <c r="P377" t="s">
        <v>119</v>
      </c>
      <c r="Q377">
        <v>1000</v>
      </c>
      <c r="W377">
        <v>0</v>
      </c>
      <c r="X377">
        <v>-1591594887</v>
      </c>
      <c r="Y377">
        <f t="shared" si="168"/>
        <v>0.13200000000000001</v>
      </c>
      <c r="AA377">
        <v>14152.79</v>
      </c>
      <c r="AB377">
        <v>0</v>
      </c>
      <c r="AC377">
        <v>0</v>
      </c>
      <c r="AD377">
        <v>0</v>
      </c>
      <c r="AE377">
        <v>16456.73</v>
      </c>
      <c r="AF377">
        <v>0</v>
      </c>
      <c r="AG377">
        <v>0</v>
      </c>
      <c r="AH377">
        <v>0</v>
      </c>
      <c r="AI377">
        <v>0.86</v>
      </c>
      <c r="AJ377">
        <v>1</v>
      </c>
      <c r="AK377">
        <v>1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 t="s">
        <v>3</v>
      </c>
      <c r="AT377">
        <v>0.13200000000000001</v>
      </c>
      <c r="AU377" t="s">
        <v>3</v>
      </c>
      <c r="AV377">
        <v>0</v>
      </c>
      <c r="AW377">
        <v>1</v>
      </c>
      <c r="AX377">
        <v>-1</v>
      </c>
      <c r="AY377">
        <v>0</v>
      </c>
      <c r="AZ377">
        <v>0</v>
      </c>
      <c r="BA377" t="s">
        <v>3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ROUND(Y377*Source!I464,7)</f>
        <v>4.7519999999999998</v>
      </c>
      <c r="CY377">
        <f>AA377</f>
        <v>14152.79</v>
      </c>
      <c r="CZ377">
        <f>AE377</f>
        <v>16456.73</v>
      </c>
      <c r="DA377">
        <f>AI377</f>
        <v>0.86</v>
      </c>
      <c r="DB377">
        <f t="shared" si="169"/>
        <v>2172.29</v>
      </c>
      <c r="DC377">
        <f t="shared" si="170"/>
        <v>0</v>
      </c>
      <c r="DD377" t="s">
        <v>3</v>
      </c>
      <c r="DE377" t="s">
        <v>3</v>
      </c>
      <c r="DF377">
        <f>ROUND(ROUND(AE377*AI377,2)*CX377,2)</f>
        <v>67254.06</v>
      </c>
      <c r="DG377">
        <f t="shared" si="181"/>
        <v>0</v>
      </c>
      <c r="DH377">
        <f t="shared" si="155"/>
        <v>0</v>
      </c>
      <c r="DI377">
        <f t="shared" si="156"/>
        <v>0</v>
      </c>
      <c r="DJ377">
        <f>DF377</f>
        <v>67254.06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ROW(Source!A464)</f>
        <v>464</v>
      </c>
      <c r="B378">
        <v>78005709</v>
      </c>
      <c r="C378">
        <v>78007839</v>
      </c>
      <c r="D378">
        <v>73659489</v>
      </c>
      <c r="E378">
        <v>1</v>
      </c>
      <c r="F378">
        <v>1</v>
      </c>
      <c r="G378">
        <v>1</v>
      </c>
      <c r="H378">
        <v>3</v>
      </c>
      <c r="I378" t="s">
        <v>123</v>
      </c>
      <c r="J378" t="s">
        <v>126</v>
      </c>
      <c r="K378" t="s">
        <v>124</v>
      </c>
      <c r="L378">
        <v>1346</v>
      </c>
      <c r="N378">
        <v>1009</v>
      </c>
      <c r="O378" t="s">
        <v>125</v>
      </c>
      <c r="P378" t="s">
        <v>125</v>
      </c>
      <c r="Q378">
        <v>1</v>
      </c>
      <c r="W378">
        <v>0</v>
      </c>
      <c r="X378">
        <v>-715723481</v>
      </c>
      <c r="Y378">
        <f t="shared" si="168"/>
        <v>6.58</v>
      </c>
      <c r="AA378">
        <v>736.86</v>
      </c>
      <c r="AB378">
        <v>0</v>
      </c>
      <c r="AC378">
        <v>0</v>
      </c>
      <c r="AD378">
        <v>0</v>
      </c>
      <c r="AE378">
        <v>695.15</v>
      </c>
      <c r="AF378">
        <v>0</v>
      </c>
      <c r="AG378">
        <v>0</v>
      </c>
      <c r="AH378">
        <v>0</v>
      </c>
      <c r="AI378">
        <v>1.06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3</v>
      </c>
      <c r="AT378">
        <v>6.58</v>
      </c>
      <c r="AU378" t="s">
        <v>3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3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ROUND(Y378*Source!I464,7)</f>
        <v>236.88</v>
      </c>
      <c r="CY378">
        <f>AA378</f>
        <v>736.86</v>
      </c>
      <c r="CZ378">
        <f>AE378</f>
        <v>695.15</v>
      </c>
      <c r="DA378">
        <f>AI378</f>
        <v>1.06</v>
      </c>
      <c r="DB378">
        <f t="shared" si="169"/>
        <v>4574.09</v>
      </c>
      <c r="DC378">
        <f t="shared" si="170"/>
        <v>0</v>
      </c>
      <c r="DD378" t="s">
        <v>3</v>
      </c>
      <c r="DE378" t="s">
        <v>3</v>
      </c>
      <c r="DF378">
        <f>ROUND(ROUND(AE378*AI378,2)*CX378,2)</f>
        <v>174547.4</v>
      </c>
      <c r="DG378">
        <f t="shared" si="181"/>
        <v>0</v>
      </c>
      <c r="DH378">
        <f t="shared" si="155"/>
        <v>0</v>
      </c>
      <c r="DI378">
        <f t="shared" si="156"/>
        <v>0</v>
      </c>
      <c r="DJ378">
        <f>DF378</f>
        <v>174547.4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ROW(Source!A464)</f>
        <v>464</v>
      </c>
      <c r="B379">
        <v>78005709</v>
      </c>
      <c r="C379">
        <v>78007839</v>
      </c>
      <c r="D379">
        <v>73661014</v>
      </c>
      <c r="E379">
        <v>1</v>
      </c>
      <c r="F379">
        <v>1</v>
      </c>
      <c r="G379">
        <v>1</v>
      </c>
      <c r="H379">
        <v>3</v>
      </c>
      <c r="I379" t="s">
        <v>372</v>
      </c>
      <c r="J379" t="s">
        <v>373</v>
      </c>
      <c r="K379" t="s">
        <v>374</v>
      </c>
      <c r="L379">
        <v>1339</v>
      </c>
      <c r="N379">
        <v>1007</v>
      </c>
      <c r="O379" t="s">
        <v>375</v>
      </c>
      <c r="P379" t="s">
        <v>375</v>
      </c>
      <c r="Q379">
        <v>1</v>
      </c>
      <c r="W379">
        <v>0</v>
      </c>
      <c r="X379">
        <v>1964556667</v>
      </c>
      <c r="Y379">
        <f t="shared" si="168"/>
        <v>2.16</v>
      </c>
      <c r="AA379">
        <v>31.78</v>
      </c>
      <c r="AB379">
        <v>0</v>
      </c>
      <c r="AC379">
        <v>0</v>
      </c>
      <c r="AD379">
        <v>0</v>
      </c>
      <c r="AE379">
        <v>35.71</v>
      </c>
      <c r="AF379">
        <v>0</v>
      </c>
      <c r="AG379">
        <v>0</v>
      </c>
      <c r="AH379">
        <v>0</v>
      </c>
      <c r="AI379">
        <v>0.89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2.16</v>
      </c>
      <c r="AU379" t="s">
        <v>3</v>
      </c>
      <c r="AV379">
        <v>0</v>
      </c>
      <c r="AW379">
        <v>2</v>
      </c>
      <c r="AX379">
        <v>78007867</v>
      </c>
      <c r="AY379">
        <v>1</v>
      </c>
      <c r="AZ379">
        <v>0</v>
      </c>
      <c r="BA379">
        <v>371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77.133600000000001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77.133600000000001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ROUND(Y379*Source!I464,7)</f>
        <v>77.760000000000005</v>
      </c>
      <c r="CY379">
        <f>AA379</f>
        <v>31.78</v>
      </c>
      <c r="CZ379">
        <f>AE379</f>
        <v>35.71</v>
      </c>
      <c r="DA379">
        <f>AI379</f>
        <v>0.89</v>
      </c>
      <c r="DB379">
        <f t="shared" si="169"/>
        <v>77.13</v>
      </c>
      <c r="DC379">
        <f t="shared" si="170"/>
        <v>0</v>
      </c>
      <c r="DD379" t="s">
        <v>3</v>
      </c>
      <c r="DE379" t="s">
        <v>3</v>
      </c>
      <c r="DF379">
        <f>ROUND(ROUND(AE379*AI379,2)*CX379,2)</f>
        <v>2471.21</v>
      </c>
      <c r="DG379">
        <f t="shared" si="181"/>
        <v>0</v>
      </c>
      <c r="DH379">
        <f t="shared" si="155"/>
        <v>0</v>
      </c>
      <c r="DI379">
        <f t="shared" si="156"/>
        <v>0</v>
      </c>
      <c r="DJ379">
        <f>DF379</f>
        <v>2471.21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ROW(Source!A468)</f>
        <v>468</v>
      </c>
      <c r="B380">
        <v>78005709</v>
      </c>
      <c r="C380">
        <v>78007871</v>
      </c>
      <c r="D380">
        <v>73586692</v>
      </c>
      <c r="E380">
        <v>117</v>
      </c>
      <c r="F380">
        <v>1</v>
      </c>
      <c r="G380">
        <v>1</v>
      </c>
      <c r="H380">
        <v>1</v>
      </c>
      <c r="I380" t="s">
        <v>376</v>
      </c>
      <c r="J380" t="s">
        <v>3</v>
      </c>
      <c r="K380" t="s">
        <v>377</v>
      </c>
      <c r="L380">
        <v>1191</v>
      </c>
      <c r="N380">
        <v>1013</v>
      </c>
      <c r="O380" t="s">
        <v>326</v>
      </c>
      <c r="P380" t="s">
        <v>326</v>
      </c>
      <c r="Q380">
        <v>1</v>
      </c>
      <c r="W380">
        <v>0</v>
      </c>
      <c r="X380">
        <v>1733635447</v>
      </c>
      <c r="Y380">
        <f>(AT380*ROUND((0.2+1),7))</f>
        <v>1.08</v>
      </c>
      <c r="AA380">
        <v>0</v>
      </c>
      <c r="AB380">
        <v>0</v>
      </c>
      <c r="AC380">
        <v>0</v>
      </c>
      <c r="AD380">
        <v>775.44</v>
      </c>
      <c r="AE380">
        <v>0</v>
      </c>
      <c r="AF380">
        <v>0</v>
      </c>
      <c r="AG380">
        <v>0</v>
      </c>
      <c r="AH380">
        <v>775.44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0.9</v>
      </c>
      <c r="AU380" t="s">
        <v>24</v>
      </c>
      <c r="AV380">
        <v>1</v>
      </c>
      <c r="AW380">
        <v>2</v>
      </c>
      <c r="AX380">
        <v>78007876</v>
      </c>
      <c r="AY380">
        <v>1</v>
      </c>
      <c r="AZ380">
        <v>0</v>
      </c>
      <c r="BA380">
        <v>372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697.89600000000007</v>
      </c>
      <c r="BN380">
        <v>0.9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837.47520000000009</v>
      </c>
      <c r="BU380">
        <v>1.08</v>
      </c>
      <c r="BV380">
        <v>0</v>
      </c>
      <c r="BW380">
        <v>1</v>
      </c>
      <c r="CU380">
        <f>ROUND(AT380*Source!I468*AH380*AL380,2)</f>
        <v>4187.38</v>
      </c>
      <c r="CV380">
        <f>ROUND(Y380*Source!I468,7)</f>
        <v>6.48</v>
      </c>
      <c r="CW380">
        <v>0</v>
      </c>
      <c r="CX380">
        <f>ROUND(Y380*Source!I468,7)</f>
        <v>6.48</v>
      </c>
      <c r="CY380">
        <f>AD380</f>
        <v>775.44</v>
      </c>
      <c r="CZ380">
        <f>AH380</f>
        <v>775.44</v>
      </c>
      <c r="DA380">
        <f>AL380</f>
        <v>1</v>
      </c>
      <c r="DB380">
        <f>ROUND((ROUND(AT380*CZ380,2)*ROUND((0.2+1),7)),6)</f>
        <v>837.48</v>
      </c>
      <c r="DC380">
        <f>ROUND((ROUND(AT380*AG380,2)*ROUND((0.2+1),7)),6)</f>
        <v>0</v>
      </c>
      <c r="DD380" t="s">
        <v>3</v>
      </c>
      <c r="DE380" t="s">
        <v>3</v>
      </c>
      <c r="DF380">
        <f>ROUND(ROUND(AE380,2)*CX380,2)</f>
        <v>0</v>
      </c>
      <c r="DG380">
        <f t="shared" si="181"/>
        <v>0</v>
      </c>
      <c r="DH380">
        <f t="shared" si="155"/>
        <v>0</v>
      </c>
      <c r="DI380">
        <f t="shared" si="156"/>
        <v>5024.8500000000004</v>
      </c>
      <c r="DJ380">
        <f>DI380</f>
        <v>5024.8500000000004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ROW(Source!A468)</f>
        <v>468</v>
      </c>
      <c r="B381">
        <v>78005709</v>
      </c>
      <c r="C381">
        <v>78007871</v>
      </c>
      <c r="D381">
        <v>73594426</v>
      </c>
      <c r="E381">
        <v>1</v>
      </c>
      <c r="F381">
        <v>1</v>
      </c>
      <c r="G381">
        <v>1</v>
      </c>
      <c r="H381">
        <v>2</v>
      </c>
      <c r="I381" t="s">
        <v>378</v>
      </c>
      <c r="J381" t="s">
        <v>379</v>
      </c>
      <c r="K381" t="s">
        <v>380</v>
      </c>
      <c r="L381">
        <v>1368</v>
      </c>
      <c r="N381">
        <v>1011</v>
      </c>
      <c r="O381" t="s">
        <v>332</v>
      </c>
      <c r="P381" t="s">
        <v>332</v>
      </c>
      <c r="Q381">
        <v>1</v>
      </c>
      <c r="W381">
        <v>0</v>
      </c>
      <c r="X381">
        <v>-1737699040</v>
      </c>
      <c r="Y381">
        <f>(AT381*ROUND((0.2+1),7))</f>
        <v>0.97199999999999998</v>
      </c>
      <c r="AA381">
        <v>0</v>
      </c>
      <c r="AB381">
        <v>75.650000000000006</v>
      </c>
      <c r="AC381">
        <v>0</v>
      </c>
      <c r="AD381">
        <v>0</v>
      </c>
      <c r="AE381">
        <v>0</v>
      </c>
      <c r="AF381">
        <v>50.77</v>
      </c>
      <c r="AG381">
        <v>0</v>
      </c>
      <c r="AH381">
        <v>0</v>
      </c>
      <c r="AI381">
        <v>1</v>
      </c>
      <c r="AJ381">
        <v>1.49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0.81</v>
      </c>
      <c r="AU381" t="s">
        <v>24</v>
      </c>
      <c r="AV381">
        <v>1</v>
      </c>
      <c r="AW381">
        <v>2</v>
      </c>
      <c r="AX381">
        <v>78007877</v>
      </c>
      <c r="AY381">
        <v>1</v>
      </c>
      <c r="AZ381">
        <v>0</v>
      </c>
      <c r="BA381">
        <v>373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41.123700000000007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49.348440000000004</v>
      </c>
      <c r="BS381">
        <v>0</v>
      </c>
      <c r="BT381">
        <v>0</v>
      </c>
      <c r="BU381">
        <v>0</v>
      </c>
      <c r="BV381">
        <v>0</v>
      </c>
      <c r="BW381">
        <v>1</v>
      </c>
      <c r="CV381">
        <v>0</v>
      </c>
      <c r="CW381">
        <f>ROUND(Y381*Source!I468*DO381,7)</f>
        <v>0</v>
      </c>
      <c r="CX381">
        <f>ROUND(Y381*Source!I468,7)</f>
        <v>5.8319999999999999</v>
      </c>
      <c r="CY381">
        <f>AB381</f>
        <v>75.650000000000006</v>
      </c>
      <c r="CZ381">
        <f>AF381</f>
        <v>50.77</v>
      </c>
      <c r="DA381">
        <f>AJ381</f>
        <v>1.49</v>
      </c>
      <c r="DB381">
        <f>ROUND((ROUND(AT381*CZ381,2)*ROUND((0.2+1),7)),6)</f>
        <v>49.344000000000001</v>
      </c>
      <c r="DC381">
        <f>ROUND((ROUND(AT381*AG381,2)*ROUND((0.2+1),7)),6)</f>
        <v>0</v>
      </c>
      <c r="DD381" t="s">
        <v>3</v>
      </c>
      <c r="DE381" t="s">
        <v>3</v>
      </c>
      <c r="DF381">
        <f>ROUND(ROUND(AE381,2)*CX381,2)</f>
        <v>0</v>
      </c>
      <c r="DG381">
        <f>ROUND(ROUND(AF381*AJ381,2)*CX381,2)</f>
        <v>441.19</v>
      </c>
      <c r="DH381">
        <f t="shared" si="155"/>
        <v>0</v>
      </c>
      <c r="DI381">
        <f t="shared" si="156"/>
        <v>0</v>
      </c>
      <c r="DJ381">
        <f>DG381+DH381</f>
        <v>441.19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ROW(Source!A468)</f>
        <v>468</v>
      </c>
      <c r="B382">
        <v>78005709</v>
      </c>
      <c r="C382">
        <v>78007871</v>
      </c>
      <c r="D382">
        <v>73658998</v>
      </c>
      <c r="E382">
        <v>1</v>
      </c>
      <c r="F382">
        <v>1</v>
      </c>
      <c r="G382">
        <v>1</v>
      </c>
      <c r="H382">
        <v>3</v>
      </c>
      <c r="I382" t="s">
        <v>381</v>
      </c>
      <c r="J382" t="s">
        <v>382</v>
      </c>
      <c r="K382" t="s">
        <v>383</v>
      </c>
      <c r="L382">
        <v>1346</v>
      </c>
      <c r="N382">
        <v>1009</v>
      </c>
      <c r="O382" t="s">
        <v>125</v>
      </c>
      <c r="P382" t="s">
        <v>125</v>
      </c>
      <c r="Q382">
        <v>1</v>
      </c>
      <c r="W382">
        <v>0</v>
      </c>
      <c r="X382">
        <v>1359853592</v>
      </c>
      <c r="Y382">
        <f>AT382</f>
        <v>3.0000000000000001E-3</v>
      </c>
      <c r="AA382">
        <v>853.44</v>
      </c>
      <c r="AB382">
        <v>0</v>
      </c>
      <c r="AC382">
        <v>0</v>
      </c>
      <c r="AD382">
        <v>0</v>
      </c>
      <c r="AE382">
        <v>596.80999999999995</v>
      </c>
      <c r="AF382">
        <v>0</v>
      </c>
      <c r="AG382">
        <v>0</v>
      </c>
      <c r="AH382">
        <v>0</v>
      </c>
      <c r="AI382">
        <v>1.43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3.0000000000000001E-3</v>
      </c>
      <c r="AU382" t="s">
        <v>3</v>
      </c>
      <c r="AV382">
        <v>0</v>
      </c>
      <c r="AW382">
        <v>2</v>
      </c>
      <c r="AX382">
        <v>78007878</v>
      </c>
      <c r="AY382">
        <v>1</v>
      </c>
      <c r="AZ382">
        <v>0</v>
      </c>
      <c r="BA382">
        <v>374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1.79043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1.79043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v>0</v>
      </c>
      <c r="CX382">
        <f>ROUND(Y382*Source!I468,7)</f>
        <v>1.7999999999999999E-2</v>
      </c>
      <c r="CY382">
        <f>AA382</f>
        <v>853.44</v>
      </c>
      <c r="CZ382">
        <f>AE382</f>
        <v>596.80999999999995</v>
      </c>
      <c r="DA382">
        <f>AI382</f>
        <v>1.43</v>
      </c>
      <c r="DB382">
        <f>ROUND(ROUND(AT382*CZ382,2),6)</f>
        <v>1.79</v>
      </c>
      <c r="DC382">
        <f>ROUND(ROUND(AT382*AG382,2),6)</f>
        <v>0</v>
      </c>
      <c r="DD382" t="s">
        <v>3</v>
      </c>
      <c r="DE382" t="s">
        <v>3</v>
      </c>
      <c r="DF382">
        <f>ROUND(ROUND(AE382*AI382,2)*CX382,2)</f>
        <v>15.36</v>
      </c>
      <c r="DG382">
        <f t="shared" ref="DG382:DG389" si="182">ROUND(ROUND(AF382,2)*CX382,2)</f>
        <v>0</v>
      </c>
      <c r="DH382">
        <f t="shared" si="155"/>
        <v>0</v>
      </c>
      <c r="DI382">
        <f t="shared" si="156"/>
        <v>0</v>
      </c>
      <c r="DJ382">
        <f>DF382</f>
        <v>15.36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ROW(Source!A468)</f>
        <v>468</v>
      </c>
      <c r="B383">
        <v>78005709</v>
      </c>
      <c r="C383">
        <v>78007871</v>
      </c>
      <c r="D383">
        <v>73663674</v>
      </c>
      <c r="E383">
        <v>1</v>
      </c>
      <c r="F383">
        <v>1</v>
      </c>
      <c r="G383">
        <v>1</v>
      </c>
      <c r="H383">
        <v>3</v>
      </c>
      <c r="I383" t="s">
        <v>384</v>
      </c>
      <c r="J383" t="s">
        <v>385</v>
      </c>
      <c r="K383" t="s">
        <v>386</v>
      </c>
      <c r="L383">
        <v>1346</v>
      </c>
      <c r="N383">
        <v>1009</v>
      </c>
      <c r="O383" t="s">
        <v>125</v>
      </c>
      <c r="P383" t="s">
        <v>125</v>
      </c>
      <c r="Q383">
        <v>1</v>
      </c>
      <c r="W383">
        <v>0</v>
      </c>
      <c r="X383">
        <v>-373327139</v>
      </c>
      <c r="Y383">
        <f>AT383</f>
        <v>5.0000000000000001E-4</v>
      </c>
      <c r="AA383">
        <v>86.41</v>
      </c>
      <c r="AB383">
        <v>0</v>
      </c>
      <c r="AC383">
        <v>0</v>
      </c>
      <c r="AD383">
        <v>0</v>
      </c>
      <c r="AE383">
        <v>56.11</v>
      </c>
      <c r="AF383">
        <v>0</v>
      </c>
      <c r="AG383">
        <v>0</v>
      </c>
      <c r="AH383">
        <v>0</v>
      </c>
      <c r="AI383">
        <v>1.54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5.0000000000000001E-4</v>
      </c>
      <c r="AU383" t="s">
        <v>3</v>
      </c>
      <c r="AV383">
        <v>0</v>
      </c>
      <c r="AW383">
        <v>2</v>
      </c>
      <c r="AX383">
        <v>78007879</v>
      </c>
      <c r="AY383">
        <v>1</v>
      </c>
      <c r="AZ383">
        <v>0</v>
      </c>
      <c r="BA383">
        <v>375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2.8055E-2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2.8055E-2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1</v>
      </c>
      <c r="CV383">
        <v>0</v>
      </c>
      <c r="CW383">
        <v>0</v>
      </c>
      <c r="CX383">
        <f>ROUND(Y383*Source!I468,7)</f>
        <v>3.0000000000000001E-3</v>
      </c>
      <c r="CY383">
        <f>AA383</f>
        <v>86.41</v>
      </c>
      <c r="CZ383">
        <f>AE383</f>
        <v>56.11</v>
      </c>
      <c r="DA383">
        <f>AI383</f>
        <v>1.54</v>
      </c>
      <c r="DB383">
        <f>ROUND(ROUND(AT383*CZ383,2),6)</f>
        <v>0.03</v>
      </c>
      <c r="DC383">
        <f>ROUND(ROUND(AT383*AG383,2),6)</f>
        <v>0</v>
      </c>
      <c r="DD383" t="s">
        <v>3</v>
      </c>
      <c r="DE383" t="s">
        <v>3</v>
      </c>
      <c r="DF383">
        <f>ROUND(ROUND(AE383*AI383,2)*CX383,2)</f>
        <v>0.26</v>
      </c>
      <c r="DG383">
        <f t="shared" si="182"/>
        <v>0</v>
      </c>
      <c r="DH383">
        <f t="shared" si="155"/>
        <v>0</v>
      </c>
      <c r="DI383">
        <f t="shared" si="156"/>
        <v>0</v>
      </c>
      <c r="DJ383">
        <f>DF383</f>
        <v>0.26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ROW(Source!A469)</f>
        <v>469</v>
      </c>
      <c r="B384">
        <v>78005709</v>
      </c>
      <c r="C384">
        <v>78007880</v>
      </c>
      <c r="D384">
        <v>73586704</v>
      </c>
      <c r="E384">
        <v>117</v>
      </c>
      <c r="F384">
        <v>1</v>
      </c>
      <c r="G384">
        <v>1</v>
      </c>
      <c r="H384">
        <v>1</v>
      </c>
      <c r="I384" t="s">
        <v>339</v>
      </c>
      <c r="J384" t="s">
        <v>3</v>
      </c>
      <c r="K384" t="s">
        <v>340</v>
      </c>
      <c r="L384">
        <v>1191</v>
      </c>
      <c r="N384">
        <v>1013</v>
      </c>
      <c r="O384" t="s">
        <v>326</v>
      </c>
      <c r="P384" t="s">
        <v>326</v>
      </c>
      <c r="Q384">
        <v>1</v>
      </c>
      <c r="W384">
        <v>0</v>
      </c>
      <c r="X384">
        <v>888410196</v>
      </c>
      <c r="Y384">
        <f>(AT384*ROUND((0.2+1),7))</f>
        <v>0.12</v>
      </c>
      <c r="AA384">
        <v>0</v>
      </c>
      <c r="AB384">
        <v>0</v>
      </c>
      <c r="AC384">
        <v>0</v>
      </c>
      <c r="AD384">
        <v>811.79</v>
      </c>
      <c r="AE384">
        <v>0</v>
      </c>
      <c r="AF384">
        <v>0</v>
      </c>
      <c r="AG384">
        <v>0</v>
      </c>
      <c r="AH384">
        <v>811.79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0.1</v>
      </c>
      <c r="AU384" t="s">
        <v>24</v>
      </c>
      <c r="AV384">
        <v>1</v>
      </c>
      <c r="AW384">
        <v>2</v>
      </c>
      <c r="AX384">
        <v>78007885</v>
      </c>
      <c r="AY384">
        <v>1</v>
      </c>
      <c r="AZ384">
        <v>0</v>
      </c>
      <c r="BA384">
        <v>376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81.179000000000002</v>
      </c>
      <c r="BN384">
        <v>0.1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97.414799999999985</v>
      </c>
      <c r="BU384">
        <v>0.12</v>
      </c>
      <c r="BV384">
        <v>0</v>
      </c>
      <c r="BW384">
        <v>1</v>
      </c>
      <c r="CU384">
        <f>ROUND(AT384*Source!I469*AH384*AL384,2)</f>
        <v>81.180000000000007</v>
      </c>
      <c r="CV384">
        <f>ROUND(Y384*Source!I469,7)</f>
        <v>0.12</v>
      </c>
      <c r="CW384">
        <v>0</v>
      </c>
      <c r="CX384">
        <f>ROUND(Y384*Source!I469,7)</f>
        <v>0.12</v>
      </c>
      <c r="CY384">
        <f>AD384</f>
        <v>811.79</v>
      </c>
      <c r="CZ384">
        <f>AH384</f>
        <v>811.79</v>
      </c>
      <c r="DA384">
        <f>AL384</f>
        <v>1</v>
      </c>
      <c r="DB384">
        <f>ROUND((ROUND(AT384*CZ384,2)*ROUND((0.2+1),7)),6)</f>
        <v>97.415999999999997</v>
      </c>
      <c r="DC384">
        <f>ROUND((ROUND(AT384*AG384,2)*ROUND((0.2+1),7)),6)</f>
        <v>0</v>
      </c>
      <c r="DD384" t="s">
        <v>3</v>
      </c>
      <c r="DE384" t="s">
        <v>3</v>
      </c>
      <c r="DF384">
        <f>ROUND(ROUND(AE384,2)*CX384,2)</f>
        <v>0</v>
      </c>
      <c r="DG384">
        <f t="shared" si="182"/>
        <v>0</v>
      </c>
      <c r="DH384">
        <f t="shared" si="155"/>
        <v>0</v>
      </c>
      <c r="DI384">
        <f t="shared" si="156"/>
        <v>97.41</v>
      </c>
      <c r="DJ384">
        <f>DI384</f>
        <v>97.41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ROW(Source!A469)</f>
        <v>469</v>
      </c>
      <c r="B385">
        <v>78005709</v>
      </c>
      <c r="C385">
        <v>78007880</v>
      </c>
      <c r="D385">
        <v>73662190</v>
      </c>
      <c r="E385">
        <v>1</v>
      </c>
      <c r="F385">
        <v>1</v>
      </c>
      <c r="G385">
        <v>1</v>
      </c>
      <c r="H385">
        <v>3</v>
      </c>
      <c r="I385" t="s">
        <v>148</v>
      </c>
      <c r="J385" t="s">
        <v>150</v>
      </c>
      <c r="K385" t="s">
        <v>149</v>
      </c>
      <c r="L385">
        <v>1371</v>
      </c>
      <c r="N385">
        <v>1013</v>
      </c>
      <c r="O385" t="s">
        <v>103</v>
      </c>
      <c r="P385" t="s">
        <v>105</v>
      </c>
      <c r="Q385">
        <v>1</v>
      </c>
      <c r="W385">
        <v>0</v>
      </c>
      <c r="X385">
        <v>-1706756297</v>
      </c>
      <c r="Y385">
        <f>AT385</f>
        <v>3.0769999999999999E-2</v>
      </c>
      <c r="AA385">
        <v>248.59</v>
      </c>
      <c r="AB385">
        <v>0</v>
      </c>
      <c r="AC385">
        <v>0</v>
      </c>
      <c r="AD385">
        <v>0</v>
      </c>
      <c r="AE385">
        <v>241.35</v>
      </c>
      <c r="AF385">
        <v>0</v>
      </c>
      <c r="AG385">
        <v>0</v>
      </c>
      <c r="AH385">
        <v>0</v>
      </c>
      <c r="AI385">
        <v>1.03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3.0769999999999999E-2</v>
      </c>
      <c r="AU385" t="s">
        <v>3</v>
      </c>
      <c r="AV385">
        <v>0</v>
      </c>
      <c r="AW385">
        <v>2</v>
      </c>
      <c r="AX385">
        <v>78007886</v>
      </c>
      <c r="AY385">
        <v>1</v>
      </c>
      <c r="AZ385">
        <v>0</v>
      </c>
      <c r="BA385">
        <v>377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7.4263394999999992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7.4263394999999992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ROUND(Y385*Source!I469,7)</f>
        <v>3.0769999999999999E-2</v>
      </c>
      <c r="CY385">
        <f>AA385</f>
        <v>248.59</v>
      </c>
      <c r="CZ385">
        <f>AE385</f>
        <v>241.35</v>
      </c>
      <c r="DA385">
        <f>AI385</f>
        <v>1.03</v>
      </c>
      <c r="DB385">
        <f>ROUND(ROUND(AT385*CZ385,2),6)</f>
        <v>7.43</v>
      </c>
      <c r="DC385">
        <f>ROUND(ROUND(AT385*AG385,2),6)</f>
        <v>0</v>
      </c>
      <c r="DD385" t="s">
        <v>3</v>
      </c>
      <c r="DE385" t="s">
        <v>3</v>
      </c>
      <c r="DF385">
        <f>ROUND(ROUND(AE385*AI385,2)*CX385,2)</f>
        <v>7.65</v>
      </c>
      <c r="DG385">
        <f t="shared" si="182"/>
        <v>0</v>
      </c>
      <c r="DH385">
        <f t="shared" ref="DH385:DH448" si="183">ROUND(ROUND(AG385,2)*CX385,2)</f>
        <v>0</v>
      </c>
      <c r="DI385">
        <f t="shared" ref="DI385:DI448" si="184">ROUND(ROUND(AH385,2)*CX385,2)</f>
        <v>0</v>
      </c>
      <c r="DJ385">
        <f>DF385</f>
        <v>7.65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ROW(Source!A469)</f>
        <v>469</v>
      </c>
      <c r="B386">
        <v>78005709</v>
      </c>
      <c r="C386">
        <v>78007880</v>
      </c>
      <c r="D386">
        <v>73662190</v>
      </c>
      <c r="E386">
        <v>1</v>
      </c>
      <c r="F386">
        <v>1</v>
      </c>
      <c r="G386">
        <v>1</v>
      </c>
      <c r="H386">
        <v>3</v>
      </c>
      <c r="I386" t="s">
        <v>148</v>
      </c>
      <c r="J386" t="s">
        <v>150</v>
      </c>
      <c r="K386" t="s">
        <v>149</v>
      </c>
      <c r="L386">
        <v>1371</v>
      </c>
      <c r="N386">
        <v>1013</v>
      </c>
      <c r="O386" t="s">
        <v>103</v>
      </c>
      <c r="P386" t="s">
        <v>105</v>
      </c>
      <c r="Q386">
        <v>1</v>
      </c>
      <c r="W386">
        <v>0</v>
      </c>
      <c r="X386">
        <v>-1706756297</v>
      </c>
      <c r="Y386">
        <f>AT386</f>
        <v>-3.0769999999999999E-2</v>
      </c>
      <c r="AA386">
        <v>248.59</v>
      </c>
      <c r="AB386">
        <v>0</v>
      </c>
      <c r="AC386">
        <v>0</v>
      </c>
      <c r="AD386">
        <v>0</v>
      </c>
      <c r="AE386">
        <v>241.35</v>
      </c>
      <c r="AF386">
        <v>0</v>
      </c>
      <c r="AG386">
        <v>0</v>
      </c>
      <c r="AH386">
        <v>0</v>
      </c>
      <c r="AI386">
        <v>1.03</v>
      </c>
      <c r="AJ386">
        <v>1</v>
      </c>
      <c r="AK386">
        <v>1</v>
      </c>
      <c r="AL386">
        <v>1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 t="s">
        <v>3</v>
      </c>
      <c r="AT386">
        <v>-3.0769999999999999E-2</v>
      </c>
      <c r="AU386" t="s">
        <v>3</v>
      </c>
      <c r="AV386">
        <v>0</v>
      </c>
      <c r="AW386">
        <v>1</v>
      </c>
      <c r="AX386">
        <v>-1</v>
      </c>
      <c r="AY386">
        <v>0</v>
      </c>
      <c r="AZ386">
        <v>0</v>
      </c>
      <c r="BA386" t="s">
        <v>3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ROUND(Y386*Source!I469,7)</f>
        <v>-3.0769999999999999E-2</v>
      </c>
      <c r="CY386">
        <f>AA386</f>
        <v>248.59</v>
      </c>
      <c r="CZ386">
        <f>AE386</f>
        <v>241.35</v>
      </c>
      <c r="DA386">
        <f>AI386</f>
        <v>1.03</v>
      </c>
      <c r="DB386">
        <f>ROUND(ROUND(AT386*CZ386,2),6)</f>
        <v>-7.43</v>
      </c>
      <c r="DC386">
        <f>ROUND(ROUND(AT386*AG386,2),6)</f>
        <v>0</v>
      </c>
      <c r="DD386" t="s">
        <v>3</v>
      </c>
      <c r="DE386" t="s">
        <v>3</v>
      </c>
      <c r="DF386">
        <f>ROUND(ROUND(AE386*AI386,2)*CX386,2)</f>
        <v>-7.65</v>
      </c>
      <c r="DG386">
        <f t="shared" si="182"/>
        <v>0</v>
      </c>
      <c r="DH386">
        <f t="shared" si="183"/>
        <v>0</v>
      </c>
      <c r="DI386">
        <f t="shared" si="184"/>
        <v>0</v>
      </c>
      <c r="DJ386">
        <f>DF386</f>
        <v>-7.65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ROW(Source!A469)</f>
        <v>469</v>
      </c>
      <c r="B387">
        <v>78005709</v>
      </c>
      <c r="C387">
        <v>78007880</v>
      </c>
      <c r="D387">
        <v>73592708</v>
      </c>
      <c r="E387">
        <v>117</v>
      </c>
      <c r="F387">
        <v>1</v>
      </c>
      <c r="G387">
        <v>1</v>
      </c>
      <c r="H387">
        <v>3</v>
      </c>
      <c r="I387" t="s">
        <v>151</v>
      </c>
      <c r="J387" t="s">
        <v>3</v>
      </c>
      <c r="K387" t="s">
        <v>152</v>
      </c>
      <c r="L387">
        <v>3277935</v>
      </c>
      <c r="N387">
        <v>1013</v>
      </c>
      <c r="O387" t="s">
        <v>153</v>
      </c>
      <c r="P387" t="s">
        <v>153</v>
      </c>
      <c r="Q387">
        <v>1</v>
      </c>
      <c r="W387">
        <v>0</v>
      </c>
      <c r="X387">
        <v>274903907</v>
      </c>
      <c r="Y387">
        <f>AT387</f>
        <v>2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 t="s">
        <v>3</v>
      </c>
      <c r="AT387">
        <v>2</v>
      </c>
      <c r="AU387" t="s">
        <v>3</v>
      </c>
      <c r="AV387">
        <v>0</v>
      </c>
      <c r="AW387">
        <v>2</v>
      </c>
      <c r="AX387">
        <v>78007887</v>
      </c>
      <c r="AY387">
        <v>1</v>
      </c>
      <c r="AZ387">
        <v>0</v>
      </c>
      <c r="BA387">
        <v>378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ROUND(Y387*Source!I469,7)</f>
        <v>2</v>
      </c>
      <c r="CY387">
        <f>AA387</f>
        <v>0</v>
      </c>
      <c r="CZ387">
        <f>AE387</f>
        <v>0</v>
      </c>
      <c r="DA387">
        <f>AI387</f>
        <v>1</v>
      </c>
      <c r="DB387">
        <f>ROUND(ROUND(AT387*CZ387,2),6)</f>
        <v>0</v>
      </c>
      <c r="DC387">
        <f>ROUND(ROUND(AT387*AG387,2),6)</f>
        <v>0</v>
      </c>
      <c r="DD387" t="s">
        <v>3</v>
      </c>
      <c r="DE387" t="s">
        <v>3</v>
      </c>
      <c r="DF387">
        <f t="shared" ref="DF387:DF402" si="185">ROUND(ROUND(AE387,2)*CX387,2)</f>
        <v>0</v>
      </c>
      <c r="DG387">
        <f t="shared" si="182"/>
        <v>0</v>
      </c>
      <c r="DH387">
        <f t="shared" si="183"/>
        <v>0</v>
      </c>
      <c r="DI387">
        <f t="shared" si="184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ROW(Source!A508)</f>
        <v>508</v>
      </c>
      <c r="B388">
        <v>78005709</v>
      </c>
      <c r="C388">
        <v>78007891</v>
      </c>
      <c r="D388">
        <v>73586704</v>
      </c>
      <c r="E388">
        <v>117</v>
      </c>
      <c r="F388">
        <v>1</v>
      </c>
      <c r="G388">
        <v>1</v>
      </c>
      <c r="H388">
        <v>1</v>
      </c>
      <c r="I388" t="s">
        <v>339</v>
      </c>
      <c r="J388" t="s">
        <v>3</v>
      </c>
      <c r="K388" t="s">
        <v>340</v>
      </c>
      <c r="L388">
        <v>1191</v>
      </c>
      <c r="N388">
        <v>1013</v>
      </c>
      <c r="O388" t="s">
        <v>326</v>
      </c>
      <c r="P388" t="s">
        <v>326</v>
      </c>
      <c r="Q388">
        <v>1</v>
      </c>
      <c r="W388">
        <v>0</v>
      </c>
      <c r="X388">
        <v>888410196</v>
      </c>
      <c r="Y388">
        <f t="shared" ref="Y388:Y393" si="186">(AT388*ROUND((0.2+1),7))</f>
        <v>0.32400000000000001</v>
      </c>
      <c r="AA388">
        <v>0</v>
      </c>
      <c r="AB388">
        <v>0</v>
      </c>
      <c r="AC388">
        <v>0</v>
      </c>
      <c r="AD388">
        <v>811.79</v>
      </c>
      <c r="AE388">
        <v>0</v>
      </c>
      <c r="AF388">
        <v>0</v>
      </c>
      <c r="AG388">
        <v>0</v>
      </c>
      <c r="AH388">
        <v>811.79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0.27</v>
      </c>
      <c r="AU388" t="s">
        <v>24</v>
      </c>
      <c r="AV388">
        <v>1</v>
      </c>
      <c r="AW388">
        <v>2</v>
      </c>
      <c r="AX388">
        <v>78007895</v>
      </c>
      <c r="AY388">
        <v>1</v>
      </c>
      <c r="AZ388">
        <v>0</v>
      </c>
      <c r="BA388">
        <v>379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219.1833</v>
      </c>
      <c r="BN388">
        <v>0.27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263.01995999999997</v>
      </c>
      <c r="BU388">
        <v>0.32400000000000001</v>
      </c>
      <c r="BV388">
        <v>0</v>
      </c>
      <c r="BW388">
        <v>1</v>
      </c>
      <c r="CU388">
        <f>ROUND(AT388*Source!I508*AH388*AL388,2)</f>
        <v>219.18</v>
      </c>
      <c r="CV388">
        <f>ROUND(Y388*Source!I508,7)</f>
        <v>0.32400000000000001</v>
      </c>
      <c r="CW388">
        <v>0</v>
      </c>
      <c r="CX388">
        <f>ROUND(Y388*Source!I508,7)</f>
        <v>0.32400000000000001</v>
      </c>
      <c r="CY388">
        <f>AD388</f>
        <v>811.79</v>
      </c>
      <c r="CZ388">
        <f>AH388</f>
        <v>811.79</v>
      </c>
      <c r="DA388">
        <f>AL388</f>
        <v>1</v>
      </c>
      <c r="DB388">
        <f t="shared" ref="DB388:DB393" si="187">ROUND((ROUND(AT388*CZ388,2)*ROUND((0.2+1),7)),6)</f>
        <v>263.01600000000002</v>
      </c>
      <c r="DC388">
        <f t="shared" ref="DC388:DC393" si="188">ROUND((ROUND(AT388*AG388,2)*ROUND((0.2+1),7)),6)</f>
        <v>0</v>
      </c>
      <c r="DD388" t="s">
        <v>3</v>
      </c>
      <c r="DE388" t="s">
        <v>3</v>
      </c>
      <c r="DF388">
        <f t="shared" si="185"/>
        <v>0</v>
      </c>
      <c r="DG388">
        <f t="shared" si="182"/>
        <v>0</v>
      </c>
      <c r="DH388">
        <f t="shared" si="183"/>
        <v>0</v>
      </c>
      <c r="DI388">
        <f t="shared" si="184"/>
        <v>263.02</v>
      </c>
      <c r="DJ388">
        <f>DI388</f>
        <v>263.02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ROW(Source!A508)</f>
        <v>508</v>
      </c>
      <c r="B389">
        <v>78005709</v>
      </c>
      <c r="C389">
        <v>78007891</v>
      </c>
      <c r="D389">
        <v>73586874</v>
      </c>
      <c r="E389">
        <v>117</v>
      </c>
      <c r="F389">
        <v>1</v>
      </c>
      <c r="G389">
        <v>1</v>
      </c>
      <c r="H389">
        <v>1</v>
      </c>
      <c r="I389" t="s">
        <v>327</v>
      </c>
      <c r="J389" t="s">
        <v>3</v>
      </c>
      <c r="K389" t="s">
        <v>328</v>
      </c>
      <c r="L389">
        <v>1191</v>
      </c>
      <c r="N389">
        <v>1013</v>
      </c>
      <c r="O389" t="s">
        <v>326</v>
      </c>
      <c r="P389" t="s">
        <v>326</v>
      </c>
      <c r="Q389">
        <v>1</v>
      </c>
      <c r="W389">
        <v>0</v>
      </c>
      <c r="X389">
        <v>-1417349443</v>
      </c>
      <c r="Y389">
        <f t="shared" si="186"/>
        <v>0.67200000000000004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0.56000000000000005</v>
      </c>
      <c r="AU389" t="s">
        <v>24</v>
      </c>
      <c r="AV389">
        <v>2</v>
      </c>
      <c r="AW389">
        <v>2</v>
      </c>
      <c r="AX389">
        <v>78007896</v>
      </c>
      <c r="AY389">
        <v>1</v>
      </c>
      <c r="AZ389">
        <v>0</v>
      </c>
      <c r="BA389">
        <v>380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ROUND(Y389*Source!I508,7)</f>
        <v>0.67200000000000004</v>
      </c>
      <c r="CY389">
        <f>AD389</f>
        <v>0</v>
      </c>
      <c r="CZ389">
        <f>AH389</f>
        <v>0</v>
      </c>
      <c r="DA389">
        <f>AL389</f>
        <v>1</v>
      </c>
      <c r="DB389">
        <f t="shared" si="187"/>
        <v>0</v>
      </c>
      <c r="DC389">
        <f t="shared" si="188"/>
        <v>0</v>
      </c>
      <c r="DD389" t="s">
        <v>3</v>
      </c>
      <c r="DE389" t="s">
        <v>3</v>
      </c>
      <c r="DF389">
        <f t="shared" si="185"/>
        <v>0</v>
      </c>
      <c r="DG389">
        <f t="shared" si="182"/>
        <v>0</v>
      </c>
      <c r="DH389">
        <f t="shared" si="183"/>
        <v>0</v>
      </c>
      <c r="DI389">
        <f t="shared" si="184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ROW(Source!A508)</f>
        <v>508</v>
      </c>
      <c r="B390">
        <v>78005709</v>
      </c>
      <c r="C390">
        <v>78007891</v>
      </c>
      <c r="D390">
        <v>73593293</v>
      </c>
      <c r="E390">
        <v>1</v>
      </c>
      <c r="F390">
        <v>1</v>
      </c>
      <c r="G390">
        <v>1</v>
      </c>
      <c r="H390">
        <v>2</v>
      </c>
      <c r="I390" t="s">
        <v>341</v>
      </c>
      <c r="J390" t="s">
        <v>342</v>
      </c>
      <c r="K390" t="s">
        <v>343</v>
      </c>
      <c r="L390">
        <v>1368</v>
      </c>
      <c r="N390">
        <v>1011</v>
      </c>
      <c r="O390" t="s">
        <v>332</v>
      </c>
      <c r="P390" t="s">
        <v>332</v>
      </c>
      <c r="Q390">
        <v>1</v>
      </c>
      <c r="W390">
        <v>0</v>
      </c>
      <c r="X390">
        <v>120049020</v>
      </c>
      <c r="Y390">
        <f t="shared" si="186"/>
        <v>0.33600000000000002</v>
      </c>
      <c r="AA390">
        <v>0</v>
      </c>
      <c r="AB390">
        <v>5900.75</v>
      </c>
      <c r="AC390">
        <v>1865.9</v>
      </c>
      <c r="AD390">
        <v>0</v>
      </c>
      <c r="AE390">
        <v>0</v>
      </c>
      <c r="AF390">
        <v>4758.67</v>
      </c>
      <c r="AG390">
        <v>1865.9</v>
      </c>
      <c r="AH390">
        <v>0</v>
      </c>
      <c r="AI390">
        <v>1</v>
      </c>
      <c r="AJ390">
        <v>1.24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0.28000000000000003</v>
      </c>
      <c r="AU390" t="s">
        <v>24</v>
      </c>
      <c r="AV390">
        <v>1</v>
      </c>
      <c r="AW390">
        <v>2</v>
      </c>
      <c r="AX390">
        <v>78007897</v>
      </c>
      <c r="AY390">
        <v>1</v>
      </c>
      <c r="AZ390">
        <v>0</v>
      </c>
      <c r="BA390">
        <v>381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1332.4276000000002</v>
      </c>
      <c r="BL390">
        <v>522.45200000000011</v>
      </c>
      <c r="BM390">
        <v>0</v>
      </c>
      <c r="BN390">
        <v>0</v>
      </c>
      <c r="BO390">
        <v>0.56000000000000005</v>
      </c>
      <c r="BP390">
        <v>1</v>
      </c>
      <c r="BQ390">
        <v>0</v>
      </c>
      <c r="BR390">
        <v>1598.9131200000002</v>
      </c>
      <c r="BS390">
        <v>626.94240000000002</v>
      </c>
      <c r="BT390">
        <v>0</v>
      </c>
      <c r="BU390">
        <v>0</v>
      </c>
      <c r="BV390">
        <v>0.67200000000000004</v>
      </c>
      <c r="BW390">
        <v>1</v>
      </c>
      <c r="CV390">
        <v>0</v>
      </c>
      <c r="CW390">
        <f>ROUND(Y390*Source!I508*DO390,7)</f>
        <v>0.67200000000000004</v>
      </c>
      <c r="CX390">
        <f>ROUND(Y390*Source!I508,7)</f>
        <v>0.33600000000000002</v>
      </c>
      <c r="CY390">
        <f>AB390</f>
        <v>5900.75</v>
      </c>
      <c r="CZ390">
        <f>AF390</f>
        <v>4758.67</v>
      </c>
      <c r="DA390">
        <f>AJ390</f>
        <v>1.24</v>
      </c>
      <c r="DB390">
        <f t="shared" si="187"/>
        <v>1598.9159999999999</v>
      </c>
      <c r="DC390">
        <f t="shared" si="188"/>
        <v>626.94000000000005</v>
      </c>
      <c r="DD390" t="s">
        <v>3</v>
      </c>
      <c r="DE390" t="s">
        <v>3</v>
      </c>
      <c r="DF390">
        <f t="shared" si="185"/>
        <v>0</v>
      </c>
      <c r="DG390">
        <f>ROUND(ROUND(AF390*AJ390,2)*CX390,2)</f>
        <v>1982.65</v>
      </c>
      <c r="DH390">
        <f t="shared" si="183"/>
        <v>626.94000000000005</v>
      </c>
      <c r="DI390">
        <f t="shared" si="184"/>
        <v>0</v>
      </c>
      <c r="DJ390">
        <f>DG390+DH390</f>
        <v>2609.59</v>
      </c>
      <c r="DK390">
        <v>0</v>
      </c>
      <c r="DL390" t="s">
        <v>333</v>
      </c>
      <c r="DM390">
        <v>5</v>
      </c>
      <c r="DN390" t="s">
        <v>326</v>
      </c>
      <c r="DO390">
        <v>2</v>
      </c>
    </row>
    <row r="391" spans="1:119" x14ac:dyDescent="0.25">
      <c r="A391">
        <f>ROW(Source!A509)</f>
        <v>509</v>
      </c>
      <c r="B391">
        <v>78005709</v>
      </c>
      <c r="C391">
        <v>78007898</v>
      </c>
      <c r="D391">
        <v>73586704</v>
      </c>
      <c r="E391">
        <v>117</v>
      </c>
      <c r="F391">
        <v>1</v>
      </c>
      <c r="G391">
        <v>1</v>
      </c>
      <c r="H391">
        <v>1</v>
      </c>
      <c r="I391" t="s">
        <v>339</v>
      </c>
      <c r="J391" t="s">
        <v>3</v>
      </c>
      <c r="K391" t="s">
        <v>340</v>
      </c>
      <c r="L391">
        <v>1191</v>
      </c>
      <c r="N391">
        <v>1013</v>
      </c>
      <c r="O391" t="s">
        <v>326</v>
      </c>
      <c r="P391" t="s">
        <v>326</v>
      </c>
      <c r="Q391">
        <v>1</v>
      </c>
      <c r="W391">
        <v>0</v>
      </c>
      <c r="X391">
        <v>888410196</v>
      </c>
      <c r="Y391">
        <f t="shared" si="186"/>
        <v>0.312</v>
      </c>
      <c r="AA391">
        <v>0</v>
      </c>
      <c r="AB391">
        <v>0</v>
      </c>
      <c r="AC391">
        <v>0</v>
      </c>
      <c r="AD391">
        <v>811.79</v>
      </c>
      <c r="AE391">
        <v>0</v>
      </c>
      <c r="AF391">
        <v>0</v>
      </c>
      <c r="AG391">
        <v>0</v>
      </c>
      <c r="AH391">
        <v>811.79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0.26</v>
      </c>
      <c r="AU391" t="s">
        <v>24</v>
      </c>
      <c r="AV391">
        <v>1</v>
      </c>
      <c r="AW391">
        <v>2</v>
      </c>
      <c r="AX391">
        <v>78007902</v>
      </c>
      <c r="AY391">
        <v>1</v>
      </c>
      <c r="AZ391">
        <v>0</v>
      </c>
      <c r="BA391">
        <v>382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211.06540000000001</v>
      </c>
      <c r="BN391">
        <v>0.26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253.27848</v>
      </c>
      <c r="BU391">
        <v>0.312</v>
      </c>
      <c r="BV391">
        <v>0</v>
      </c>
      <c r="BW391">
        <v>1</v>
      </c>
      <c r="CU391">
        <f>ROUND(AT391*Source!I509*AH391*AL391,2)</f>
        <v>211.07</v>
      </c>
      <c r="CV391">
        <f>ROUND(Y391*Source!I509,7)</f>
        <v>0.312</v>
      </c>
      <c r="CW391">
        <v>0</v>
      </c>
      <c r="CX391">
        <f>ROUND(Y391*Source!I509,7)</f>
        <v>0.312</v>
      </c>
      <c r="CY391">
        <f>AD391</f>
        <v>811.79</v>
      </c>
      <c r="CZ391">
        <f>AH391</f>
        <v>811.79</v>
      </c>
      <c r="DA391">
        <f>AL391</f>
        <v>1</v>
      </c>
      <c r="DB391">
        <f t="shared" si="187"/>
        <v>253.28399999999999</v>
      </c>
      <c r="DC391">
        <f t="shared" si="188"/>
        <v>0</v>
      </c>
      <c r="DD391" t="s">
        <v>3</v>
      </c>
      <c r="DE391" t="s">
        <v>3</v>
      </c>
      <c r="DF391">
        <f t="shared" si="185"/>
        <v>0</v>
      </c>
      <c r="DG391">
        <f>ROUND(ROUND(AF391,2)*CX391,2)</f>
        <v>0</v>
      </c>
      <c r="DH391">
        <f t="shared" si="183"/>
        <v>0</v>
      </c>
      <c r="DI391">
        <f t="shared" si="184"/>
        <v>253.28</v>
      </c>
      <c r="DJ391">
        <f>DI391</f>
        <v>253.28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ROW(Source!A509)</f>
        <v>509</v>
      </c>
      <c r="B392">
        <v>78005709</v>
      </c>
      <c r="C392">
        <v>78007898</v>
      </c>
      <c r="D392">
        <v>73586874</v>
      </c>
      <c r="E392">
        <v>117</v>
      </c>
      <c r="F392">
        <v>1</v>
      </c>
      <c r="G392">
        <v>1</v>
      </c>
      <c r="H392">
        <v>1</v>
      </c>
      <c r="I392" t="s">
        <v>327</v>
      </c>
      <c r="J392" t="s">
        <v>3</v>
      </c>
      <c r="K392" t="s">
        <v>328</v>
      </c>
      <c r="L392">
        <v>1191</v>
      </c>
      <c r="N392">
        <v>1013</v>
      </c>
      <c r="O392" t="s">
        <v>326</v>
      </c>
      <c r="P392" t="s">
        <v>326</v>
      </c>
      <c r="Q392">
        <v>1</v>
      </c>
      <c r="W392">
        <v>0</v>
      </c>
      <c r="X392">
        <v>-1417349443</v>
      </c>
      <c r="Y392">
        <f t="shared" si="186"/>
        <v>0.624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0.52</v>
      </c>
      <c r="AU392" t="s">
        <v>24</v>
      </c>
      <c r="AV392">
        <v>2</v>
      </c>
      <c r="AW392">
        <v>2</v>
      </c>
      <c r="AX392">
        <v>78007903</v>
      </c>
      <c r="AY392">
        <v>1</v>
      </c>
      <c r="AZ392">
        <v>0</v>
      </c>
      <c r="BA392">
        <v>383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ROUND(Y392*Source!I509,7)</f>
        <v>0.624</v>
      </c>
      <c r="CY392">
        <f>AD392</f>
        <v>0</v>
      </c>
      <c r="CZ392">
        <f>AH392</f>
        <v>0</v>
      </c>
      <c r="DA392">
        <f>AL392</f>
        <v>1</v>
      </c>
      <c r="DB392">
        <f t="shared" si="187"/>
        <v>0</v>
      </c>
      <c r="DC392">
        <f t="shared" si="188"/>
        <v>0</v>
      </c>
      <c r="DD392" t="s">
        <v>3</v>
      </c>
      <c r="DE392" t="s">
        <v>3</v>
      </c>
      <c r="DF392">
        <f t="shared" si="185"/>
        <v>0</v>
      </c>
      <c r="DG392">
        <f>ROUND(ROUND(AF392,2)*CX392,2)</f>
        <v>0</v>
      </c>
      <c r="DH392">
        <f t="shared" si="183"/>
        <v>0</v>
      </c>
      <c r="DI392">
        <f t="shared" si="184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ROW(Source!A509)</f>
        <v>509</v>
      </c>
      <c r="B393">
        <v>78005709</v>
      </c>
      <c r="C393">
        <v>78007898</v>
      </c>
      <c r="D393">
        <v>73593293</v>
      </c>
      <c r="E393">
        <v>1</v>
      </c>
      <c r="F393">
        <v>1</v>
      </c>
      <c r="G393">
        <v>1</v>
      </c>
      <c r="H393">
        <v>2</v>
      </c>
      <c r="I393" t="s">
        <v>341</v>
      </c>
      <c r="J393" t="s">
        <v>342</v>
      </c>
      <c r="K393" t="s">
        <v>343</v>
      </c>
      <c r="L393">
        <v>1368</v>
      </c>
      <c r="N393">
        <v>1011</v>
      </c>
      <c r="O393" t="s">
        <v>332</v>
      </c>
      <c r="P393" t="s">
        <v>332</v>
      </c>
      <c r="Q393">
        <v>1</v>
      </c>
      <c r="W393">
        <v>0</v>
      </c>
      <c r="X393">
        <v>120049020</v>
      </c>
      <c r="Y393">
        <f t="shared" si="186"/>
        <v>0.312</v>
      </c>
      <c r="AA393">
        <v>0</v>
      </c>
      <c r="AB393">
        <v>5900.75</v>
      </c>
      <c r="AC393">
        <v>1865.9</v>
      </c>
      <c r="AD393">
        <v>0</v>
      </c>
      <c r="AE393">
        <v>0</v>
      </c>
      <c r="AF393">
        <v>4758.67</v>
      </c>
      <c r="AG393">
        <v>1865.9</v>
      </c>
      <c r="AH393">
        <v>0</v>
      </c>
      <c r="AI393">
        <v>1</v>
      </c>
      <c r="AJ393">
        <v>1.24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0.26</v>
      </c>
      <c r="AU393" t="s">
        <v>24</v>
      </c>
      <c r="AV393">
        <v>1</v>
      </c>
      <c r="AW393">
        <v>2</v>
      </c>
      <c r="AX393">
        <v>78007904</v>
      </c>
      <c r="AY393">
        <v>1</v>
      </c>
      <c r="AZ393">
        <v>0</v>
      </c>
      <c r="BA393">
        <v>384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1237.2542000000001</v>
      </c>
      <c r="BL393">
        <v>485.13400000000001</v>
      </c>
      <c r="BM393">
        <v>0</v>
      </c>
      <c r="BN393">
        <v>0</v>
      </c>
      <c r="BO393">
        <v>0.52</v>
      </c>
      <c r="BP393">
        <v>1</v>
      </c>
      <c r="BQ393">
        <v>0</v>
      </c>
      <c r="BR393">
        <v>1484.7050400000001</v>
      </c>
      <c r="BS393">
        <v>582.16079999999999</v>
      </c>
      <c r="BT393">
        <v>0</v>
      </c>
      <c r="BU393">
        <v>0</v>
      </c>
      <c r="BV393">
        <v>0.624</v>
      </c>
      <c r="BW393">
        <v>1</v>
      </c>
      <c r="CV393">
        <v>0</v>
      </c>
      <c r="CW393">
        <f>ROUND(Y393*Source!I509*DO393,7)</f>
        <v>0.624</v>
      </c>
      <c r="CX393">
        <f>ROUND(Y393*Source!I509,7)</f>
        <v>0.312</v>
      </c>
      <c r="CY393">
        <f>AB393</f>
        <v>5900.75</v>
      </c>
      <c r="CZ393">
        <f>AF393</f>
        <v>4758.67</v>
      </c>
      <c r="DA393">
        <f>AJ393</f>
        <v>1.24</v>
      </c>
      <c r="DB393">
        <f t="shared" si="187"/>
        <v>1484.7</v>
      </c>
      <c r="DC393">
        <f t="shared" si="188"/>
        <v>582.15599999999995</v>
      </c>
      <c r="DD393" t="s">
        <v>3</v>
      </c>
      <c r="DE393" t="s">
        <v>3</v>
      </c>
      <c r="DF393">
        <f t="shared" si="185"/>
        <v>0</v>
      </c>
      <c r="DG393">
        <f>ROUND(ROUND(AF393*AJ393,2)*CX393,2)</f>
        <v>1841.03</v>
      </c>
      <c r="DH393">
        <f t="shared" si="183"/>
        <v>582.16</v>
      </c>
      <c r="DI393">
        <f t="shared" si="184"/>
        <v>0</v>
      </c>
      <c r="DJ393">
        <f>DG393+DH393</f>
        <v>2423.19</v>
      </c>
      <c r="DK393">
        <v>0</v>
      </c>
      <c r="DL393" t="s">
        <v>333</v>
      </c>
      <c r="DM393">
        <v>5</v>
      </c>
      <c r="DN393" t="s">
        <v>326</v>
      </c>
      <c r="DO393">
        <v>2</v>
      </c>
    </row>
    <row r="394" spans="1:119" x14ac:dyDescent="0.25">
      <c r="A394">
        <f>ROW(Source!A510)</f>
        <v>510</v>
      </c>
      <c r="B394">
        <v>78005709</v>
      </c>
      <c r="C394">
        <v>78007905</v>
      </c>
      <c r="D394">
        <v>73586726</v>
      </c>
      <c r="E394">
        <v>117</v>
      </c>
      <c r="F394">
        <v>1</v>
      </c>
      <c r="G394">
        <v>1</v>
      </c>
      <c r="H394">
        <v>1</v>
      </c>
      <c r="I394" t="s">
        <v>344</v>
      </c>
      <c r="J394" t="s">
        <v>3</v>
      </c>
      <c r="K394" t="s">
        <v>345</v>
      </c>
      <c r="L394">
        <v>1191</v>
      </c>
      <c r="N394">
        <v>1013</v>
      </c>
      <c r="O394" t="s">
        <v>326</v>
      </c>
      <c r="P394" t="s">
        <v>326</v>
      </c>
      <c r="Q394">
        <v>1</v>
      </c>
      <c r="W394">
        <v>0</v>
      </c>
      <c r="X394">
        <v>1521243167</v>
      </c>
      <c r="Y394">
        <f t="shared" ref="Y394:Y421" si="189">AT394</f>
        <v>2.09</v>
      </c>
      <c r="AA394">
        <v>0</v>
      </c>
      <c r="AB394">
        <v>0</v>
      </c>
      <c r="AC394">
        <v>0</v>
      </c>
      <c r="AD394">
        <v>896.6</v>
      </c>
      <c r="AE394">
        <v>0</v>
      </c>
      <c r="AF394">
        <v>0</v>
      </c>
      <c r="AG394">
        <v>0</v>
      </c>
      <c r="AH394">
        <v>896.6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2.09</v>
      </c>
      <c r="AU394" t="s">
        <v>3</v>
      </c>
      <c r="AV394">
        <v>1</v>
      </c>
      <c r="AW394">
        <v>2</v>
      </c>
      <c r="AX394">
        <v>78007920</v>
      </c>
      <c r="AY394">
        <v>1</v>
      </c>
      <c r="AZ394">
        <v>0</v>
      </c>
      <c r="BA394">
        <v>385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1873.894</v>
      </c>
      <c r="BN394">
        <v>2.09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1873.894</v>
      </c>
      <c r="BU394">
        <v>2.09</v>
      </c>
      <c r="BV394">
        <v>0</v>
      </c>
      <c r="BW394">
        <v>1</v>
      </c>
      <c r="CU394">
        <f>ROUND(AT394*Source!I510*AH394*AL394,2)</f>
        <v>48721.24</v>
      </c>
      <c r="CV394">
        <f>ROUND(Y394*Source!I510,7)</f>
        <v>54.34</v>
      </c>
      <c r="CW394">
        <v>0</v>
      </c>
      <c r="CX394">
        <f>ROUND(Y394*Source!I510,7)</f>
        <v>54.34</v>
      </c>
      <c r="CY394">
        <f>AD394</f>
        <v>896.6</v>
      </c>
      <c r="CZ394">
        <f>AH394</f>
        <v>896.6</v>
      </c>
      <c r="DA394">
        <f>AL394</f>
        <v>1</v>
      </c>
      <c r="DB394">
        <f t="shared" ref="DB394:DB421" si="190">ROUND(ROUND(AT394*CZ394,2),6)</f>
        <v>1873.89</v>
      </c>
      <c r="DC394">
        <f t="shared" ref="DC394:DC421" si="191">ROUND(ROUND(AT394*AG394,2),6)</f>
        <v>0</v>
      </c>
      <c r="DD394" t="s">
        <v>3</v>
      </c>
      <c r="DE394" t="s">
        <v>3</v>
      </c>
      <c r="DF394">
        <f t="shared" si="185"/>
        <v>0</v>
      </c>
      <c r="DG394">
        <f>ROUND(ROUND(AF394,2)*CX394,2)</f>
        <v>0</v>
      </c>
      <c r="DH394">
        <f t="shared" si="183"/>
        <v>0</v>
      </c>
      <c r="DI394">
        <f t="shared" si="184"/>
        <v>48721.24</v>
      </c>
      <c r="DJ394">
        <f>DI394</f>
        <v>48721.24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ROW(Source!A510)</f>
        <v>510</v>
      </c>
      <c r="B395">
        <v>78005709</v>
      </c>
      <c r="C395">
        <v>78007905</v>
      </c>
      <c r="D395">
        <v>73586874</v>
      </c>
      <c r="E395">
        <v>117</v>
      </c>
      <c r="F395">
        <v>1</v>
      </c>
      <c r="G395">
        <v>1</v>
      </c>
      <c r="H395">
        <v>1</v>
      </c>
      <c r="I395" t="s">
        <v>327</v>
      </c>
      <c r="J395" t="s">
        <v>3</v>
      </c>
      <c r="K395" t="s">
        <v>328</v>
      </c>
      <c r="L395">
        <v>1191</v>
      </c>
      <c r="N395">
        <v>1013</v>
      </c>
      <c r="O395" t="s">
        <v>326</v>
      </c>
      <c r="P395" t="s">
        <v>326</v>
      </c>
      <c r="Q395">
        <v>1</v>
      </c>
      <c r="W395">
        <v>0</v>
      </c>
      <c r="X395">
        <v>-1417349443</v>
      </c>
      <c r="Y395">
        <f t="shared" si="189"/>
        <v>3.45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3.45</v>
      </c>
      <c r="AU395" t="s">
        <v>3</v>
      </c>
      <c r="AV395">
        <v>2</v>
      </c>
      <c r="AW395">
        <v>2</v>
      </c>
      <c r="AX395">
        <v>78007921</v>
      </c>
      <c r="AY395">
        <v>1</v>
      </c>
      <c r="AZ395">
        <v>0</v>
      </c>
      <c r="BA395">
        <v>386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ROUND(Y395*Source!I510,7)</f>
        <v>89.7</v>
      </c>
      <c r="CY395">
        <f>AD395</f>
        <v>0</v>
      </c>
      <c r="CZ395">
        <f>AH395</f>
        <v>0</v>
      </c>
      <c r="DA395">
        <f>AL395</f>
        <v>1</v>
      </c>
      <c r="DB395">
        <f t="shared" si="190"/>
        <v>0</v>
      </c>
      <c r="DC395">
        <f t="shared" si="191"/>
        <v>0</v>
      </c>
      <c r="DD395" t="s">
        <v>3</v>
      </c>
      <c r="DE395" t="s">
        <v>3</v>
      </c>
      <c r="DF395">
        <f t="shared" si="185"/>
        <v>0</v>
      </c>
      <c r="DG395">
        <f>ROUND(ROUND(AF395,2)*CX395,2)</f>
        <v>0</v>
      </c>
      <c r="DH395">
        <f t="shared" si="183"/>
        <v>0</v>
      </c>
      <c r="DI395">
        <f t="shared" si="184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ROW(Source!A510)</f>
        <v>510</v>
      </c>
      <c r="B396">
        <v>78005709</v>
      </c>
      <c r="C396">
        <v>78007905</v>
      </c>
      <c r="D396">
        <v>73593293</v>
      </c>
      <c r="E396">
        <v>1</v>
      </c>
      <c r="F396">
        <v>1</v>
      </c>
      <c r="G396">
        <v>1</v>
      </c>
      <c r="H396">
        <v>2</v>
      </c>
      <c r="I396" t="s">
        <v>341</v>
      </c>
      <c r="J396" t="s">
        <v>342</v>
      </c>
      <c r="K396" t="s">
        <v>343</v>
      </c>
      <c r="L396">
        <v>1368</v>
      </c>
      <c r="N396">
        <v>1011</v>
      </c>
      <c r="O396" t="s">
        <v>332</v>
      </c>
      <c r="P396" t="s">
        <v>332</v>
      </c>
      <c r="Q396">
        <v>1</v>
      </c>
      <c r="W396">
        <v>0</v>
      </c>
      <c r="X396">
        <v>120049020</v>
      </c>
      <c r="Y396">
        <f t="shared" si="189"/>
        <v>0.94</v>
      </c>
      <c r="AA396">
        <v>0</v>
      </c>
      <c r="AB396">
        <v>5900.75</v>
      </c>
      <c r="AC396">
        <v>1865.9</v>
      </c>
      <c r="AD396">
        <v>0</v>
      </c>
      <c r="AE396">
        <v>0</v>
      </c>
      <c r="AF396">
        <v>4758.67</v>
      </c>
      <c r="AG396">
        <v>1865.9</v>
      </c>
      <c r="AH396">
        <v>0</v>
      </c>
      <c r="AI396">
        <v>1</v>
      </c>
      <c r="AJ396">
        <v>1.24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0.94</v>
      </c>
      <c r="AU396" t="s">
        <v>3</v>
      </c>
      <c r="AV396">
        <v>1</v>
      </c>
      <c r="AW396">
        <v>2</v>
      </c>
      <c r="AX396">
        <v>78007922</v>
      </c>
      <c r="AY396">
        <v>1</v>
      </c>
      <c r="AZ396">
        <v>0</v>
      </c>
      <c r="BA396">
        <v>387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4473.1498000000001</v>
      </c>
      <c r="BL396">
        <v>1753.9459999999999</v>
      </c>
      <c r="BM396">
        <v>0</v>
      </c>
      <c r="BN396">
        <v>0</v>
      </c>
      <c r="BO396">
        <v>1.88</v>
      </c>
      <c r="BP396">
        <v>1</v>
      </c>
      <c r="BQ396">
        <v>0</v>
      </c>
      <c r="BR396">
        <v>4473.1498000000001</v>
      </c>
      <c r="BS396">
        <v>1753.9459999999999</v>
      </c>
      <c r="BT396">
        <v>0</v>
      </c>
      <c r="BU396">
        <v>0</v>
      </c>
      <c r="BV396">
        <v>1.88</v>
      </c>
      <c r="BW396">
        <v>1</v>
      </c>
      <c r="CV396">
        <v>0</v>
      </c>
      <c r="CW396">
        <f>ROUND(Y396*Source!I510*DO396,7)</f>
        <v>48.88</v>
      </c>
      <c r="CX396">
        <f>ROUND(Y396*Source!I510,7)</f>
        <v>24.44</v>
      </c>
      <c r="CY396">
        <f t="shared" ref="CY396:CY402" si="192">AB396</f>
        <v>5900.75</v>
      </c>
      <c r="CZ396">
        <f t="shared" ref="CZ396:CZ402" si="193">AF396</f>
        <v>4758.67</v>
      </c>
      <c r="DA396">
        <f t="shared" ref="DA396:DA402" si="194">AJ396</f>
        <v>1.24</v>
      </c>
      <c r="DB396">
        <f t="shared" si="190"/>
        <v>4473.1499999999996</v>
      </c>
      <c r="DC396">
        <f t="shared" si="191"/>
        <v>1753.95</v>
      </c>
      <c r="DD396" t="s">
        <v>3</v>
      </c>
      <c r="DE396" t="s">
        <v>3</v>
      </c>
      <c r="DF396">
        <f t="shared" si="185"/>
        <v>0</v>
      </c>
      <c r="DG396">
        <f>ROUND(ROUND(AF396*AJ396,2)*CX396,2)</f>
        <v>144214.32999999999</v>
      </c>
      <c r="DH396">
        <f t="shared" si="183"/>
        <v>45602.6</v>
      </c>
      <c r="DI396">
        <f t="shared" si="184"/>
        <v>0</v>
      </c>
      <c r="DJ396">
        <f t="shared" ref="DJ396:DJ402" si="195">DG396+DH396</f>
        <v>189816.93</v>
      </c>
      <c r="DK396">
        <v>0</v>
      </c>
      <c r="DL396" t="s">
        <v>333</v>
      </c>
      <c r="DM396">
        <v>5</v>
      </c>
      <c r="DN396" t="s">
        <v>326</v>
      </c>
      <c r="DO396">
        <v>2</v>
      </c>
    </row>
    <row r="397" spans="1:119" x14ac:dyDescent="0.25">
      <c r="A397">
        <f>ROW(Source!A510)</f>
        <v>510</v>
      </c>
      <c r="B397">
        <v>78005709</v>
      </c>
      <c r="C397">
        <v>78007905</v>
      </c>
      <c r="D397">
        <v>73593363</v>
      </c>
      <c r="E397">
        <v>1</v>
      </c>
      <c r="F397">
        <v>1</v>
      </c>
      <c r="G397">
        <v>1</v>
      </c>
      <c r="H397">
        <v>2</v>
      </c>
      <c r="I397" t="s">
        <v>346</v>
      </c>
      <c r="J397" t="s">
        <v>347</v>
      </c>
      <c r="K397" t="s">
        <v>348</v>
      </c>
      <c r="L397">
        <v>1368</v>
      </c>
      <c r="N397">
        <v>1011</v>
      </c>
      <c r="O397" t="s">
        <v>332</v>
      </c>
      <c r="P397" t="s">
        <v>332</v>
      </c>
      <c r="Q397">
        <v>1</v>
      </c>
      <c r="W397">
        <v>0</v>
      </c>
      <c r="X397">
        <v>639918019</v>
      </c>
      <c r="Y397">
        <f t="shared" si="189"/>
        <v>0.02</v>
      </c>
      <c r="AA397">
        <v>0</v>
      </c>
      <c r="AB397">
        <v>1626.29</v>
      </c>
      <c r="AC397">
        <v>1090.46</v>
      </c>
      <c r="AD397">
        <v>0</v>
      </c>
      <c r="AE397">
        <v>0</v>
      </c>
      <c r="AF397">
        <v>1626.29</v>
      </c>
      <c r="AG397">
        <v>1090.46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0.02</v>
      </c>
      <c r="AU397" t="s">
        <v>3</v>
      </c>
      <c r="AV397">
        <v>1</v>
      </c>
      <c r="AW397">
        <v>2</v>
      </c>
      <c r="AX397">
        <v>78007923</v>
      </c>
      <c r="AY397">
        <v>1</v>
      </c>
      <c r="AZ397">
        <v>0</v>
      </c>
      <c r="BA397">
        <v>388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32.525799999999997</v>
      </c>
      <c r="BL397">
        <v>21.809200000000001</v>
      </c>
      <c r="BM397">
        <v>0</v>
      </c>
      <c r="BN397">
        <v>0</v>
      </c>
      <c r="BO397">
        <v>0.02</v>
      </c>
      <c r="BP397">
        <v>1</v>
      </c>
      <c r="BQ397">
        <v>0</v>
      </c>
      <c r="BR397">
        <v>32.525799999999997</v>
      </c>
      <c r="BS397">
        <v>21.809200000000001</v>
      </c>
      <c r="BT397">
        <v>0</v>
      </c>
      <c r="BU397">
        <v>0</v>
      </c>
      <c r="BV397">
        <v>0.02</v>
      </c>
      <c r="BW397">
        <v>1</v>
      </c>
      <c r="CV397">
        <v>0</v>
      </c>
      <c r="CW397">
        <f>ROUND(Y397*Source!I510*DO397,7)</f>
        <v>0.52</v>
      </c>
      <c r="CX397">
        <f>ROUND(Y397*Source!I510,7)</f>
        <v>0.52</v>
      </c>
      <c r="CY397">
        <f t="shared" si="192"/>
        <v>1626.29</v>
      </c>
      <c r="CZ397">
        <f t="shared" si="193"/>
        <v>1626.29</v>
      </c>
      <c r="DA397">
        <f t="shared" si="194"/>
        <v>1</v>
      </c>
      <c r="DB397">
        <f t="shared" si="190"/>
        <v>32.53</v>
      </c>
      <c r="DC397">
        <f t="shared" si="191"/>
        <v>21.81</v>
      </c>
      <c r="DD397" t="s">
        <v>3</v>
      </c>
      <c r="DE397" t="s">
        <v>3</v>
      </c>
      <c r="DF397">
        <f t="shared" si="185"/>
        <v>0</v>
      </c>
      <c r="DG397">
        <f>ROUND(ROUND(AF397,2)*CX397,2)</f>
        <v>845.67</v>
      </c>
      <c r="DH397">
        <f t="shared" si="183"/>
        <v>567.04</v>
      </c>
      <c r="DI397">
        <f t="shared" si="184"/>
        <v>0</v>
      </c>
      <c r="DJ397">
        <f t="shared" si="195"/>
        <v>1412.71</v>
      </c>
      <c r="DK397">
        <v>1</v>
      </c>
      <c r="DL397" t="s">
        <v>349</v>
      </c>
      <c r="DM397">
        <v>6</v>
      </c>
      <c r="DN397" t="s">
        <v>326</v>
      </c>
      <c r="DO397">
        <v>1</v>
      </c>
    </row>
    <row r="398" spans="1:119" x14ac:dyDescent="0.25">
      <c r="A398">
        <f>ROW(Source!A510)</f>
        <v>510</v>
      </c>
      <c r="B398">
        <v>78005709</v>
      </c>
      <c r="C398">
        <v>78007905</v>
      </c>
      <c r="D398">
        <v>73593634</v>
      </c>
      <c r="E398">
        <v>1</v>
      </c>
      <c r="F398">
        <v>1</v>
      </c>
      <c r="G398">
        <v>1</v>
      </c>
      <c r="H398">
        <v>2</v>
      </c>
      <c r="I398" t="s">
        <v>350</v>
      </c>
      <c r="J398" t="s">
        <v>351</v>
      </c>
      <c r="K398" t="s">
        <v>352</v>
      </c>
      <c r="L398">
        <v>1368</v>
      </c>
      <c r="N398">
        <v>1011</v>
      </c>
      <c r="O398" t="s">
        <v>332</v>
      </c>
      <c r="P398" t="s">
        <v>332</v>
      </c>
      <c r="Q398">
        <v>1</v>
      </c>
      <c r="W398">
        <v>0</v>
      </c>
      <c r="X398">
        <v>141249792</v>
      </c>
      <c r="Y398">
        <f t="shared" si="189"/>
        <v>0.94</v>
      </c>
      <c r="AA398">
        <v>0</v>
      </c>
      <c r="AB398">
        <v>1867.88</v>
      </c>
      <c r="AC398">
        <v>932.95</v>
      </c>
      <c r="AD398">
        <v>0</v>
      </c>
      <c r="AE398">
        <v>0</v>
      </c>
      <c r="AF398">
        <v>1459.28</v>
      </c>
      <c r="AG398">
        <v>932.95</v>
      </c>
      <c r="AH398">
        <v>0</v>
      </c>
      <c r="AI398">
        <v>1</v>
      </c>
      <c r="AJ398">
        <v>1.28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0.94</v>
      </c>
      <c r="AU398" t="s">
        <v>3</v>
      </c>
      <c r="AV398">
        <v>1</v>
      </c>
      <c r="AW398">
        <v>2</v>
      </c>
      <c r="AX398">
        <v>78007924</v>
      </c>
      <c r="AY398">
        <v>1</v>
      </c>
      <c r="AZ398">
        <v>0</v>
      </c>
      <c r="BA398">
        <v>389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1371.7231999999999</v>
      </c>
      <c r="BL398">
        <v>876.97299999999996</v>
      </c>
      <c r="BM398">
        <v>0</v>
      </c>
      <c r="BN398">
        <v>0</v>
      </c>
      <c r="BO398">
        <v>0.94</v>
      </c>
      <c r="BP398">
        <v>1</v>
      </c>
      <c r="BQ398">
        <v>0</v>
      </c>
      <c r="BR398">
        <v>1371.7231999999999</v>
      </c>
      <c r="BS398">
        <v>876.97299999999996</v>
      </c>
      <c r="BT398">
        <v>0</v>
      </c>
      <c r="BU398">
        <v>0</v>
      </c>
      <c r="BV398">
        <v>0.94</v>
      </c>
      <c r="BW398">
        <v>1</v>
      </c>
      <c r="CV398">
        <v>0</v>
      </c>
      <c r="CW398">
        <f>ROUND(Y398*Source!I510*DO398,7)</f>
        <v>24.44</v>
      </c>
      <c r="CX398">
        <f>ROUND(Y398*Source!I510,7)</f>
        <v>24.44</v>
      </c>
      <c r="CY398">
        <f t="shared" si="192"/>
        <v>1867.88</v>
      </c>
      <c r="CZ398">
        <f t="shared" si="193"/>
        <v>1459.28</v>
      </c>
      <c r="DA398">
        <f t="shared" si="194"/>
        <v>1.28</v>
      </c>
      <c r="DB398">
        <f t="shared" si="190"/>
        <v>1371.72</v>
      </c>
      <c r="DC398">
        <f t="shared" si="191"/>
        <v>876.97</v>
      </c>
      <c r="DD398" t="s">
        <v>3</v>
      </c>
      <c r="DE398" t="s">
        <v>3</v>
      </c>
      <c r="DF398">
        <f t="shared" si="185"/>
        <v>0</v>
      </c>
      <c r="DG398">
        <f>ROUND(ROUND(AF398*AJ398,2)*CX398,2)</f>
        <v>45650.99</v>
      </c>
      <c r="DH398">
        <f t="shared" si="183"/>
        <v>22801.3</v>
      </c>
      <c r="DI398">
        <f t="shared" si="184"/>
        <v>0</v>
      </c>
      <c r="DJ398">
        <f t="shared" si="195"/>
        <v>68452.289999999994</v>
      </c>
      <c r="DK398">
        <v>0</v>
      </c>
      <c r="DL398" t="s">
        <v>333</v>
      </c>
      <c r="DM398">
        <v>5</v>
      </c>
      <c r="DN398" t="s">
        <v>326</v>
      </c>
      <c r="DO398">
        <v>1</v>
      </c>
    </row>
    <row r="399" spans="1:119" x14ac:dyDescent="0.25">
      <c r="A399">
        <f>ROW(Source!A510)</f>
        <v>510</v>
      </c>
      <c r="B399">
        <v>78005709</v>
      </c>
      <c r="C399">
        <v>78007905</v>
      </c>
      <c r="D399">
        <v>73594008</v>
      </c>
      <c r="E399">
        <v>1</v>
      </c>
      <c r="F399">
        <v>1</v>
      </c>
      <c r="G399">
        <v>1</v>
      </c>
      <c r="H399">
        <v>2</v>
      </c>
      <c r="I399" t="s">
        <v>353</v>
      </c>
      <c r="J399" t="s">
        <v>354</v>
      </c>
      <c r="K399" t="s">
        <v>355</v>
      </c>
      <c r="L399">
        <v>1368</v>
      </c>
      <c r="N399">
        <v>1011</v>
      </c>
      <c r="O399" t="s">
        <v>332</v>
      </c>
      <c r="P399" t="s">
        <v>332</v>
      </c>
      <c r="Q399">
        <v>1</v>
      </c>
      <c r="W399">
        <v>0</v>
      </c>
      <c r="X399">
        <v>-1570822698</v>
      </c>
      <c r="Y399">
        <f t="shared" si="189"/>
        <v>0.34</v>
      </c>
      <c r="AA399">
        <v>0</v>
      </c>
      <c r="AB399">
        <v>1103.3499999999999</v>
      </c>
      <c r="AC399">
        <v>932.95</v>
      </c>
      <c r="AD399">
        <v>0</v>
      </c>
      <c r="AE399">
        <v>0</v>
      </c>
      <c r="AF399">
        <v>994.01</v>
      </c>
      <c r="AG399">
        <v>932.95</v>
      </c>
      <c r="AH399">
        <v>0</v>
      </c>
      <c r="AI399">
        <v>1</v>
      </c>
      <c r="AJ399">
        <v>1.1100000000000001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0.34</v>
      </c>
      <c r="AU399" t="s">
        <v>3</v>
      </c>
      <c r="AV399">
        <v>1</v>
      </c>
      <c r="AW399">
        <v>2</v>
      </c>
      <c r="AX399">
        <v>78007925</v>
      </c>
      <c r="AY399">
        <v>1</v>
      </c>
      <c r="AZ399">
        <v>0</v>
      </c>
      <c r="BA399">
        <v>390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337.96340000000004</v>
      </c>
      <c r="BL399">
        <v>317.20300000000003</v>
      </c>
      <c r="BM399">
        <v>0</v>
      </c>
      <c r="BN399">
        <v>0</v>
      </c>
      <c r="BO399">
        <v>0.34</v>
      </c>
      <c r="BP399">
        <v>1</v>
      </c>
      <c r="BQ399">
        <v>0</v>
      </c>
      <c r="BR399">
        <v>337.96340000000004</v>
      </c>
      <c r="BS399">
        <v>317.20300000000003</v>
      </c>
      <c r="BT399">
        <v>0</v>
      </c>
      <c r="BU399">
        <v>0</v>
      </c>
      <c r="BV399">
        <v>0.34</v>
      </c>
      <c r="BW399">
        <v>1</v>
      </c>
      <c r="CV399">
        <v>0</v>
      </c>
      <c r="CW399">
        <f>ROUND(Y399*Source!I510*DO399,7)</f>
        <v>8.84</v>
      </c>
      <c r="CX399">
        <f>ROUND(Y399*Source!I510,7)</f>
        <v>8.84</v>
      </c>
      <c r="CY399">
        <f t="shared" si="192"/>
        <v>1103.3499999999999</v>
      </c>
      <c r="CZ399">
        <f t="shared" si="193"/>
        <v>994.01</v>
      </c>
      <c r="DA399">
        <f t="shared" si="194"/>
        <v>1.1100000000000001</v>
      </c>
      <c r="DB399">
        <f t="shared" si="190"/>
        <v>337.96</v>
      </c>
      <c r="DC399">
        <f t="shared" si="191"/>
        <v>317.2</v>
      </c>
      <c r="DD399" t="s">
        <v>3</v>
      </c>
      <c r="DE399" t="s">
        <v>3</v>
      </c>
      <c r="DF399">
        <f t="shared" si="185"/>
        <v>0</v>
      </c>
      <c r="DG399">
        <f>ROUND(ROUND(AF399*AJ399,2)*CX399,2)</f>
        <v>9753.61</v>
      </c>
      <c r="DH399">
        <f t="shared" si="183"/>
        <v>8247.2800000000007</v>
      </c>
      <c r="DI399">
        <f t="shared" si="184"/>
        <v>0</v>
      </c>
      <c r="DJ399">
        <f t="shared" si="195"/>
        <v>18000.89</v>
      </c>
      <c r="DK399">
        <v>0</v>
      </c>
      <c r="DL399" t="s">
        <v>333</v>
      </c>
      <c r="DM399">
        <v>5</v>
      </c>
      <c r="DN399" t="s">
        <v>326</v>
      </c>
      <c r="DO399">
        <v>1</v>
      </c>
    </row>
    <row r="400" spans="1:119" x14ac:dyDescent="0.25">
      <c r="A400">
        <f>ROW(Source!A510)</f>
        <v>510</v>
      </c>
      <c r="B400">
        <v>78005709</v>
      </c>
      <c r="C400">
        <v>78007905</v>
      </c>
      <c r="D400">
        <v>73594228</v>
      </c>
      <c r="E400">
        <v>1</v>
      </c>
      <c r="F400">
        <v>1</v>
      </c>
      <c r="G400">
        <v>1</v>
      </c>
      <c r="H400">
        <v>2</v>
      </c>
      <c r="I400" t="s">
        <v>356</v>
      </c>
      <c r="J400" t="s">
        <v>357</v>
      </c>
      <c r="K400" t="s">
        <v>358</v>
      </c>
      <c r="L400">
        <v>1368</v>
      </c>
      <c r="N400">
        <v>1011</v>
      </c>
      <c r="O400" t="s">
        <v>332</v>
      </c>
      <c r="P400" t="s">
        <v>332</v>
      </c>
      <c r="Q400">
        <v>1</v>
      </c>
      <c r="W400">
        <v>0</v>
      </c>
      <c r="X400">
        <v>370140324</v>
      </c>
      <c r="Y400">
        <f t="shared" si="189"/>
        <v>0.16</v>
      </c>
      <c r="AA400">
        <v>0</v>
      </c>
      <c r="AB400">
        <v>1455.91</v>
      </c>
      <c r="AC400">
        <v>811.79</v>
      </c>
      <c r="AD400">
        <v>0</v>
      </c>
      <c r="AE400">
        <v>0</v>
      </c>
      <c r="AF400">
        <v>1455.91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0.16</v>
      </c>
      <c r="AU400" t="s">
        <v>3</v>
      </c>
      <c r="AV400">
        <v>1</v>
      </c>
      <c r="AW400">
        <v>2</v>
      </c>
      <c r="AX400">
        <v>78007926</v>
      </c>
      <c r="AY400">
        <v>1</v>
      </c>
      <c r="AZ400">
        <v>0</v>
      </c>
      <c r="BA400">
        <v>391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232.94560000000001</v>
      </c>
      <c r="BL400">
        <v>129.88640000000001</v>
      </c>
      <c r="BM400">
        <v>0</v>
      </c>
      <c r="BN400">
        <v>0</v>
      </c>
      <c r="BO400">
        <v>0.16</v>
      </c>
      <c r="BP400">
        <v>1</v>
      </c>
      <c r="BQ400">
        <v>0</v>
      </c>
      <c r="BR400">
        <v>232.94560000000001</v>
      </c>
      <c r="BS400">
        <v>129.88640000000001</v>
      </c>
      <c r="BT400">
        <v>0</v>
      </c>
      <c r="BU400">
        <v>0</v>
      </c>
      <c r="BV400">
        <v>0.16</v>
      </c>
      <c r="BW400">
        <v>1</v>
      </c>
      <c r="CV400">
        <v>0</v>
      </c>
      <c r="CW400">
        <f>ROUND(Y400*Source!I510*DO400,7)</f>
        <v>4.16</v>
      </c>
      <c r="CX400">
        <f>ROUND(Y400*Source!I510,7)</f>
        <v>4.16</v>
      </c>
      <c r="CY400">
        <f t="shared" si="192"/>
        <v>1455.91</v>
      </c>
      <c r="CZ400">
        <f t="shared" si="193"/>
        <v>1455.91</v>
      </c>
      <c r="DA400">
        <f t="shared" si="194"/>
        <v>1</v>
      </c>
      <c r="DB400">
        <f t="shared" si="190"/>
        <v>232.95</v>
      </c>
      <c r="DC400">
        <f t="shared" si="191"/>
        <v>129.88999999999999</v>
      </c>
      <c r="DD400" t="s">
        <v>3</v>
      </c>
      <c r="DE400" t="s">
        <v>3</v>
      </c>
      <c r="DF400">
        <f t="shared" si="185"/>
        <v>0</v>
      </c>
      <c r="DG400">
        <f>ROUND(ROUND(AF400,2)*CX400,2)</f>
        <v>6056.59</v>
      </c>
      <c r="DH400">
        <f t="shared" si="183"/>
        <v>3377.05</v>
      </c>
      <c r="DI400">
        <f t="shared" si="184"/>
        <v>0</v>
      </c>
      <c r="DJ400">
        <f t="shared" si="195"/>
        <v>9433.64</v>
      </c>
      <c r="DK400">
        <v>1</v>
      </c>
      <c r="DL400" t="s">
        <v>359</v>
      </c>
      <c r="DM400">
        <v>4</v>
      </c>
      <c r="DN400" t="s">
        <v>326</v>
      </c>
      <c r="DO400">
        <v>1</v>
      </c>
    </row>
    <row r="401" spans="1:119" x14ac:dyDescent="0.25">
      <c r="A401">
        <f>ROW(Source!A510)</f>
        <v>510</v>
      </c>
      <c r="B401">
        <v>78005709</v>
      </c>
      <c r="C401">
        <v>78007905</v>
      </c>
      <c r="D401">
        <v>73594497</v>
      </c>
      <c r="E401">
        <v>1</v>
      </c>
      <c r="F401">
        <v>1</v>
      </c>
      <c r="G401">
        <v>1</v>
      </c>
      <c r="H401">
        <v>2</v>
      </c>
      <c r="I401" t="s">
        <v>360</v>
      </c>
      <c r="J401" t="s">
        <v>361</v>
      </c>
      <c r="K401" t="s">
        <v>362</v>
      </c>
      <c r="L401">
        <v>1368</v>
      </c>
      <c r="N401">
        <v>1011</v>
      </c>
      <c r="O401" t="s">
        <v>332</v>
      </c>
      <c r="P401" t="s">
        <v>332</v>
      </c>
      <c r="Q401">
        <v>1</v>
      </c>
      <c r="W401">
        <v>0</v>
      </c>
      <c r="X401">
        <v>-814683080</v>
      </c>
      <c r="Y401">
        <f t="shared" si="189"/>
        <v>0.11</v>
      </c>
      <c r="AA401">
        <v>0</v>
      </c>
      <c r="AB401">
        <v>1383.42</v>
      </c>
      <c r="AC401">
        <v>1090.46</v>
      </c>
      <c r="AD401">
        <v>0</v>
      </c>
      <c r="AE401">
        <v>0</v>
      </c>
      <c r="AF401">
        <v>1002.48</v>
      </c>
      <c r="AG401">
        <v>1090.46</v>
      </c>
      <c r="AH401">
        <v>0</v>
      </c>
      <c r="AI401">
        <v>1</v>
      </c>
      <c r="AJ401">
        <v>1.38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0.11</v>
      </c>
      <c r="AU401" t="s">
        <v>3</v>
      </c>
      <c r="AV401">
        <v>1</v>
      </c>
      <c r="AW401">
        <v>2</v>
      </c>
      <c r="AX401">
        <v>78007927</v>
      </c>
      <c r="AY401">
        <v>1</v>
      </c>
      <c r="AZ401">
        <v>0</v>
      </c>
      <c r="BA401">
        <v>392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110.2728</v>
      </c>
      <c r="BL401">
        <v>119.95060000000001</v>
      </c>
      <c r="BM401">
        <v>0</v>
      </c>
      <c r="BN401">
        <v>0</v>
      </c>
      <c r="BO401">
        <v>0.11</v>
      </c>
      <c r="BP401">
        <v>1</v>
      </c>
      <c r="BQ401">
        <v>0</v>
      </c>
      <c r="BR401">
        <v>110.2728</v>
      </c>
      <c r="BS401">
        <v>119.95060000000001</v>
      </c>
      <c r="BT401">
        <v>0</v>
      </c>
      <c r="BU401">
        <v>0</v>
      </c>
      <c r="BV401">
        <v>0.11</v>
      </c>
      <c r="BW401">
        <v>1</v>
      </c>
      <c r="CV401">
        <v>0</v>
      </c>
      <c r="CW401">
        <f>ROUND(Y401*Source!I510*DO401,7)</f>
        <v>2.86</v>
      </c>
      <c r="CX401">
        <f>ROUND(Y401*Source!I510,7)</f>
        <v>2.86</v>
      </c>
      <c r="CY401">
        <f t="shared" si="192"/>
        <v>1383.42</v>
      </c>
      <c r="CZ401">
        <f t="shared" si="193"/>
        <v>1002.48</v>
      </c>
      <c r="DA401">
        <f t="shared" si="194"/>
        <v>1.38</v>
      </c>
      <c r="DB401">
        <f t="shared" si="190"/>
        <v>110.27</v>
      </c>
      <c r="DC401">
        <f t="shared" si="191"/>
        <v>119.95</v>
      </c>
      <c r="DD401" t="s">
        <v>3</v>
      </c>
      <c r="DE401" t="s">
        <v>3</v>
      </c>
      <c r="DF401">
        <f t="shared" si="185"/>
        <v>0</v>
      </c>
      <c r="DG401">
        <f>ROUND(ROUND(AF401*AJ401,2)*CX401,2)</f>
        <v>3956.58</v>
      </c>
      <c r="DH401">
        <f t="shared" si="183"/>
        <v>3118.72</v>
      </c>
      <c r="DI401">
        <f t="shared" si="184"/>
        <v>0</v>
      </c>
      <c r="DJ401">
        <f t="shared" si="195"/>
        <v>7075.2999999999993</v>
      </c>
      <c r="DK401">
        <v>0</v>
      </c>
      <c r="DL401" t="s">
        <v>349</v>
      </c>
      <c r="DM401">
        <v>6</v>
      </c>
      <c r="DN401" t="s">
        <v>326</v>
      </c>
      <c r="DO401">
        <v>1</v>
      </c>
    </row>
    <row r="402" spans="1:119" x14ac:dyDescent="0.25">
      <c r="A402">
        <f>ROW(Source!A510)</f>
        <v>510</v>
      </c>
      <c r="B402">
        <v>78005709</v>
      </c>
      <c r="C402">
        <v>78007905</v>
      </c>
      <c r="D402">
        <v>73594612</v>
      </c>
      <c r="E402">
        <v>1</v>
      </c>
      <c r="F402">
        <v>1</v>
      </c>
      <c r="G402">
        <v>1</v>
      </c>
      <c r="H402">
        <v>2</v>
      </c>
      <c r="I402" t="s">
        <v>363</v>
      </c>
      <c r="J402" t="s">
        <v>364</v>
      </c>
      <c r="K402" t="s">
        <v>365</v>
      </c>
      <c r="L402">
        <v>1368</v>
      </c>
      <c r="N402">
        <v>1011</v>
      </c>
      <c r="O402" t="s">
        <v>332</v>
      </c>
      <c r="P402" t="s">
        <v>332</v>
      </c>
      <c r="Q402">
        <v>1</v>
      </c>
      <c r="W402">
        <v>0</v>
      </c>
      <c r="X402">
        <v>-1839460643</v>
      </c>
      <c r="Y402">
        <f t="shared" si="189"/>
        <v>0.16</v>
      </c>
      <c r="AA402">
        <v>0</v>
      </c>
      <c r="AB402">
        <v>49.03</v>
      </c>
      <c r="AC402">
        <v>0</v>
      </c>
      <c r="AD402">
        <v>0</v>
      </c>
      <c r="AE402">
        <v>0</v>
      </c>
      <c r="AF402">
        <v>49.03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0.16</v>
      </c>
      <c r="AU402" t="s">
        <v>3</v>
      </c>
      <c r="AV402">
        <v>1</v>
      </c>
      <c r="AW402">
        <v>2</v>
      </c>
      <c r="AX402">
        <v>78007928</v>
      </c>
      <c r="AY402">
        <v>1</v>
      </c>
      <c r="AZ402">
        <v>0</v>
      </c>
      <c r="BA402">
        <v>393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7.8448000000000002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7.8448000000000002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ROUND(Y402*Source!I510*DO402,7)</f>
        <v>0</v>
      </c>
      <c r="CX402">
        <f>ROUND(Y402*Source!I510,7)</f>
        <v>4.16</v>
      </c>
      <c r="CY402">
        <f t="shared" si="192"/>
        <v>49.03</v>
      </c>
      <c r="CZ402">
        <f t="shared" si="193"/>
        <v>49.03</v>
      </c>
      <c r="DA402">
        <f t="shared" si="194"/>
        <v>1</v>
      </c>
      <c r="DB402">
        <f t="shared" si="190"/>
        <v>7.84</v>
      </c>
      <c r="DC402">
        <f t="shared" si="191"/>
        <v>0</v>
      </c>
      <c r="DD402" t="s">
        <v>3</v>
      </c>
      <c r="DE402" t="s">
        <v>3</v>
      </c>
      <c r="DF402">
        <f t="shared" si="185"/>
        <v>0</v>
      </c>
      <c r="DG402">
        <f t="shared" ref="DG402:DG409" si="196">ROUND(ROUND(AF402,2)*CX402,2)</f>
        <v>203.96</v>
      </c>
      <c r="DH402">
        <f t="shared" si="183"/>
        <v>0</v>
      </c>
      <c r="DI402">
        <f t="shared" si="184"/>
        <v>0</v>
      </c>
      <c r="DJ402">
        <f t="shared" si="195"/>
        <v>203.96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ROW(Source!A510)</f>
        <v>510</v>
      </c>
      <c r="B403">
        <v>78005709</v>
      </c>
      <c r="C403">
        <v>78007905</v>
      </c>
      <c r="D403">
        <v>73658977</v>
      </c>
      <c r="E403">
        <v>1</v>
      </c>
      <c r="F403">
        <v>1</v>
      </c>
      <c r="G403">
        <v>1</v>
      </c>
      <c r="H403">
        <v>3</v>
      </c>
      <c r="I403" t="s">
        <v>366</v>
      </c>
      <c r="J403" t="s">
        <v>367</v>
      </c>
      <c r="K403" t="s">
        <v>368</v>
      </c>
      <c r="L403">
        <v>1346</v>
      </c>
      <c r="N403">
        <v>1009</v>
      </c>
      <c r="O403" t="s">
        <v>125</v>
      </c>
      <c r="P403" t="s">
        <v>125</v>
      </c>
      <c r="Q403">
        <v>1</v>
      </c>
      <c r="W403">
        <v>0</v>
      </c>
      <c r="X403">
        <v>-1967798455</v>
      </c>
      <c r="Y403">
        <f t="shared" si="189"/>
        <v>7.6380000000000003E-2</v>
      </c>
      <c r="AA403">
        <v>794.26</v>
      </c>
      <c r="AB403">
        <v>0</v>
      </c>
      <c r="AC403">
        <v>0</v>
      </c>
      <c r="AD403">
        <v>0</v>
      </c>
      <c r="AE403">
        <v>496.41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7.6380000000000003E-2</v>
      </c>
      <c r="AU403" t="s">
        <v>3</v>
      </c>
      <c r="AV403">
        <v>0</v>
      </c>
      <c r="AW403">
        <v>2</v>
      </c>
      <c r="AX403">
        <v>78007929</v>
      </c>
      <c r="AY403">
        <v>1</v>
      </c>
      <c r="AZ403">
        <v>0</v>
      </c>
      <c r="BA403">
        <v>394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37.915795800000005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37.915795800000005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ROUND(Y403*Source!I510,7)</f>
        <v>1.9858800000000001</v>
      </c>
      <c r="CY403">
        <f>AA403</f>
        <v>794.26</v>
      </c>
      <c r="CZ403">
        <f>AE403</f>
        <v>496.41</v>
      </c>
      <c r="DA403">
        <f>AI403</f>
        <v>1.6</v>
      </c>
      <c r="DB403">
        <f t="shared" si="190"/>
        <v>37.92</v>
      </c>
      <c r="DC403">
        <f t="shared" si="191"/>
        <v>0</v>
      </c>
      <c r="DD403" t="s">
        <v>3</v>
      </c>
      <c r="DE403" t="s">
        <v>3</v>
      </c>
      <c r="DF403">
        <f>ROUND(ROUND(AE403*AI403,2)*CX403,2)</f>
        <v>1577.31</v>
      </c>
      <c r="DG403">
        <f t="shared" si="196"/>
        <v>0</v>
      </c>
      <c r="DH403">
        <f t="shared" si="183"/>
        <v>0</v>
      </c>
      <c r="DI403">
        <f t="shared" si="184"/>
        <v>0</v>
      </c>
      <c r="DJ403">
        <f>DF403</f>
        <v>1577.31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ROW(Source!A510)</f>
        <v>510</v>
      </c>
      <c r="B404">
        <v>78005709</v>
      </c>
      <c r="C404">
        <v>78007905</v>
      </c>
      <c r="D404">
        <v>73659184</v>
      </c>
      <c r="E404">
        <v>1</v>
      </c>
      <c r="F404">
        <v>1</v>
      </c>
      <c r="G404">
        <v>1</v>
      </c>
      <c r="H404">
        <v>3</v>
      </c>
      <c r="I404" t="s">
        <v>369</v>
      </c>
      <c r="J404" t="s">
        <v>370</v>
      </c>
      <c r="K404" t="s">
        <v>371</v>
      </c>
      <c r="L404">
        <v>1348</v>
      </c>
      <c r="N404">
        <v>1009</v>
      </c>
      <c r="O404" t="s">
        <v>119</v>
      </c>
      <c r="P404" t="s">
        <v>119</v>
      </c>
      <c r="Q404">
        <v>1000</v>
      </c>
      <c r="W404">
        <v>0</v>
      </c>
      <c r="X404">
        <v>92720555</v>
      </c>
      <c r="Y404">
        <f t="shared" si="189"/>
        <v>1.6800000000000001E-3</v>
      </c>
      <c r="AA404">
        <v>43019.42</v>
      </c>
      <c r="AB404">
        <v>0</v>
      </c>
      <c r="AC404">
        <v>0</v>
      </c>
      <c r="AD404">
        <v>0</v>
      </c>
      <c r="AE404">
        <v>30083.51</v>
      </c>
      <c r="AF404">
        <v>0</v>
      </c>
      <c r="AG404">
        <v>0</v>
      </c>
      <c r="AH404">
        <v>0</v>
      </c>
      <c r="AI404">
        <v>1.43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1.6800000000000001E-3</v>
      </c>
      <c r="AU404" t="s">
        <v>3</v>
      </c>
      <c r="AV404">
        <v>0</v>
      </c>
      <c r="AW404">
        <v>2</v>
      </c>
      <c r="AX404">
        <v>78007930</v>
      </c>
      <c r="AY404">
        <v>1</v>
      </c>
      <c r="AZ404">
        <v>0</v>
      </c>
      <c r="BA404">
        <v>395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50.5402968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50.5402968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ROUND(Y404*Source!I510,7)</f>
        <v>4.3679999999999997E-2</v>
      </c>
      <c r="CY404">
        <f>AA404</f>
        <v>43019.42</v>
      </c>
      <c r="CZ404">
        <f>AE404</f>
        <v>30083.51</v>
      </c>
      <c r="DA404">
        <f>AI404</f>
        <v>1.43</v>
      </c>
      <c r="DB404">
        <f t="shared" si="190"/>
        <v>50.54</v>
      </c>
      <c r="DC404">
        <f t="shared" si="191"/>
        <v>0</v>
      </c>
      <c r="DD404" t="s">
        <v>3</v>
      </c>
      <c r="DE404" t="s">
        <v>3</v>
      </c>
      <c r="DF404">
        <f>ROUND(ROUND(AE404*AI404,2)*CX404,2)</f>
        <v>1879.09</v>
      </c>
      <c r="DG404">
        <f t="shared" si="196"/>
        <v>0</v>
      </c>
      <c r="DH404">
        <f t="shared" si="183"/>
        <v>0</v>
      </c>
      <c r="DI404">
        <f t="shared" si="184"/>
        <v>0</v>
      </c>
      <c r="DJ404">
        <f>DF404</f>
        <v>1879.09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ROW(Source!A510)</f>
        <v>510</v>
      </c>
      <c r="B405">
        <v>78005709</v>
      </c>
      <c r="C405">
        <v>78007905</v>
      </c>
      <c r="D405">
        <v>73659477</v>
      </c>
      <c r="E405">
        <v>1</v>
      </c>
      <c r="F405">
        <v>1</v>
      </c>
      <c r="G405">
        <v>1</v>
      </c>
      <c r="H405">
        <v>3</v>
      </c>
      <c r="I405" t="s">
        <v>117</v>
      </c>
      <c r="J405" t="s">
        <v>120</v>
      </c>
      <c r="K405" t="s">
        <v>118</v>
      </c>
      <c r="L405">
        <v>1348</v>
      </c>
      <c r="N405">
        <v>1009</v>
      </c>
      <c r="O405" t="s">
        <v>119</v>
      </c>
      <c r="P405" t="s">
        <v>119</v>
      </c>
      <c r="Q405">
        <v>1000</v>
      </c>
      <c r="W405">
        <v>0</v>
      </c>
      <c r="X405">
        <v>-1591594887</v>
      </c>
      <c r="Y405">
        <f t="shared" si="189"/>
        <v>0.13200000000000001</v>
      </c>
      <c r="AA405">
        <v>14152.79</v>
      </c>
      <c r="AB405">
        <v>0</v>
      </c>
      <c r="AC405">
        <v>0</v>
      </c>
      <c r="AD405">
        <v>0</v>
      </c>
      <c r="AE405">
        <v>16456.73</v>
      </c>
      <c r="AF405">
        <v>0</v>
      </c>
      <c r="AG405">
        <v>0</v>
      </c>
      <c r="AH405">
        <v>0</v>
      </c>
      <c r="AI405">
        <v>0.86</v>
      </c>
      <c r="AJ405">
        <v>1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 t="s">
        <v>3</v>
      </c>
      <c r="AT405">
        <v>0.13200000000000001</v>
      </c>
      <c r="AU405" t="s">
        <v>3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ROUND(Y405*Source!I510,7)</f>
        <v>3.4319999999999999</v>
      </c>
      <c r="CY405">
        <f>AA405</f>
        <v>14152.79</v>
      </c>
      <c r="CZ405">
        <f>AE405</f>
        <v>16456.73</v>
      </c>
      <c r="DA405">
        <f>AI405</f>
        <v>0.86</v>
      </c>
      <c r="DB405">
        <f t="shared" si="190"/>
        <v>2172.29</v>
      </c>
      <c r="DC405">
        <f t="shared" si="191"/>
        <v>0</v>
      </c>
      <c r="DD405" t="s">
        <v>3</v>
      </c>
      <c r="DE405" t="s">
        <v>3</v>
      </c>
      <c r="DF405">
        <f>ROUND(ROUND(AE405*AI405,2)*CX405,2)</f>
        <v>48572.38</v>
      </c>
      <c r="DG405">
        <f t="shared" si="196"/>
        <v>0</v>
      </c>
      <c r="DH405">
        <f t="shared" si="183"/>
        <v>0</v>
      </c>
      <c r="DI405">
        <f t="shared" si="184"/>
        <v>0</v>
      </c>
      <c r="DJ405">
        <f>DF405</f>
        <v>48572.38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ROW(Source!A510)</f>
        <v>510</v>
      </c>
      <c r="B406">
        <v>78005709</v>
      </c>
      <c r="C406">
        <v>78007905</v>
      </c>
      <c r="D406">
        <v>73659485</v>
      </c>
      <c r="E406">
        <v>1</v>
      </c>
      <c r="F406">
        <v>1</v>
      </c>
      <c r="G406">
        <v>1</v>
      </c>
      <c r="H406">
        <v>3</v>
      </c>
      <c r="I406" t="s">
        <v>121</v>
      </c>
      <c r="J406" t="s">
        <v>122</v>
      </c>
      <c r="K406" t="s">
        <v>488</v>
      </c>
      <c r="L406">
        <v>1348</v>
      </c>
      <c r="N406">
        <v>1009</v>
      </c>
      <c r="O406" t="s">
        <v>119</v>
      </c>
      <c r="P406" t="s">
        <v>119</v>
      </c>
      <c r="Q406">
        <v>1000</v>
      </c>
      <c r="W406">
        <v>0</v>
      </c>
      <c r="X406">
        <v>-288656221</v>
      </c>
      <c r="Y406">
        <f t="shared" si="189"/>
        <v>6.5799999999999999E-3</v>
      </c>
      <c r="AA406">
        <v>433598.8</v>
      </c>
      <c r="AB406">
        <v>0</v>
      </c>
      <c r="AC406">
        <v>0</v>
      </c>
      <c r="AD406">
        <v>0</v>
      </c>
      <c r="AE406">
        <v>409055.47</v>
      </c>
      <c r="AF406">
        <v>0</v>
      </c>
      <c r="AG406">
        <v>0</v>
      </c>
      <c r="AH406">
        <v>0</v>
      </c>
      <c r="AI406">
        <v>1.06</v>
      </c>
      <c r="AJ406">
        <v>1</v>
      </c>
      <c r="AK406">
        <v>1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 t="s">
        <v>3</v>
      </c>
      <c r="AT406">
        <v>6.5799999999999999E-3</v>
      </c>
      <c r="AU406" t="s">
        <v>3</v>
      </c>
      <c r="AV406">
        <v>0</v>
      </c>
      <c r="AW406">
        <v>1</v>
      </c>
      <c r="AX406">
        <v>-1</v>
      </c>
      <c r="AY406">
        <v>0</v>
      </c>
      <c r="AZ406">
        <v>0</v>
      </c>
      <c r="BA406" t="s">
        <v>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ROUND(Y406*Source!I510,7)</f>
        <v>0.17108000000000001</v>
      </c>
      <c r="CY406">
        <f>AA406</f>
        <v>433598.8</v>
      </c>
      <c r="CZ406">
        <f>AE406</f>
        <v>409055.47</v>
      </c>
      <c r="DA406">
        <f>AI406</f>
        <v>1.06</v>
      </c>
      <c r="DB406">
        <f t="shared" si="190"/>
        <v>2691.58</v>
      </c>
      <c r="DC406">
        <f t="shared" si="191"/>
        <v>0</v>
      </c>
      <c r="DD406" t="s">
        <v>3</v>
      </c>
      <c r="DE406" t="s">
        <v>3</v>
      </c>
      <c r="DF406">
        <f>ROUND(ROUND(AE406*AI406,2)*CX406,2)</f>
        <v>74180.08</v>
      </c>
      <c r="DG406">
        <f t="shared" si="196"/>
        <v>0</v>
      </c>
      <c r="DH406">
        <f t="shared" si="183"/>
        <v>0</v>
      </c>
      <c r="DI406">
        <f t="shared" si="184"/>
        <v>0</v>
      </c>
      <c r="DJ406">
        <f>DF406</f>
        <v>74180.08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ROW(Source!A510)</f>
        <v>510</v>
      </c>
      <c r="B407">
        <v>78005709</v>
      </c>
      <c r="C407">
        <v>78007905</v>
      </c>
      <c r="D407">
        <v>73661014</v>
      </c>
      <c r="E407">
        <v>1</v>
      </c>
      <c r="F407">
        <v>1</v>
      </c>
      <c r="G407">
        <v>1</v>
      </c>
      <c r="H407">
        <v>3</v>
      </c>
      <c r="I407" t="s">
        <v>372</v>
      </c>
      <c r="J407" t="s">
        <v>373</v>
      </c>
      <c r="K407" t="s">
        <v>374</v>
      </c>
      <c r="L407">
        <v>1339</v>
      </c>
      <c r="N407">
        <v>1007</v>
      </c>
      <c r="O407" t="s">
        <v>375</v>
      </c>
      <c r="P407" t="s">
        <v>375</v>
      </c>
      <c r="Q407">
        <v>1</v>
      </c>
      <c r="W407">
        <v>0</v>
      </c>
      <c r="X407">
        <v>1964556667</v>
      </c>
      <c r="Y407">
        <f t="shared" si="189"/>
        <v>2.16</v>
      </c>
      <c r="AA407">
        <v>31.78</v>
      </c>
      <c r="AB407">
        <v>0</v>
      </c>
      <c r="AC407">
        <v>0</v>
      </c>
      <c r="AD407">
        <v>0</v>
      </c>
      <c r="AE407">
        <v>35.71</v>
      </c>
      <c r="AF407">
        <v>0</v>
      </c>
      <c r="AG407">
        <v>0</v>
      </c>
      <c r="AH407">
        <v>0</v>
      </c>
      <c r="AI407">
        <v>0.89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2.16</v>
      </c>
      <c r="AU407" t="s">
        <v>3</v>
      </c>
      <c r="AV407">
        <v>0</v>
      </c>
      <c r="AW407">
        <v>2</v>
      </c>
      <c r="AX407">
        <v>78007933</v>
      </c>
      <c r="AY407">
        <v>1</v>
      </c>
      <c r="AZ407">
        <v>0</v>
      </c>
      <c r="BA407">
        <v>398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77.133600000000001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77.133600000000001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ROUND(Y407*Source!I510,7)</f>
        <v>56.16</v>
      </c>
      <c r="CY407">
        <f>AA407</f>
        <v>31.78</v>
      </c>
      <c r="CZ407">
        <f>AE407</f>
        <v>35.71</v>
      </c>
      <c r="DA407">
        <f>AI407</f>
        <v>0.89</v>
      </c>
      <c r="DB407">
        <f t="shared" si="190"/>
        <v>77.13</v>
      </c>
      <c r="DC407">
        <f t="shared" si="191"/>
        <v>0</v>
      </c>
      <c r="DD407" t="s">
        <v>3</v>
      </c>
      <c r="DE407" t="s">
        <v>3</v>
      </c>
      <c r="DF407">
        <f>ROUND(ROUND(AE407*AI407,2)*CX407,2)</f>
        <v>1784.76</v>
      </c>
      <c r="DG407">
        <f t="shared" si="196"/>
        <v>0</v>
      </c>
      <c r="DH407">
        <f t="shared" si="183"/>
        <v>0</v>
      </c>
      <c r="DI407">
        <f t="shared" si="184"/>
        <v>0</v>
      </c>
      <c r="DJ407">
        <f>DF407</f>
        <v>1784.76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ROW(Source!A513)</f>
        <v>513</v>
      </c>
      <c r="B408">
        <v>78005709</v>
      </c>
      <c r="C408">
        <v>78007936</v>
      </c>
      <c r="D408">
        <v>73586726</v>
      </c>
      <c r="E408">
        <v>117</v>
      </c>
      <c r="F408">
        <v>1</v>
      </c>
      <c r="G408">
        <v>1</v>
      </c>
      <c r="H408">
        <v>1</v>
      </c>
      <c r="I408" t="s">
        <v>344</v>
      </c>
      <c r="J408" t="s">
        <v>3</v>
      </c>
      <c r="K408" t="s">
        <v>345</v>
      </c>
      <c r="L408">
        <v>1191</v>
      </c>
      <c r="N408">
        <v>1013</v>
      </c>
      <c r="O408" t="s">
        <v>326</v>
      </c>
      <c r="P408" t="s">
        <v>326</v>
      </c>
      <c r="Q408">
        <v>1</v>
      </c>
      <c r="W408">
        <v>0</v>
      </c>
      <c r="X408">
        <v>1521243167</v>
      </c>
      <c r="Y408">
        <f t="shared" si="189"/>
        <v>2.09</v>
      </c>
      <c r="AA408">
        <v>0</v>
      </c>
      <c r="AB408">
        <v>0</v>
      </c>
      <c r="AC408">
        <v>0</v>
      </c>
      <c r="AD408">
        <v>896.6</v>
      </c>
      <c r="AE408">
        <v>0</v>
      </c>
      <c r="AF408">
        <v>0</v>
      </c>
      <c r="AG408">
        <v>0</v>
      </c>
      <c r="AH408">
        <v>896.6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2.09</v>
      </c>
      <c r="AU408" t="s">
        <v>3</v>
      </c>
      <c r="AV408">
        <v>1</v>
      </c>
      <c r="AW408">
        <v>2</v>
      </c>
      <c r="AX408">
        <v>78007951</v>
      </c>
      <c r="AY408">
        <v>1</v>
      </c>
      <c r="AZ408">
        <v>0</v>
      </c>
      <c r="BA408">
        <v>399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1873.894</v>
      </c>
      <c r="BN408">
        <v>2.09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1873.894</v>
      </c>
      <c r="BU408">
        <v>2.09</v>
      </c>
      <c r="BV408">
        <v>0</v>
      </c>
      <c r="BW408">
        <v>1</v>
      </c>
      <c r="CU408">
        <f>ROUND(AT408*Source!I513*AH408*AL408,2)</f>
        <v>48721.24</v>
      </c>
      <c r="CV408">
        <f>ROUND(Y408*Source!I513,7)</f>
        <v>54.34</v>
      </c>
      <c r="CW408">
        <v>0</v>
      </c>
      <c r="CX408">
        <f>ROUND(Y408*Source!I513,7)</f>
        <v>54.34</v>
      </c>
      <c r="CY408">
        <f>AD408</f>
        <v>896.6</v>
      </c>
      <c r="CZ408">
        <f>AH408</f>
        <v>896.6</v>
      </c>
      <c r="DA408">
        <f>AL408</f>
        <v>1</v>
      </c>
      <c r="DB408">
        <f t="shared" si="190"/>
        <v>1873.89</v>
      </c>
      <c r="DC408">
        <f t="shared" si="191"/>
        <v>0</v>
      </c>
      <c r="DD408" t="s">
        <v>3</v>
      </c>
      <c r="DE408" t="s">
        <v>3</v>
      </c>
      <c r="DF408">
        <f t="shared" ref="DF408:DF416" si="197">ROUND(ROUND(AE408,2)*CX408,2)</f>
        <v>0</v>
      </c>
      <c r="DG408">
        <f t="shared" si="196"/>
        <v>0</v>
      </c>
      <c r="DH408">
        <f t="shared" si="183"/>
        <v>0</v>
      </c>
      <c r="DI408">
        <f t="shared" si="184"/>
        <v>48721.24</v>
      </c>
      <c r="DJ408">
        <f>DI408</f>
        <v>48721.24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ROW(Source!A513)</f>
        <v>513</v>
      </c>
      <c r="B409">
        <v>78005709</v>
      </c>
      <c r="C409">
        <v>78007936</v>
      </c>
      <c r="D409">
        <v>73586874</v>
      </c>
      <c r="E409">
        <v>117</v>
      </c>
      <c r="F409">
        <v>1</v>
      </c>
      <c r="G409">
        <v>1</v>
      </c>
      <c r="H409">
        <v>1</v>
      </c>
      <c r="I409" t="s">
        <v>327</v>
      </c>
      <c r="J409" t="s">
        <v>3</v>
      </c>
      <c r="K409" t="s">
        <v>328</v>
      </c>
      <c r="L409">
        <v>1191</v>
      </c>
      <c r="N409">
        <v>1013</v>
      </c>
      <c r="O409" t="s">
        <v>326</v>
      </c>
      <c r="P409" t="s">
        <v>326</v>
      </c>
      <c r="Q409">
        <v>1</v>
      </c>
      <c r="W409">
        <v>0</v>
      </c>
      <c r="X409">
        <v>-1417349443</v>
      </c>
      <c r="Y409">
        <f t="shared" si="189"/>
        <v>3.45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3.45</v>
      </c>
      <c r="AU409" t="s">
        <v>3</v>
      </c>
      <c r="AV409">
        <v>2</v>
      </c>
      <c r="AW409">
        <v>2</v>
      </c>
      <c r="AX409">
        <v>78007952</v>
      </c>
      <c r="AY409">
        <v>1</v>
      </c>
      <c r="AZ409">
        <v>0</v>
      </c>
      <c r="BA409">
        <v>400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ROUND(Y409*Source!I513,7)</f>
        <v>89.7</v>
      </c>
      <c r="CY409">
        <f>AD409</f>
        <v>0</v>
      </c>
      <c r="CZ409">
        <f>AH409</f>
        <v>0</v>
      </c>
      <c r="DA409">
        <f>AL409</f>
        <v>1</v>
      </c>
      <c r="DB409">
        <f t="shared" si="190"/>
        <v>0</v>
      </c>
      <c r="DC409">
        <f t="shared" si="191"/>
        <v>0</v>
      </c>
      <c r="DD409" t="s">
        <v>3</v>
      </c>
      <c r="DE409" t="s">
        <v>3</v>
      </c>
      <c r="DF409">
        <f t="shared" si="197"/>
        <v>0</v>
      </c>
      <c r="DG409">
        <f t="shared" si="196"/>
        <v>0</v>
      </c>
      <c r="DH409">
        <f t="shared" si="183"/>
        <v>0</v>
      </c>
      <c r="DI409">
        <f t="shared" si="184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ROW(Source!A513)</f>
        <v>513</v>
      </c>
      <c r="B410">
        <v>78005709</v>
      </c>
      <c r="C410">
        <v>78007936</v>
      </c>
      <c r="D410">
        <v>73593293</v>
      </c>
      <c r="E410">
        <v>1</v>
      </c>
      <c r="F410">
        <v>1</v>
      </c>
      <c r="G410">
        <v>1</v>
      </c>
      <c r="H410">
        <v>2</v>
      </c>
      <c r="I410" t="s">
        <v>341</v>
      </c>
      <c r="J410" t="s">
        <v>342</v>
      </c>
      <c r="K410" t="s">
        <v>343</v>
      </c>
      <c r="L410">
        <v>1368</v>
      </c>
      <c r="N410">
        <v>1011</v>
      </c>
      <c r="O410" t="s">
        <v>332</v>
      </c>
      <c r="P410" t="s">
        <v>332</v>
      </c>
      <c r="Q410">
        <v>1</v>
      </c>
      <c r="W410">
        <v>0</v>
      </c>
      <c r="X410">
        <v>120049020</v>
      </c>
      <c r="Y410">
        <f t="shared" si="189"/>
        <v>0.94</v>
      </c>
      <c r="AA410">
        <v>0</v>
      </c>
      <c r="AB410">
        <v>5900.75</v>
      </c>
      <c r="AC410">
        <v>1865.9</v>
      </c>
      <c r="AD410">
        <v>0</v>
      </c>
      <c r="AE410">
        <v>0</v>
      </c>
      <c r="AF410">
        <v>4758.67</v>
      </c>
      <c r="AG410">
        <v>1865.9</v>
      </c>
      <c r="AH410">
        <v>0</v>
      </c>
      <c r="AI410">
        <v>1</v>
      </c>
      <c r="AJ410">
        <v>1.24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0.94</v>
      </c>
      <c r="AU410" t="s">
        <v>3</v>
      </c>
      <c r="AV410">
        <v>1</v>
      </c>
      <c r="AW410">
        <v>2</v>
      </c>
      <c r="AX410">
        <v>78007953</v>
      </c>
      <c r="AY410">
        <v>1</v>
      </c>
      <c r="AZ410">
        <v>0</v>
      </c>
      <c r="BA410">
        <v>401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4473.1498000000001</v>
      </c>
      <c r="BL410">
        <v>1753.9459999999999</v>
      </c>
      <c r="BM410">
        <v>0</v>
      </c>
      <c r="BN410">
        <v>0</v>
      </c>
      <c r="BO410">
        <v>1.88</v>
      </c>
      <c r="BP410">
        <v>1</v>
      </c>
      <c r="BQ410">
        <v>0</v>
      </c>
      <c r="BR410">
        <v>4473.1498000000001</v>
      </c>
      <c r="BS410">
        <v>1753.9459999999999</v>
      </c>
      <c r="BT410">
        <v>0</v>
      </c>
      <c r="BU410">
        <v>0</v>
      </c>
      <c r="BV410">
        <v>1.88</v>
      </c>
      <c r="BW410">
        <v>1</v>
      </c>
      <c r="CV410">
        <v>0</v>
      </c>
      <c r="CW410">
        <f>ROUND(Y410*Source!I513*DO410,7)</f>
        <v>48.88</v>
      </c>
      <c r="CX410">
        <f>ROUND(Y410*Source!I513,7)</f>
        <v>24.44</v>
      </c>
      <c r="CY410">
        <f t="shared" ref="CY410:CY416" si="198">AB410</f>
        <v>5900.75</v>
      </c>
      <c r="CZ410">
        <f t="shared" ref="CZ410:CZ416" si="199">AF410</f>
        <v>4758.67</v>
      </c>
      <c r="DA410">
        <f t="shared" ref="DA410:DA416" si="200">AJ410</f>
        <v>1.24</v>
      </c>
      <c r="DB410">
        <f t="shared" si="190"/>
        <v>4473.1499999999996</v>
      </c>
      <c r="DC410">
        <f t="shared" si="191"/>
        <v>1753.95</v>
      </c>
      <c r="DD410" t="s">
        <v>3</v>
      </c>
      <c r="DE410" t="s">
        <v>3</v>
      </c>
      <c r="DF410">
        <f t="shared" si="197"/>
        <v>0</v>
      </c>
      <c r="DG410">
        <f>ROUND(ROUND(AF410*AJ410,2)*CX410,2)</f>
        <v>144214.32999999999</v>
      </c>
      <c r="DH410">
        <f t="shared" si="183"/>
        <v>45602.6</v>
      </c>
      <c r="DI410">
        <f t="shared" si="184"/>
        <v>0</v>
      </c>
      <c r="DJ410">
        <f t="shared" ref="DJ410:DJ416" si="201">DG410+DH410</f>
        <v>189816.93</v>
      </c>
      <c r="DK410">
        <v>0</v>
      </c>
      <c r="DL410" t="s">
        <v>333</v>
      </c>
      <c r="DM410">
        <v>5</v>
      </c>
      <c r="DN410" t="s">
        <v>326</v>
      </c>
      <c r="DO410">
        <v>2</v>
      </c>
    </row>
    <row r="411" spans="1:119" x14ac:dyDescent="0.25">
      <c r="A411">
        <f>ROW(Source!A513)</f>
        <v>513</v>
      </c>
      <c r="B411">
        <v>78005709</v>
      </c>
      <c r="C411">
        <v>78007936</v>
      </c>
      <c r="D411">
        <v>73593363</v>
      </c>
      <c r="E411">
        <v>1</v>
      </c>
      <c r="F411">
        <v>1</v>
      </c>
      <c r="G411">
        <v>1</v>
      </c>
      <c r="H411">
        <v>2</v>
      </c>
      <c r="I411" t="s">
        <v>346</v>
      </c>
      <c r="J411" t="s">
        <v>347</v>
      </c>
      <c r="K411" t="s">
        <v>348</v>
      </c>
      <c r="L411">
        <v>1368</v>
      </c>
      <c r="N411">
        <v>1011</v>
      </c>
      <c r="O411" t="s">
        <v>332</v>
      </c>
      <c r="P411" t="s">
        <v>332</v>
      </c>
      <c r="Q411">
        <v>1</v>
      </c>
      <c r="W411">
        <v>0</v>
      </c>
      <c r="X411">
        <v>639918019</v>
      </c>
      <c r="Y411">
        <f t="shared" si="189"/>
        <v>0.02</v>
      </c>
      <c r="AA411">
        <v>0</v>
      </c>
      <c r="AB411">
        <v>1626.29</v>
      </c>
      <c r="AC411">
        <v>1090.46</v>
      </c>
      <c r="AD411">
        <v>0</v>
      </c>
      <c r="AE411">
        <v>0</v>
      </c>
      <c r="AF411">
        <v>1626.29</v>
      </c>
      <c r="AG411">
        <v>1090.46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0.02</v>
      </c>
      <c r="AU411" t="s">
        <v>3</v>
      </c>
      <c r="AV411">
        <v>1</v>
      </c>
      <c r="AW411">
        <v>2</v>
      </c>
      <c r="AX411">
        <v>78007954</v>
      </c>
      <c r="AY411">
        <v>1</v>
      </c>
      <c r="AZ411">
        <v>0</v>
      </c>
      <c r="BA411">
        <v>402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32.525799999999997</v>
      </c>
      <c r="BL411">
        <v>21.809200000000001</v>
      </c>
      <c r="BM411">
        <v>0</v>
      </c>
      <c r="BN411">
        <v>0</v>
      </c>
      <c r="BO411">
        <v>0.02</v>
      </c>
      <c r="BP411">
        <v>1</v>
      </c>
      <c r="BQ411">
        <v>0</v>
      </c>
      <c r="BR411">
        <v>32.525799999999997</v>
      </c>
      <c r="BS411">
        <v>21.809200000000001</v>
      </c>
      <c r="BT411">
        <v>0</v>
      </c>
      <c r="BU411">
        <v>0</v>
      </c>
      <c r="BV411">
        <v>0.02</v>
      </c>
      <c r="BW411">
        <v>1</v>
      </c>
      <c r="CV411">
        <v>0</v>
      </c>
      <c r="CW411">
        <f>ROUND(Y411*Source!I513*DO411,7)</f>
        <v>0.52</v>
      </c>
      <c r="CX411">
        <f>ROUND(Y411*Source!I513,7)</f>
        <v>0.52</v>
      </c>
      <c r="CY411">
        <f t="shared" si="198"/>
        <v>1626.29</v>
      </c>
      <c r="CZ411">
        <f t="shared" si="199"/>
        <v>1626.29</v>
      </c>
      <c r="DA411">
        <f t="shared" si="200"/>
        <v>1</v>
      </c>
      <c r="DB411">
        <f t="shared" si="190"/>
        <v>32.53</v>
      </c>
      <c r="DC411">
        <f t="shared" si="191"/>
        <v>21.81</v>
      </c>
      <c r="DD411" t="s">
        <v>3</v>
      </c>
      <c r="DE411" t="s">
        <v>3</v>
      </c>
      <c r="DF411">
        <f t="shared" si="197"/>
        <v>0</v>
      </c>
      <c r="DG411">
        <f>ROUND(ROUND(AF411,2)*CX411,2)</f>
        <v>845.67</v>
      </c>
      <c r="DH411">
        <f t="shared" si="183"/>
        <v>567.04</v>
      </c>
      <c r="DI411">
        <f t="shared" si="184"/>
        <v>0</v>
      </c>
      <c r="DJ411">
        <f t="shared" si="201"/>
        <v>1412.71</v>
      </c>
      <c r="DK411">
        <v>1</v>
      </c>
      <c r="DL411" t="s">
        <v>349</v>
      </c>
      <c r="DM411">
        <v>6</v>
      </c>
      <c r="DN411" t="s">
        <v>326</v>
      </c>
      <c r="DO411">
        <v>1</v>
      </c>
    </row>
    <row r="412" spans="1:119" x14ac:dyDescent="0.25">
      <c r="A412">
        <f>ROW(Source!A513)</f>
        <v>513</v>
      </c>
      <c r="B412">
        <v>78005709</v>
      </c>
      <c r="C412">
        <v>78007936</v>
      </c>
      <c r="D412">
        <v>73593634</v>
      </c>
      <c r="E412">
        <v>1</v>
      </c>
      <c r="F412">
        <v>1</v>
      </c>
      <c r="G412">
        <v>1</v>
      </c>
      <c r="H412">
        <v>2</v>
      </c>
      <c r="I412" t="s">
        <v>350</v>
      </c>
      <c r="J412" t="s">
        <v>351</v>
      </c>
      <c r="K412" t="s">
        <v>352</v>
      </c>
      <c r="L412">
        <v>1368</v>
      </c>
      <c r="N412">
        <v>1011</v>
      </c>
      <c r="O412" t="s">
        <v>332</v>
      </c>
      <c r="P412" t="s">
        <v>332</v>
      </c>
      <c r="Q412">
        <v>1</v>
      </c>
      <c r="W412">
        <v>0</v>
      </c>
      <c r="X412">
        <v>141249792</v>
      </c>
      <c r="Y412">
        <f t="shared" si="189"/>
        <v>0.94</v>
      </c>
      <c r="AA412">
        <v>0</v>
      </c>
      <c r="AB412">
        <v>1867.88</v>
      </c>
      <c r="AC412">
        <v>932.95</v>
      </c>
      <c r="AD412">
        <v>0</v>
      </c>
      <c r="AE412">
        <v>0</v>
      </c>
      <c r="AF412">
        <v>1459.28</v>
      </c>
      <c r="AG412">
        <v>932.95</v>
      </c>
      <c r="AH412">
        <v>0</v>
      </c>
      <c r="AI412">
        <v>1</v>
      </c>
      <c r="AJ412">
        <v>1.28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0.94</v>
      </c>
      <c r="AU412" t="s">
        <v>3</v>
      </c>
      <c r="AV412">
        <v>1</v>
      </c>
      <c r="AW412">
        <v>2</v>
      </c>
      <c r="AX412">
        <v>78007955</v>
      </c>
      <c r="AY412">
        <v>1</v>
      </c>
      <c r="AZ412">
        <v>0</v>
      </c>
      <c r="BA412">
        <v>403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1371.7231999999999</v>
      </c>
      <c r="BL412">
        <v>876.97299999999996</v>
      </c>
      <c r="BM412">
        <v>0</v>
      </c>
      <c r="BN412">
        <v>0</v>
      </c>
      <c r="BO412">
        <v>0.94</v>
      </c>
      <c r="BP412">
        <v>1</v>
      </c>
      <c r="BQ412">
        <v>0</v>
      </c>
      <c r="BR412">
        <v>1371.7231999999999</v>
      </c>
      <c r="BS412">
        <v>876.97299999999996</v>
      </c>
      <c r="BT412">
        <v>0</v>
      </c>
      <c r="BU412">
        <v>0</v>
      </c>
      <c r="BV412">
        <v>0.94</v>
      </c>
      <c r="BW412">
        <v>1</v>
      </c>
      <c r="CV412">
        <v>0</v>
      </c>
      <c r="CW412">
        <f>ROUND(Y412*Source!I513*DO412,7)</f>
        <v>24.44</v>
      </c>
      <c r="CX412">
        <f>ROUND(Y412*Source!I513,7)</f>
        <v>24.44</v>
      </c>
      <c r="CY412">
        <f t="shared" si="198"/>
        <v>1867.88</v>
      </c>
      <c r="CZ412">
        <f t="shared" si="199"/>
        <v>1459.28</v>
      </c>
      <c r="DA412">
        <f t="shared" si="200"/>
        <v>1.28</v>
      </c>
      <c r="DB412">
        <f t="shared" si="190"/>
        <v>1371.72</v>
      </c>
      <c r="DC412">
        <f t="shared" si="191"/>
        <v>876.97</v>
      </c>
      <c r="DD412" t="s">
        <v>3</v>
      </c>
      <c r="DE412" t="s">
        <v>3</v>
      </c>
      <c r="DF412">
        <f t="shared" si="197"/>
        <v>0</v>
      </c>
      <c r="DG412">
        <f>ROUND(ROUND(AF412*AJ412,2)*CX412,2)</f>
        <v>45650.99</v>
      </c>
      <c r="DH412">
        <f t="shared" si="183"/>
        <v>22801.3</v>
      </c>
      <c r="DI412">
        <f t="shared" si="184"/>
        <v>0</v>
      </c>
      <c r="DJ412">
        <f t="shared" si="201"/>
        <v>68452.289999999994</v>
      </c>
      <c r="DK412">
        <v>0</v>
      </c>
      <c r="DL412" t="s">
        <v>333</v>
      </c>
      <c r="DM412">
        <v>5</v>
      </c>
      <c r="DN412" t="s">
        <v>326</v>
      </c>
      <c r="DO412">
        <v>1</v>
      </c>
    </row>
    <row r="413" spans="1:119" x14ac:dyDescent="0.25">
      <c r="A413">
        <f>ROW(Source!A513)</f>
        <v>513</v>
      </c>
      <c r="B413">
        <v>78005709</v>
      </c>
      <c r="C413">
        <v>78007936</v>
      </c>
      <c r="D413">
        <v>73594008</v>
      </c>
      <c r="E413">
        <v>1</v>
      </c>
      <c r="F413">
        <v>1</v>
      </c>
      <c r="G413">
        <v>1</v>
      </c>
      <c r="H413">
        <v>2</v>
      </c>
      <c r="I413" t="s">
        <v>353</v>
      </c>
      <c r="J413" t="s">
        <v>354</v>
      </c>
      <c r="K413" t="s">
        <v>355</v>
      </c>
      <c r="L413">
        <v>1368</v>
      </c>
      <c r="N413">
        <v>1011</v>
      </c>
      <c r="O413" t="s">
        <v>332</v>
      </c>
      <c r="P413" t="s">
        <v>332</v>
      </c>
      <c r="Q413">
        <v>1</v>
      </c>
      <c r="W413">
        <v>0</v>
      </c>
      <c r="X413">
        <v>-1570822698</v>
      </c>
      <c r="Y413">
        <f t="shared" si="189"/>
        <v>0.34</v>
      </c>
      <c r="AA413">
        <v>0</v>
      </c>
      <c r="AB413">
        <v>1103.3499999999999</v>
      </c>
      <c r="AC413">
        <v>932.95</v>
      </c>
      <c r="AD413">
        <v>0</v>
      </c>
      <c r="AE413">
        <v>0</v>
      </c>
      <c r="AF413">
        <v>994.01</v>
      </c>
      <c r="AG413">
        <v>932.95</v>
      </c>
      <c r="AH413">
        <v>0</v>
      </c>
      <c r="AI413">
        <v>1</v>
      </c>
      <c r="AJ413">
        <v>1.1100000000000001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0.34</v>
      </c>
      <c r="AU413" t="s">
        <v>3</v>
      </c>
      <c r="AV413">
        <v>1</v>
      </c>
      <c r="AW413">
        <v>2</v>
      </c>
      <c r="AX413">
        <v>78007956</v>
      </c>
      <c r="AY413">
        <v>1</v>
      </c>
      <c r="AZ413">
        <v>0</v>
      </c>
      <c r="BA413">
        <v>404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337.96340000000004</v>
      </c>
      <c r="BL413">
        <v>317.20300000000003</v>
      </c>
      <c r="BM413">
        <v>0</v>
      </c>
      <c r="BN413">
        <v>0</v>
      </c>
      <c r="BO413">
        <v>0.34</v>
      </c>
      <c r="BP413">
        <v>1</v>
      </c>
      <c r="BQ413">
        <v>0</v>
      </c>
      <c r="BR413">
        <v>337.96340000000004</v>
      </c>
      <c r="BS413">
        <v>317.20300000000003</v>
      </c>
      <c r="BT413">
        <v>0</v>
      </c>
      <c r="BU413">
        <v>0</v>
      </c>
      <c r="BV413">
        <v>0.34</v>
      </c>
      <c r="BW413">
        <v>1</v>
      </c>
      <c r="CV413">
        <v>0</v>
      </c>
      <c r="CW413">
        <f>ROUND(Y413*Source!I513*DO413,7)</f>
        <v>8.84</v>
      </c>
      <c r="CX413">
        <f>ROUND(Y413*Source!I513,7)</f>
        <v>8.84</v>
      </c>
      <c r="CY413">
        <f t="shared" si="198"/>
        <v>1103.3499999999999</v>
      </c>
      <c r="CZ413">
        <f t="shared" si="199"/>
        <v>994.01</v>
      </c>
      <c r="DA413">
        <f t="shared" si="200"/>
        <v>1.1100000000000001</v>
      </c>
      <c r="DB413">
        <f t="shared" si="190"/>
        <v>337.96</v>
      </c>
      <c r="DC413">
        <f t="shared" si="191"/>
        <v>317.2</v>
      </c>
      <c r="DD413" t="s">
        <v>3</v>
      </c>
      <c r="DE413" t="s">
        <v>3</v>
      </c>
      <c r="DF413">
        <f t="shared" si="197"/>
        <v>0</v>
      </c>
      <c r="DG413">
        <f>ROUND(ROUND(AF413*AJ413,2)*CX413,2)</f>
        <v>9753.61</v>
      </c>
      <c r="DH413">
        <f t="shared" si="183"/>
        <v>8247.2800000000007</v>
      </c>
      <c r="DI413">
        <f t="shared" si="184"/>
        <v>0</v>
      </c>
      <c r="DJ413">
        <f t="shared" si="201"/>
        <v>18000.89</v>
      </c>
      <c r="DK413">
        <v>0</v>
      </c>
      <c r="DL413" t="s">
        <v>333</v>
      </c>
      <c r="DM413">
        <v>5</v>
      </c>
      <c r="DN413" t="s">
        <v>326</v>
      </c>
      <c r="DO413">
        <v>1</v>
      </c>
    </row>
    <row r="414" spans="1:119" x14ac:dyDescent="0.25">
      <c r="A414">
        <f>ROW(Source!A513)</f>
        <v>513</v>
      </c>
      <c r="B414">
        <v>78005709</v>
      </c>
      <c r="C414">
        <v>78007936</v>
      </c>
      <c r="D414">
        <v>73594228</v>
      </c>
      <c r="E414">
        <v>1</v>
      </c>
      <c r="F414">
        <v>1</v>
      </c>
      <c r="G414">
        <v>1</v>
      </c>
      <c r="H414">
        <v>2</v>
      </c>
      <c r="I414" t="s">
        <v>356</v>
      </c>
      <c r="J414" t="s">
        <v>357</v>
      </c>
      <c r="K414" t="s">
        <v>358</v>
      </c>
      <c r="L414">
        <v>1368</v>
      </c>
      <c r="N414">
        <v>1011</v>
      </c>
      <c r="O414" t="s">
        <v>332</v>
      </c>
      <c r="P414" t="s">
        <v>332</v>
      </c>
      <c r="Q414">
        <v>1</v>
      </c>
      <c r="W414">
        <v>0</v>
      </c>
      <c r="X414">
        <v>370140324</v>
      </c>
      <c r="Y414">
        <f t="shared" si="189"/>
        <v>0.16</v>
      </c>
      <c r="AA414">
        <v>0</v>
      </c>
      <c r="AB414">
        <v>1455.91</v>
      </c>
      <c r="AC414">
        <v>811.79</v>
      </c>
      <c r="AD414">
        <v>0</v>
      </c>
      <c r="AE414">
        <v>0</v>
      </c>
      <c r="AF414">
        <v>1455.91</v>
      </c>
      <c r="AG414">
        <v>811.79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0.16</v>
      </c>
      <c r="AU414" t="s">
        <v>3</v>
      </c>
      <c r="AV414">
        <v>1</v>
      </c>
      <c r="AW414">
        <v>2</v>
      </c>
      <c r="AX414">
        <v>78007957</v>
      </c>
      <c r="AY414">
        <v>1</v>
      </c>
      <c r="AZ414">
        <v>0</v>
      </c>
      <c r="BA414">
        <v>405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232.94560000000001</v>
      </c>
      <c r="BL414">
        <v>129.88640000000001</v>
      </c>
      <c r="BM414">
        <v>0</v>
      </c>
      <c r="BN414">
        <v>0</v>
      </c>
      <c r="BO414">
        <v>0.16</v>
      </c>
      <c r="BP414">
        <v>1</v>
      </c>
      <c r="BQ414">
        <v>0</v>
      </c>
      <c r="BR414">
        <v>232.94560000000001</v>
      </c>
      <c r="BS414">
        <v>129.88640000000001</v>
      </c>
      <c r="BT414">
        <v>0</v>
      </c>
      <c r="BU414">
        <v>0</v>
      </c>
      <c r="BV414">
        <v>0.16</v>
      </c>
      <c r="BW414">
        <v>1</v>
      </c>
      <c r="CV414">
        <v>0</v>
      </c>
      <c r="CW414">
        <f>ROUND(Y414*Source!I513*DO414,7)</f>
        <v>4.16</v>
      </c>
      <c r="CX414">
        <f>ROUND(Y414*Source!I513,7)</f>
        <v>4.16</v>
      </c>
      <c r="CY414">
        <f t="shared" si="198"/>
        <v>1455.91</v>
      </c>
      <c r="CZ414">
        <f t="shared" si="199"/>
        <v>1455.91</v>
      </c>
      <c r="DA414">
        <f t="shared" si="200"/>
        <v>1</v>
      </c>
      <c r="DB414">
        <f t="shared" si="190"/>
        <v>232.95</v>
      </c>
      <c r="DC414">
        <f t="shared" si="191"/>
        <v>129.88999999999999</v>
      </c>
      <c r="DD414" t="s">
        <v>3</v>
      </c>
      <c r="DE414" t="s">
        <v>3</v>
      </c>
      <c r="DF414">
        <f t="shared" si="197"/>
        <v>0</v>
      </c>
      <c r="DG414">
        <f>ROUND(ROUND(AF414,2)*CX414,2)</f>
        <v>6056.59</v>
      </c>
      <c r="DH414">
        <f t="shared" si="183"/>
        <v>3377.05</v>
      </c>
      <c r="DI414">
        <f t="shared" si="184"/>
        <v>0</v>
      </c>
      <c r="DJ414">
        <f t="shared" si="201"/>
        <v>9433.64</v>
      </c>
      <c r="DK414">
        <v>1</v>
      </c>
      <c r="DL414" t="s">
        <v>359</v>
      </c>
      <c r="DM414">
        <v>4</v>
      </c>
      <c r="DN414" t="s">
        <v>326</v>
      </c>
      <c r="DO414">
        <v>1</v>
      </c>
    </row>
    <row r="415" spans="1:119" x14ac:dyDescent="0.25">
      <c r="A415">
        <f>ROW(Source!A513)</f>
        <v>513</v>
      </c>
      <c r="B415">
        <v>78005709</v>
      </c>
      <c r="C415">
        <v>78007936</v>
      </c>
      <c r="D415">
        <v>73594497</v>
      </c>
      <c r="E415">
        <v>1</v>
      </c>
      <c r="F415">
        <v>1</v>
      </c>
      <c r="G415">
        <v>1</v>
      </c>
      <c r="H415">
        <v>2</v>
      </c>
      <c r="I415" t="s">
        <v>360</v>
      </c>
      <c r="J415" t="s">
        <v>361</v>
      </c>
      <c r="K415" t="s">
        <v>362</v>
      </c>
      <c r="L415">
        <v>1368</v>
      </c>
      <c r="N415">
        <v>1011</v>
      </c>
      <c r="O415" t="s">
        <v>332</v>
      </c>
      <c r="P415" t="s">
        <v>332</v>
      </c>
      <c r="Q415">
        <v>1</v>
      </c>
      <c r="W415">
        <v>0</v>
      </c>
      <c r="X415">
        <v>-814683080</v>
      </c>
      <c r="Y415">
        <f t="shared" si="189"/>
        <v>0.11</v>
      </c>
      <c r="AA415">
        <v>0</v>
      </c>
      <c r="AB415">
        <v>1383.42</v>
      </c>
      <c r="AC415">
        <v>1090.46</v>
      </c>
      <c r="AD415">
        <v>0</v>
      </c>
      <c r="AE415">
        <v>0</v>
      </c>
      <c r="AF415">
        <v>1002.48</v>
      </c>
      <c r="AG415">
        <v>1090.46</v>
      </c>
      <c r="AH415">
        <v>0</v>
      </c>
      <c r="AI415">
        <v>1</v>
      </c>
      <c r="AJ415">
        <v>1.38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0.11</v>
      </c>
      <c r="AU415" t="s">
        <v>3</v>
      </c>
      <c r="AV415">
        <v>1</v>
      </c>
      <c r="AW415">
        <v>2</v>
      </c>
      <c r="AX415">
        <v>78007958</v>
      </c>
      <c r="AY415">
        <v>1</v>
      </c>
      <c r="AZ415">
        <v>0</v>
      </c>
      <c r="BA415">
        <v>406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110.2728</v>
      </c>
      <c r="BL415">
        <v>119.95060000000001</v>
      </c>
      <c r="BM415">
        <v>0</v>
      </c>
      <c r="BN415">
        <v>0</v>
      </c>
      <c r="BO415">
        <v>0.11</v>
      </c>
      <c r="BP415">
        <v>1</v>
      </c>
      <c r="BQ415">
        <v>0</v>
      </c>
      <c r="BR415">
        <v>110.2728</v>
      </c>
      <c r="BS415">
        <v>119.95060000000001</v>
      </c>
      <c r="BT415">
        <v>0</v>
      </c>
      <c r="BU415">
        <v>0</v>
      </c>
      <c r="BV415">
        <v>0.11</v>
      </c>
      <c r="BW415">
        <v>1</v>
      </c>
      <c r="CV415">
        <v>0</v>
      </c>
      <c r="CW415">
        <f>ROUND(Y415*Source!I513*DO415,7)</f>
        <v>2.86</v>
      </c>
      <c r="CX415">
        <f>ROUND(Y415*Source!I513,7)</f>
        <v>2.86</v>
      </c>
      <c r="CY415">
        <f t="shared" si="198"/>
        <v>1383.42</v>
      </c>
      <c r="CZ415">
        <f t="shared" si="199"/>
        <v>1002.48</v>
      </c>
      <c r="DA415">
        <f t="shared" si="200"/>
        <v>1.38</v>
      </c>
      <c r="DB415">
        <f t="shared" si="190"/>
        <v>110.27</v>
      </c>
      <c r="DC415">
        <f t="shared" si="191"/>
        <v>119.95</v>
      </c>
      <c r="DD415" t="s">
        <v>3</v>
      </c>
      <c r="DE415" t="s">
        <v>3</v>
      </c>
      <c r="DF415">
        <f t="shared" si="197"/>
        <v>0</v>
      </c>
      <c r="DG415">
        <f>ROUND(ROUND(AF415*AJ415,2)*CX415,2)</f>
        <v>3956.58</v>
      </c>
      <c r="DH415">
        <f t="shared" si="183"/>
        <v>3118.72</v>
      </c>
      <c r="DI415">
        <f t="shared" si="184"/>
        <v>0</v>
      </c>
      <c r="DJ415">
        <f t="shared" si="201"/>
        <v>7075.2999999999993</v>
      </c>
      <c r="DK415">
        <v>0</v>
      </c>
      <c r="DL415" t="s">
        <v>349</v>
      </c>
      <c r="DM415">
        <v>6</v>
      </c>
      <c r="DN415" t="s">
        <v>326</v>
      </c>
      <c r="DO415">
        <v>1</v>
      </c>
    </row>
    <row r="416" spans="1:119" x14ac:dyDescent="0.25">
      <c r="A416">
        <f>ROW(Source!A513)</f>
        <v>513</v>
      </c>
      <c r="B416">
        <v>78005709</v>
      </c>
      <c r="C416">
        <v>78007936</v>
      </c>
      <c r="D416">
        <v>73594612</v>
      </c>
      <c r="E416">
        <v>1</v>
      </c>
      <c r="F416">
        <v>1</v>
      </c>
      <c r="G416">
        <v>1</v>
      </c>
      <c r="H416">
        <v>2</v>
      </c>
      <c r="I416" t="s">
        <v>363</v>
      </c>
      <c r="J416" t="s">
        <v>364</v>
      </c>
      <c r="K416" t="s">
        <v>365</v>
      </c>
      <c r="L416">
        <v>1368</v>
      </c>
      <c r="N416">
        <v>1011</v>
      </c>
      <c r="O416" t="s">
        <v>332</v>
      </c>
      <c r="P416" t="s">
        <v>332</v>
      </c>
      <c r="Q416">
        <v>1</v>
      </c>
      <c r="W416">
        <v>0</v>
      </c>
      <c r="X416">
        <v>-1839460643</v>
      </c>
      <c r="Y416">
        <f t="shared" si="189"/>
        <v>0.16</v>
      </c>
      <c r="AA416">
        <v>0</v>
      </c>
      <c r="AB416">
        <v>49.03</v>
      </c>
      <c r="AC416">
        <v>0</v>
      </c>
      <c r="AD416">
        <v>0</v>
      </c>
      <c r="AE416">
        <v>0</v>
      </c>
      <c r="AF416">
        <v>49.03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0.16</v>
      </c>
      <c r="AU416" t="s">
        <v>3</v>
      </c>
      <c r="AV416">
        <v>1</v>
      </c>
      <c r="AW416">
        <v>2</v>
      </c>
      <c r="AX416">
        <v>78007959</v>
      </c>
      <c r="AY416">
        <v>1</v>
      </c>
      <c r="AZ416">
        <v>0</v>
      </c>
      <c r="BA416">
        <v>407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7.8448000000000002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</v>
      </c>
      <c r="BR416">
        <v>7.8448000000000002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f>ROUND(Y416*Source!I513*DO416,7)</f>
        <v>0</v>
      </c>
      <c r="CX416">
        <f>ROUND(Y416*Source!I513,7)</f>
        <v>4.16</v>
      </c>
      <c r="CY416">
        <f t="shared" si="198"/>
        <v>49.03</v>
      </c>
      <c r="CZ416">
        <f t="shared" si="199"/>
        <v>49.03</v>
      </c>
      <c r="DA416">
        <f t="shared" si="200"/>
        <v>1</v>
      </c>
      <c r="DB416">
        <f t="shared" si="190"/>
        <v>7.84</v>
      </c>
      <c r="DC416">
        <f t="shared" si="191"/>
        <v>0</v>
      </c>
      <c r="DD416" t="s">
        <v>3</v>
      </c>
      <c r="DE416" t="s">
        <v>3</v>
      </c>
      <c r="DF416">
        <f t="shared" si="197"/>
        <v>0</v>
      </c>
      <c r="DG416">
        <f t="shared" ref="DG416:DG422" si="202">ROUND(ROUND(AF416,2)*CX416,2)</f>
        <v>203.96</v>
      </c>
      <c r="DH416">
        <f t="shared" si="183"/>
        <v>0</v>
      </c>
      <c r="DI416">
        <f t="shared" si="184"/>
        <v>0</v>
      </c>
      <c r="DJ416">
        <f t="shared" si="201"/>
        <v>203.96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ROW(Source!A513)</f>
        <v>513</v>
      </c>
      <c r="B417">
        <v>78005709</v>
      </c>
      <c r="C417">
        <v>78007936</v>
      </c>
      <c r="D417">
        <v>73658977</v>
      </c>
      <c r="E417">
        <v>1</v>
      </c>
      <c r="F417">
        <v>1</v>
      </c>
      <c r="G417">
        <v>1</v>
      </c>
      <c r="H417">
        <v>3</v>
      </c>
      <c r="I417" t="s">
        <v>366</v>
      </c>
      <c r="J417" t="s">
        <v>367</v>
      </c>
      <c r="K417" t="s">
        <v>368</v>
      </c>
      <c r="L417">
        <v>1346</v>
      </c>
      <c r="N417">
        <v>1009</v>
      </c>
      <c r="O417" t="s">
        <v>125</v>
      </c>
      <c r="P417" t="s">
        <v>125</v>
      </c>
      <c r="Q417">
        <v>1</v>
      </c>
      <c r="W417">
        <v>0</v>
      </c>
      <c r="X417">
        <v>-1967798455</v>
      </c>
      <c r="Y417">
        <f t="shared" si="189"/>
        <v>7.6380000000000003E-2</v>
      </c>
      <c r="AA417">
        <v>794.26</v>
      </c>
      <c r="AB417">
        <v>0</v>
      </c>
      <c r="AC417">
        <v>0</v>
      </c>
      <c r="AD417">
        <v>0</v>
      </c>
      <c r="AE417">
        <v>496.41</v>
      </c>
      <c r="AF417">
        <v>0</v>
      </c>
      <c r="AG417">
        <v>0</v>
      </c>
      <c r="AH417">
        <v>0</v>
      </c>
      <c r="AI417">
        <v>1.6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7.6380000000000003E-2</v>
      </c>
      <c r="AU417" t="s">
        <v>3</v>
      </c>
      <c r="AV417">
        <v>0</v>
      </c>
      <c r="AW417">
        <v>2</v>
      </c>
      <c r="AX417">
        <v>78007960</v>
      </c>
      <c r="AY417">
        <v>1</v>
      </c>
      <c r="AZ417">
        <v>0</v>
      </c>
      <c r="BA417">
        <v>408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37.915795800000005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37.915795800000005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ROUND(Y417*Source!I513,7)</f>
        <v>1.9858800000000001</v>
      </c>
      <c r="CY417">
        <f>AA417</f>
        <v>794.26</v>
      </c>
      <c r="CZ417">
        <f>AE417</f>
        <v>496.41</v>
      </c>
      <c r="DA417">
        <f>AI417</f>
        <v>1.6</v>
      </c>
      <c r="DB417">
        <f t="shared" si="190"/>
        <v>37.92</v>
      </c>
      <c r="DC417">
        <f t="shared" si="191"/>
        <v>0</v>
      </c>
      <c r="DD417" t="s">
        <v>3</v>
      </c>
      <c r="DE417" t="s">
        <v>3</v>
      </c>
      <c r="DF417">
        <f>ROUND(ROUND(AE417*AI417,2)*CX417,2)</f>
        <v>1577.31</v>
      </c>
      <c r="DG417">
        <f t="shared" si="202"/>
        <v>0</v>
      </c>
      <c r="DH417">
        <f t="shared" si="183"/>
        <v>0</v>
      </c>
      <c r="DI417">
        <f t="shared" si="184"/>
        <v>0</v>
      </c>
      <c r="DJ417">
        <f>DF417</f>
        <v>1577.31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5">
      <c r="A418">
        <f>ROW(Source!A513)</f>
        <v>513</v>
      </c>
      <c r="B418">
        <v>78005709</v>
      </c>
      <c r="C418">
        <v>78007936</v>
      </c>
      <c r="D418">
        <v>73659184</v>
      </c>
      <c r="E418">
        <v>1</v>
      </c>
      <c r="F418">
        <v>1</v>
      </c>
      <c r="G418">
        <v>1</v>
      </c>
      <c r="H418">
        <v>3</v>
      </c>
      <c r="I418" t="s">
        <v>369</v>
      </c>
      <c r="J418" t="s">
        <v>370</v>
      </c>
      <c r="K418" t="s">
        <v>371</v>
      </c>
      <c r="L418">
        <v>1348</v>
      </c>
      <c r="N418">
        <v>1009</v>
      </c>
      <c r="O418" t="s">
        <v>119</v>
      </c>
      <c r="P418" t="s">
        <v>119</v>
      </c>
      <c r="Q418">
        <v>1000</v>
      </c>
      <c r="W418">
        <v>0</v>
      </c>
      <c r="X418">
        <v>92720555</v>
      </c>
      <c r="Y418">
        <f t="shared" si="189"/>
        <v>1.6800000000000001E-3</v>
      </c>
      <c r="AA418">
        <v>43019.42</v>
      </c>
      <c r="AB418">
        <v>0</v>
      </c>
      <c r="AC418">
        <v>0</v>
      </c>
      <c r="AD418">
        <v>0</v>
      </c>
      <c r="AE418">
        <v>30083.51</v>
      </c>
      <c r="AF418">
        <v>0</v>
      </c>
      <c r="AG418">
        <v>0</v>
      </c>
      <c r="AH418">
        <v>0</v>
      </c>
      <c r="AI418">
        <v>1.43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1.6800000000000001E-3</v>
      </c>
      <c r="AU418" t="s">
        <v>3</v>
      </c>
      <c r="AV418">
        <v>0</v>
      </c>
      <c r="AW418">
        <v>2</v>
      </c>
      <c r="AX418">
        <v>78007961</v>
      </c>
      <c r="AY418">
        <v>1</v>
      </c>
      <c r="AZ418">
        <v>0</v>
      </c>
      <c r="BA418">
        <v>409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50.5402968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50.5402968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ROUND(Y418*Source!I513,7)</f>
        <v>4.3679999999999997E-2</v>
      </c>
      <c r="CY418">
        <f>AA418</f>
        <v>43019.42</v>
      </c>
      <c r="CZ418">
        <f>AE418</f>
        <v>30083.51</v>
      </c>
      <c r="DA418">
        <f>AI418</f>
        <v>1.43</v>
      </c>
      <c r="DB418">
        <f t="shared" si="190"/>
        <v>50.54</v>
      </c>
      <c r="DC418">
        <f t="shared" si="191"/>
        <v>0</v>
      </c>
      <c r="DD418" t="s">
        <v>3</v>
      </c>
      <c r="DE418" t="s">
        <v>3</v>
      </c>
      <c r="DF418">
        <f>ROUND(ROUND(AE418*AI418,2)*CX418,2)</f>
        <v>1879.09</v>
      </c>
      <c r="DG418">
        <f t="shared" si="202"/>
        <v>0</v>
      </c>
      <c r="DH418">
        <f t="shared" si="183"/>
        <v>0</v>
      </c>
      <c r="DI418">
        <f t="shared" si="184"/>
        <v>0</v>
      </c>
      <c r="DJ418">
        <f>DF418</f>
        <v>1879.09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ROW(Source!A513)</f>
        <v>513</v>
      </c>
      <c r="B419">
        <v>78005709</v>
      </c>
      <c r="C419">
        <v>78007936</v>
      </c>
      <c r="D419">
        <v>73659477</v>
      </c>
      <c r="E419">
        <v>1</v>
      </c>
      <c r="F419">
        <v>1</v>
      </c>
      <c r="G419">
        <v>1</v>
      </c>
      <c r="H419">
        <v>3</v>
      </c>
      <c r="I419" t="s">
        <v>117</v>
      </c>
      <c r="J419" t="s">
        <v>120</v>
      </c>
      <c r="K419" t="s">
        <v>118</v>
      </c>
      <c r="L419">
        <v>1348</v>
      </c>
      <c r="N419">
        <v>1009</v>
      </c>
      <c r="O419" t="s">
        <v>119</v>
      </c>
      <c r="P419" t="s">
        <v>119</v>
      </c>
      <c r="Q419">
        <v>1000</v>
      </c>
      <c r="W419">
        <v>0</v>
      </c>
      <c r="X419">
        <v>-1591594887</v>
      </c>
      <c r="Y419">
        <f t="shared" si="189"/>
        <v>0.13200000000000001</v>
      </c>
      <c r="AA419">
        <v>14152.79</v>
      </c>
      <c r="AB419">
        <v>0</v>
      </c>
      <c r="AC419">
        <v>0</v>
      </c>
      <c r="AD419">
        <v>0</v>
      </c>
      <c r="AE419">
        <v>16456.73</v>
      </c>
      <c r="AF419">
        <v>0</v>
      </c>
      <c r="AG419">
        <v>0</v>
      </c>
      <c r="AH419">
        <v>0</v>
      </c>
      <c r="AI419">
        <v>0.86</v>
      </c>
      <c r="AJ419">
        <v>1</v>
      </c>
      <c r="AK419">
        <v>1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 t="s">
        <v>3</v>
      </c>
      <c r="AT419">
        <v>0.13200000000000001</v>
      </c>
      <c r="AU419" t="s">
        <v>3</v>
      </c>
      <c r="AV419">
        <v>0</v>
      </c>
      <c r="AW419">
        <v>1</v>
      </c>
      <c r="AX419">
        <v>-1</v>
      </c>
      <c r="AY419">
        <v>0</v>
      </c>
      <c r="AZ419">
        <v>0</v>
      </c>
      <c r="BA419" t="s">
        <v>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ROUND(Y419*Source!I513,7)</f>
        <v>3.4319999999999999</v>
      </c>
      <c r="CY419">
        <f>AA419</f>
        <v>14152.79</v>
      </c>
      <c r="CZ419">
        <f>AE419</f>
        <v>16456.73</v>
      </c>
      <c r="DA419">
        <f>AI419</f>
        <v>0.86</v>
      </c>
      <c r="DB419">
        <f t="shared" si="190"/>
        <v>2172.29</v>
      </c>
      <c r="DC419">
        <f t="shared" si="191"/>
        <v>0</v>
      </c>
      <c r="DD419" t="s">
        <v>3</v>
      </c>
      <c r="DE419" t="s">
        <v>3</v>
      </c>
      <c r="DF419">
        <f>ROUND(ROUND(AE419*AI419,2)*CX419,2)</f>
        <v>48572.38</v>
      </c>
      <c r="DG419">
        <f t="shared" si="202"/>
        <v>0</v>
      </c>
      <c r="DH419">
        <f t="shared" si="183"/>
        <v>0</v>
      </c>
      <c r="DI419">
        <f t="shared" si="184"/>
        <v>0</v>
      </c>
      <c r="DJ419">
        <f>DF419</f>
        <v>48572.38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ROW(Source!A513)</f>
        <v>513</v>
      </c>
      <c r="B420">
        <v>78005709</v>
      </c>
      <c r="C420">
        <v>78007936</v>
      </c>
      <c r="D420">
        <v>73659489</v>
      </c>
      <c r="E420">
        <v>1</v>
      </c>
      <c r="F420">
        <v>1</v>
      </c>
      <c r="G420">
        <v>1</v>
      </c>
      <c r="H420">
        <v>3</v>
      </c>
      <c r="I420" t="s">
        <v>123</v>
      </c>
      <c r="J420" t="s">
        <v>126</v>
      </c>
      <c r="K420" t="s">
        <v>124</v>
      </c>
      <c r="L420">
        <v>1346</v>
      </c>
      <c r="N420">
        <v>1009</v>
      </c>
      <c r="O420" t="s">
        <v>125</v>
      </c>
      <c r="P420" t="s">
        <v>125</v>
      </c>
      <c r="Q420">
        <v>1</v>
      </c>
      <c r="W420">
        <v>0</v>
      </c>
      <c r="X420">
        <v>-715723481</v>
      </c>
      <c r="Y420">
        <f t="shared" si="189"/>
        <v>6.58</v>
      </c>
      <c r="AA420">
        <v>736.86</v>
      </c>
      <c r="AB420">
        <v>0</v>
      </c>
      <c r="AC420">
        <v>0</v>
      </c>
      <c r="AD420">
        <v>0</v>
      </c>
      <c r="AE420">
        <v>695.15</v>
      </c>
      <c r="AF420">
        <v>0</v>
      </c>
      <c r="AG420">
        <v>0</v>
      </c>
      <c r="AH420">
        <v>0</v>
      </c>
      <c r="AI420">
        <v>1.06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6.58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ROUND(Y420*Source!I513,7)</f>
        <v>171.08</v>
      </c>
      <c r="CY420">
        <f>AA420</f>
        <v>736.86</v>
      </c>
      <c r="CZ420">
        <f>AE420</f>
        <v>695.15</v>
      </c>
      <c r="DA420">
        <f>AI420</f>
        <v>1.06</v>
      </c>
      <c r="DB420">
        <f t="shared" si="190"/>
        <v>4574.09</v>
      </c>
      <c r="DC420">
        <f t="shared" si="191"/>
        <v>0</v>
      </c>
      <c r="DD420" t="s">
        <v>3</v>
      </c>
      <c r="DE420" t="s">
        <v>3</v>
      </c>
      <c r="DF420">
        <f>ROUND(ROUND(AE420*AI420,2)*CX420,2)</f>
        <v>126062.01</v>
      </c>
      <c r="DG420">
        <f t="shared" si="202"/>
        <v>0</v>
      </c>
      <c r="DH420">
        <f t="shared" si="183"/>
        <v>0</v>
      </c>
      <c r="DI420">
        <f t="shared" si="184"/>
        <v>0</v>
      </c>
      <c r="DJ420">
        <f>DF420</f>
        <v>126062.01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ROW(Source!A513)</f>
        <v>513</v>
      </c>
      <c r="B421">
        <v>78005709</v>
      </c>
      <c r="C421">
        <v>78007936</v>
      </c>
      <c r="D421">
        <v>73661014</v>
      </c>
      <c r="E421">
        <v>1</v>
      </c>
      <c r="F421">
        <v>1</v>
      </c>
      <c r="G421">
        <v>1</v>
      </c>
      <c r="H421">
        <v>3</v>
      </c>
      <c r="I421" t="s">
        <v>372</v>
      </c>
      <c r="J421" t="s">
        <v>373</v>
      </c>
      <c r="K421" t="s">
        <v>374</v>
      </c>
      <c r="L421">
        <v>1339</v>
      </c>
      <c r="N421">
        <v>1007</v>
      </c>
      <c r="O421" t="s">
        <v>375</v>
      </c>
      <c r="P421" t="s">
        <v>375</v>
      </c>
      <c r="Q421">
        <v>1</v>
      </c>
      <c r="W421">
        <v>0</v>
      </c>
      <c r="X421">
        <v>1964556667</v>
      </c>
      <c r="Y421">
        <f t="shared" si="189"/>
        <v>2.16</v>
      </c>
      <c r="AA421">
        <v>31.78</v>
      </c>
      <c r="AB421">
        <v>0</v>
      </c>
      <c r="AC421">
        <v>0</v>
      </c>
      <c r="AD421">
        <v>0</v>
      </c>
      <c r="AE421">
        <v>35.71</v>
      </c>
      <c r="AF421">
        <v>0</v>
      </c>
      <c r="AG421">
        <v>0</v>
      </c>
      <c r="AH421">
        <v>0</v>
      </c>
      <c r="AI421">
        <v>0.89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2.16</v>
      </c>
      <c r="AU421" t="s">
        <v>3</v>
      </c>
      <c r="AV421">
        <v>0</v>
      </c>
      <c r="AW421">
        <v>2</v>
      </c>
      <c r="AX421">
        <v>78007964</v>
      </c>
      <c r="AY421">
        <v>1</v>
      </c>
      <c r="AZ421">
        <v>0</v>
      </c>
      <c r="BA421">
        <v>412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77.133600000000001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77.133600000000001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ROUND(Y421*Source!I513,7)</f>
        <v>56.16</v>
      </c>
      <c r="CY421">
        <f>AA421</f>
        <v>31.78</v>
      </c>
      <c r="CZ421">
        <f>AE421</f>
        <v>35.71</v>
      </c>
      <c r="DA421">
        <f>AI421</f>
        <v>0.89</v>
      </c>
      <c r="DB421">
        <f t="shared" si="190"/>
        <v>77.13</v>
      </c>
      <c r="DC421">
        <f t="shared" si="191"/>
        <v>0</v>
      </c>
      <c r="DD421" t="s">
        <v>3</v>
      </c>
      <c r="DE421" t="s">
        <v>3</v>
      </c>
      <c r="DF421">
        <f>ROUND(ROUND(AE421*AI421,2)*CX421,2)</f>
        <v>1784.76</v>
      </c>
      <c r="DG421">
        <f t="shared" si="202"/>
        <v>0</v>
      </c>
      <c r="DH421">
        <f t="shared" si="183"/>
        <v>0</v>
      </c>
      <c r="DI421">
        <f t="shared" si="184"/>
        <v>0</v>
      </c>
      <c r="DJ421">
        <f>DF421</f>
        <v>1784.76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ROW(Source!A517)</f>
        <v>517</v>
      </c>
      <c r="B422">
        <v>78005709</v>
      </c>
      <c r="C422">
        <v>78007968</v>
      </c>
      <c r="D422">
        <v>73586692</v>
      </c>
      <c r="E422">
        <v>117</v>
      </c>
      <c r="F422">
        <v>1</v>
      </c>
      <c r="G422">
        <v>1</v>
      </c>
      <c r="H422">
        <v>1</v>
      </c>
      <c r="I422" t="s">
        <v>376</v>
      </c>
      <c r="J422" t="s">
        <v>3</v>
      </c>
      <c r="K422" t="s">
        <v>377</v>
      </c>
      <c r="L422">
        <v>1191</v>
      </c>
      <c r="N422">
        <v>1013</v>
      </c>
      <c r="O422" t="s">
        <v>326</v>
      </c>
      <c r="P422" t="s">
        <v>326</v>
      </c>
      <c r="Q422">
        <v>1</v>
      </c>
      <c r="W422">
        <v>0</v>
      </c>
      <c r="X422">
        <v>1733635447</v>
      </c>
      <c r="Y422">
        <f>(AT422*ROUND((0.2+1),7))</f>
        <v>1.08</v>
      </c>
      <c r="AA422">
        <v>0</v>
      </c>
      <c r="AB422">
        <v>0</v>
      </c>
      <c r="AC422">
        <v>0</v>
      </c>
      <c r="AD422">
        <v>775.44</v>
      </c>
      <c r="AE422">
        <v>0</v>
      </c>
      <c r="AF422">
        <v>0</v>
      </c>
      <c r="AG422">
        <v>0</v>
      </c>
      <c r="AH422">
        <v>775.44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0.9</v>
      </c>
      <c r="AU422" t="s">
        <v>24</v>
      </c>
      <c r="AV422">
        <v>1</v>
      </c>
      <c r="AW422">
        <v>2</v>
      </c>
      <c r="AX422">
        <v>78007973</v>
      </c>
      <c r="AY422">
        <v>1</v>
      </c>
      <c r="AZ422">
        <v>0</v>
      </c>
      <c r="BA422">
        <v>413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697.89600000000007</v>
      </c>
      <c r="BN422">
        <v>0.9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837.47520000000009</v>
      </c>
      <c r="BU422">
        <v>1.08</v>
      </c>
      <c r="BV422">
        <v>0</v>
      </c>
      <c r="BW422">
        <v>1</v>
      </c>
      <c r="CU422">
        <f>ROUND(AT422*Source!I517*AH422*AL422,2)</f>
        <v>2791.58</v>
      </c>
      <c r="CV422">
        <f>ROUND(Y422*Source!I517,7)</f>
        <v>4.32</v>
      </c>
      <c r="CW422">
        <v>0</v>
      </c>
      <c r="CX422">
        <f>ROUND(Y422*Source!I517,7)</f>
        <v>4.32</v>
      </c>
      <c r="CY422">
        <f>AD422</f>
        <v>775.44</v>
      </c>
      <c r="CZ422">
        <f>AH422</f>
        <v>775.44</v>
      </c>
      <c r="DA422">
        <f>AL422</f>
        <v>1</v>
      </c>
      <c r="DB422">
        <f>ROUND((ROUND(AT422*CZ422,2)*ROUND((0.2+1),7)),6)</f>
        <v>837.48</v>
      </c>
      <c r="DC422">
        <f>ROUND((ROUND(AT422*AG422,2)*ROUND((0.2+1),7)),6)</f>
        <v>0</v>
      </c>
      <c r="DD422" t="s">
        <v>3</v>
      </c>
      <c r="DE422" t="s">
        <v>3</v>
      </c>
      <c r="DF422">
        <f>ROUND(ROUND(AE422,2)*CX422,2)</f>
        <v>0</v>
      </c>
      <c r="DG422">
        <f t="shared" si="202"/>
        <v>0</v>
      </c>
      <c r="DH422">
        <f t="shared" si="183"/>
        <v>0</v>
      </c>
      <c r="DI422">
        <f t="shared" si="184"/>
        <v>3349.9</v>
      </c>
      <c r="DJ422">
        <f>DI422</f>
        <v>3349.9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ROW(Source!A517)</f>
        <v>517</v>
      </c>
      <c r="B423">
        <v>78005709</v>
      </c>
      <c r="C423">
        <v>78007968</v>
      </c>
      <c r="D423">
        <v>73594426</v>
      </c>
      <c r="E423">
        <v>1</v>
      </c>
      <c r="F423">
        <v>1</v>
      </c>
      <c r="G423">
        <v>1</v>
      </c>
      <c r="H423">
        <v>2</v>
      </c>
      <c r="I423" t="s">
        <v>378</v>
      </c>
      <c r="J423" t="s">
        <v>379</v>
      </c>
      <c r="K423" t="s">
        <v>380</v>
      </c>
      <c r="L423">
        <v>1368</v>
      </c>
      <c r="N423">
        <v>1011</v>
      </c>
      <c r="O423" t="s">
        <v>332</v>
      </c>
      <c r="P423" t="s">
        <v>332</v>
      </c>
      <c r="Q423">
        <v>1</v>
      </c>
      <c r="W423">
        <v>0</v>
      </c>
      <c r="X423">
        <v>-1737699040</v>
      </c>
      <c r="Y423">
        <f>(AT423*ROUND((0.2+1),7))</f>
        <v>0.97199999999999998</v>
      </c>
      <c r="AA423">
        <v>0</v>
      </c>
      <c r="AB423">
        <v>75.650000000000006</v>
      </c>
      <c r="AC423">
        <v>0</v>
      </c>
      <c r="AD423">
        <v>0</v>
      </c>
      <c r="AE423">
        <v>0</v>
      </c>
      <c r="AF423">
        <v>50.77</v>
      </c>
      <c r="AG423">
        <v>0</v>
      </c>
      <c r="AH423">
        <v>0</v>
      </c>
      <c r="AI423">
        <v>1</v>
      </c>
      <c r="AJ423">
        <v>1.49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0.81</v>
      </c>
      <c r="AU423" t="s">
        <v>24</v>
      </c>
      <c r="AV423">
        <v>1</v>
      </c>
      <c r="AW423">
        <v>2</v>
      </c>
      <c r="AX423">
        <v>78007974</v>
      </c>
      <c r="AY423">
        <v>1</v>
      </c>
      <c r="AZ423">
        <v>0</v>
      </c>
      <c r="BA423">
        <v>414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41.123700000000007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49.348440000000004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f>ROUND(Y423*Source!I517*DO423,7)</f>
        <v>0</v>
      </c>
      <c r="CX423">
        <f>ROUND(Y423*Source!I517,7)</f>
        <v>3.8879999999999999</v>
      </c>
      <c r="CY423">
        <f>AB423</f>
        <v>75.650000000000006</v>
      </c>
      <c r="CZ423">
        <f>AF423</f>
        <v>50.77</v>
      </c>
      <c r="DA423">
        <f>AJ423</f>
        <v>1.49</v>
      </c>
      <c r="DB423">
        <f>ROUND((ROUND(AT423*CZ423,2)*ROUND((0.2+1),7)),6)</f>
        <v>49.344000000000001</v>
      </c>
      <c r="DC423">
        <f>ROUND((ROUND(AT423*AG423,2)*ROUND((0.2+1),7)),6)</f>
        <v>0</v>
      </c>
      <c r="DD423" t="s">
        <v>3</v>
      </c>
      <c r="DE423" t="s">
        <v>3</v>
      </c>
      <c r="DF423">
        <f>ROUND(ROUND(AE423,2)*CX423,2)</f>
        <v>0</v>
      </c>
      <c r="DG423">
        <f>ROUND(ROUND(AF423*AJ423,2)*CX423,2)</f>
        <v>294.13</v>
      </c>
      <c r="DH423">
        <f t="shared" si="183"/>
        <v>0</v>
      </c>
      <c r="DI423">
        <f t="shared" si="184"/>
        <v>0</v>
      </c>
      <c r="DJ423">
        <f>DG423+DH423</f>
        <v>294.13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ROW(Source!A517)</f>
        <v>517</v>
      </c>
      <c r="B424">
        <v>78005709</v>
      </c>
      <c r="C424">
        <v>78007968</v>
      </c>
      <c r="D424">
        <v>73658998</v>
      </c>
      <c r="E424">
        <v>1</v>
      </c>
      <c r="F424">
        <v>1</v>
      </c>
      <c r="G424">
        <v>1</v>
      </c>
      <c r="H424">
        <v>3</v>
      </c>
      <c r="I424" t="s">
        <v>381</v>
      </c>
      <c r="J424" t="s">
        <v>382</v>
      </c>
      <c r="K424" t="s">
        <v>383</v>
      </c>
      <c r="L424">
        <v>1346</v>
      </c>
      <c r="N424">
        <v>1009</v>
      </c>
      <c r="O424" t="s">
        <v>125</v>
      </c>
      <c r="P424" t="s">
        <v>125</v>
      </c>
      <c r="Q424">
        <v>1</v>
      </c>
      <c r="W424">
        <v>0</v>
      </c>
      <c r="X424">
        <v>1359853592</v>
      </c>
      <c r="Y424">
        <f>AT424</f>
        <v>3.0000000000000001E-3</v>
      </c>
      <c r="AA424">
        <v>853.44</v>
      </c>
      <c r="AB424">
        <v>0</v>
      </c>
      <c r="AC424">
        <v>0</v>
      </c>
      <c r="AD424">
        <v>0</v>
      </c>
      <c r="AE424">
        <v>596.80999999999995</v>
      </c>
      <c r="AF424">
        <v>0</v>
      </c>
      <c r="AG424">
        <v>0</v>
      </c>
      <c r="AH424">
        <v>0</v>
      </c>
      <c r="AI424">
        <v>1.43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3.0000000000000001E-3</v>
      </c>
      <c r="AU424" t="s">
        <v>3</v>
      </c>
      <c r="AV424">
        <v>0</v>
      </c>
      <c r="AW424">
        <v>2</v>
      </c>
      <c r="AX424">
        <v>78007975</v>
      </c>
      <c r="AY424">
        <v>1</v>
      </c>
      <c r="AZ424">
        <v>0</v>
      </c>
      <c r="BA424">
        <v>415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1.79043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1.79043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ROUND(Y424*Source!I517,7)</f>
        <v>1.2E-2</v>
      </c>
      <c r="CY424">
        <f>AA424</f>
        <v>853.44</v>
      </c>
      <c r="CZ424">
        <f>AE424</f>
        <v>596.80999999999995</v>
      </c>
      <c r="DA424">
        <f>AI424</f>
        <v>1.43</v>
      </c>
      <c r="DB424">
        <f>ROUND(ROUND(AT424*CZ424,2),6)</f>
        <v>1.79</v>
      </c>
      <c r="DC424">
        <f>ROUND(ROUND(AT424*AG424,2),6)</f>
        <v>0</v>
      </c>
      <c r="DD424" t="s">
        <v>3</v>
      </c>
      <c r="DE424" t="s">
        <v>3</v>
      </c>
      <c r="DF424">
        <f>ROUND(ROUND(AE424*AI424,2)*CX424,2)</f>
        <v>10.24</v>
      </c>
      <c r="DG424">
        <f t="shared" ref="DG424:DG432" si="203">ROUND(ROUND(AF424,2)*CX424,2)</f>
        <v>0</v>
      </c>
      <c r="DH424">
        <f t="shared" si="183"/>
        <v>0</v>
      </c>
      <c r="DI424">
        <f t="shared" si="184"/>
        <v>0</v>
      </c>
      <c r="DJ424">
        <f>DF424</f>
        <v>10.24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ROW(Source!A517)</f>
        <v>517</v>
      </c>
      <c r="B425">
        <v>78005709</v>
      </c>
      <c r="C425">
        <v>78007968</v>
      </c>
      <c r="D425">
        <v>73663674</v>
      </c>
      <c r="E425">
        <v>1</v>
      </c>
      <c r="F425">
        <v>1</v>
      </c>
      <c r="G425">
        <v>1</v>
      </c>
      <c r="H425">
        <v>3</v>
      </c>
      <c r="I425" t="s">
        <v>384</v>
      </c>
      <c r="J425" t="s">
        <v>385</v>
      </c>
      <c r="K425" t="s">
        <v>386</v>
      </c>
      <c r="L425">
        <v>1346</v>
      </c>
      <c r="N425">
        <v>1009</v>
      </c>
      <c r="O425" t="s">
        <v>125</v>
      </c>
      <c r="P425" t="s">
        <v>125</v>
      </c>
      <c r="Q425">
        <v>1</v>
      </c>
      <c r="W425">
        <v>0</v>
      </c>
      <c r="X425">
        <v>-373327139</v>
      </c>
      <c r="Y425">
        <f>AT425</f>
        <v>5.0000000000000001E-4</v>
      </c>
      <c r="AA425">
        <v>86.41</v>
      </c>
      <c r="AB425">
        <v>0</v>
      </c>
      <c r="AC425">
        <v>0</v>
      </c>
      <c r="AD425">
        <v>0</v>
      </c>
      <c r="AE425">
        <v>56.11</v>
      </c>
      <c r="AF425">
        <v>0</v>
      </c>
      <c r="AG425">
        <v>0</v>
      </c>
      <c r="AH425">
        <v>0</v>
      </c>
      <c r="AI425">
        <v>1.54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5.0000000000000001E-4</v>
      </c>
      <c r="AU425" t="s">
        <v>3</v>
      </c>
      <c r="AV425">
        <v>0</v>
      </c>
      <c r="AW425">
        <v>2</v>
      </c>
      <c r="AX425">
        <v>78007976</v>
      </c>
      <c r="AY425">
        <v>1</v>
      </c>
      <c r="AZ425">
        <v>0</v>
      </c>
      <c r="BA425">
        <v>416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2.8055E-2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2.8055E-2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ROUND(Y425*Source!I517,7)</f>
        <v>2E-3</v>
      </c>
      <c r="CY425">
        <f>AA425</f>
        <v>86.41</v>
      </c>
      <c r="CZ425">
        <f>AE425</f>
        <v>56.11</v>
      </c>
      <c r="DA425">
        <f>AI425</f>
        <v>1.54</v>
      </c>
      <c r="DB425">
        <f>ROUND(ROUND(AT425*CZ425,2),6)</f>
        <v>0.03</v>
      </c>
      <c r="DC425">
        <f>ROUND(ROUND(AT425*AG425,2),6)</f>
        <v>0</v>
      </c>
      <c r="DD425" t="s">
        <v>3</v>
      </c>
      <c r="DE425" t="s">
        <v>3</v>
      </c>
      <c r="DF425">
        <f>ROUND(ROUND(AE425*AI425,2)*CX425,2)</f>
        <v>0.17</v>
      </c>
      <c r="DG425">
        <f t="shared" si="203"/>
        <v>0</v>
      </c>
      <c r="DH425">
        <f t="shared" si="183"/>
        <v>0</v>
      </c>
      <c r="DI425">
        <f t="shared" si="184"/>
        <v>0</v>
      </c>
      <c r="DJ425">
        <f>DF425</f>
        <v>0.17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ROW(Source!A518)</f>
        <v>518</v>
      </c>
      <c r="B426">
        <v>78005709</v>
      </c>
      <c r="C426">
        <v>78007977</v>
      </c>
      <c r="D426">
        <v>73586704</v>
      </c>
      <c r="E426">
        <v>117</v>
      </c>
      <c r="F426">
        <v>1</v>
      </c>
      <c r="G426">
        <v>1</v>
      </c>
      <c r="H426">
        <v>1</v>
      </c>
      <c r="I426" t="s">
        <v>339</v>
      </c>
      <c r="J426" t="s">
        <v>3</v>
      </c>
      <c r="K426" t="s">
        <v>340</v>
      </c>
      <c r="L426">
        <v>1191</v>
      </c>
      <c r="N426">
        <v>1013</v>
      </c>
      <c r="O426" t="s">
        <v>326</v>
      </c>
      <c r="P426" t="s">
        <v>326</v>
      </c>
      <c r="Q426">
        <v>1</v>
      </c>
      <c r="W426">
        <v>0</v>
      </c>
      <c r="X426">
        <v>888410196</v>
      </c>
      <c r="Y426">
        <f>(AT426*ROUND((0.2+1),7))</f>
        <v>0.12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0.1</v>
      </c>
      <c r="AU426" t="s">
        <v>24</v>
      </c>
      <c r="AV426">
        <v>1</v>
      </c>
      <c r="AW426">
        <v>2</v>
      </c>
      <c r="AX426">
        <v>78007982</v>
      </c>
      <c r="AY426">
        <v>1</v>
      </c>
      <c r="AZ426">
        <v>0</v>
      </c>
      <c r="BA426">
        <v>417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81.179000000000002</v>
      </c>
      <c r="BN426">
        <v>0.1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97.414799999999985</v>
      </c>
      <c r="BU426">
        <v>0.12</v>
      </c>
      <c r="BV426">
        <v>0</v>
      </c>
      <c r="BW426">
        <v>1</v>
      </c>
      <c r="CU426">
        <f>ROUND(AT426*Source!I518*AH426*AL426,2)</f>
        <v>81.180000000000007</v>
      </c>
      <c r="CV426">
        <f>ROUND(Y426*Source!I518,7)</f>
        <v>0.12</v>
      </c>
      <c r="CW426">
        <v>0</v>
      </c>
      <c r="CX426">
        <f>ROUND(Y426*Source!I518,7)</f>
        <v>0.12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ROUND((ROUND(AT426*CZ426,2)*ROUND((0.2+1),7)),6)</f>
        <v>97.415999999999997</v>
      </c>
      <c r="DC426">
        <f>ROUND((ROUND(AT426*AG426,2)*ROUND((0.2+1),7)),6)</f>
        <v>0</v>
      </c>
      <c r="DD426" t="s">
        <v>3</v>
      </c>
      <c r="DE426" t="s">
        <v>3</v>
      </c>
      <c r="DF426">
        <f>ROUND(ROUND(AE426,2)*CX426,2)</f>
        <v>0</v>
      </c>
      <c r="DG426">
        <f t="shared" si="203"/>
        <v>0</v>
      </c>
      <c r="DH426">
        <f t="shared" si="183"/>
        <v>0</v>
      </c>
      <c r="DI426">
        <f t="shared" si="184"/>
        <v>97.41</v>
      </c>
      <c r="DJ426">
        <f>DI426</f>
        <v>97.41</v>
      </c>
      <c r="DK426">
        <v>1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ROW(Source!A518)</f>
        <v>518</v>
      </c>
      <c r="B427">
        <v>78005709</v>
      </c>
      <c r="C427">
        <v>78007977</v>
      </c>
      <c r="D427">
        <v>73662190</v>
      </c>
      <c r="E427">
        <v>1</v>
      </c>
      <c r="F427">
        <v>1</v>
      </c>
      <c r="G427">
        <v>1</v>
      </c>
      <c r="H427">
        <v>3</v>
      </c>
      <c r="I427" t="s">
        <v>148</v>
      </c>
      <c r="J427" t="s">
        <v>150</v>
      </c>
      <c r="K427" t="s">
        <v>149</v>
      </c>
      <c r="L427">
        <v>1371</v>
      </c>
      <c r="N427">
        <v>1013</v>
      </c>
      <c r="O427" t="s">
        <v>103</v>
      </c>
      <c r="P427" t="s">
        <v>105</v>
      </c>
      <c r="Q427">
        <v>1</v>
      </c>
      <c r="W427">
        <v>0</v>
      </c>
      <c r="X427">
        <v>-1706756297</v>
      </c>
      <c r="Y427">
        <f>AT427</f>
        <v>3.0769999999999999E-2</v>
      </c>
      <c r="AA427">
        <v>248.59</v>
      </c>
      <c r="AB427">
        <v>0</v>
      </c>
      <c r="AC427">
        <v>0</v>
      </c>
      <c r="AD427">
        <v>0</v>
      </c>
      <c r="AE427">
        <v>241.35</v>
      </c>
      <c r="AF427">
        <v>0</v>
      </c>
      <c r="AG427">
        <v>0</v>
      </c>
      <c r="AH427">
        <v>0</v>
      </c>
      <c r="AI427">
        <v>1.03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3.0769999999999999E-2</v>
      </c>
      <c r="AU427" t="s">
        <v>3</v>
      </c>
      <c r="AV427">
        <v>0</v>
      </c>
      <c r="AW427">
        <v>2</v>
      </c>
      <c r="AX427">
        <v>78007983</v>
      </c>
      <c r="AY427">
        <v>1</v>
      </c>
      <c r="AZ427">
        <v>0</v>
      </c>
      <c r="BA427">
        <v>418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7.4263394999999992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7.4263394999999992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v>0</v>
      </c>
      <c r="CX427">
        <f>ROUND(Y427*Source!I518,7)</f>
        <v>3.0769999999999999E-2</v>
      </c>
      <c r="CY427">
        <f>AA427</f>
        <v>248.59</v>
      </c>
      <c r="CZ427">
        <f>AE427</f>
        <v>241.35</v>
      </c>
      <c r="DA427">
        <f>AI427</f>
        <v>1.03</v>
      </c>
      <c r="DB427">
        <f>ROUND(ROUND(AT427*CZ427,2),6)</f>
        <v>7.43</v>
      </c>
      <c r="DC427">
        <f>ROUND(ROUND(AT427*AG427,2),6)</f>
        <v>0</v>
      </c>
      <c r="DD427" t="s">
        <v>3</v>
      </c>
      <c r="DE427" t="s">
        <v>3</v>
      </c>
      <c r="DF427">
        <f>ROUND(ROUND(AE427*AI427,2)*CX427,2)</f>
        <v>7.65</v>
      </c>
      <c r="DG427">
        <f t="shared" si="203"/>
        <v>0</v>
      </c>
      <c r="DH427">
        <f t="shared" si="183"/>
        <v>0</v>
      </c>
      <c r="DI427">
        <f t="shared" si="184"/>
        <v>0</v>
      </c>
      <c r="DJ427">
        <f>DF427</f>
        <v>7.65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ROW(Source!A518)</f>
        <v>518</v>
      </c>
      <c r="B428">
        <v>78005709</v>
      </c>
      <c r="C428">
        <v>78007977</v>
      </c>
      <c r="D428">
        <v>73662190</v>
      </c>
      <c r="E428">
        <v>1</v>
      </c>
      <c r="F428">
        <v>1</v>
      </c>
      <c r="G428">
        <v>1</v>
      </c>
      <c r="H428">
        <v>3</v>
      </c>
      <c r="I428" t="s">
        <v>148</v>
      </c>
      <c r="J428" t="s">
        <v>150</v>
      </c>
      <c r="K428" t="s">
        <v>149</v>
      </c>
      <c r="L428">
        <v>1371</v>
      </c>
      <c r="N428">
        <v>1013</v>
      </c>
      <c r="O428" t="s">
        <v>103</v>
      </c>
      <c r="P428" t="s">
        <v>105</v>
      </c>
      <c r="Q428">
        <v>1</v>
      </c>
      <c r="W428">
        <v>0</v>
      </c>
      <c r="X428">
        <v>-1706756297</v>
      </c>
      <c r="Y428">
        <f>AT428</f>
        <v>-3.0769999999999999E-2</v>
      </c>
      <c r="AA428">
        <v>248.59</v>
      </c>
      <c r="AB428">
        <v>0</v>
      </c>
      <c r="AC428">
        <v>0</v>
      </c>
      <c r="AD428">
        <v>0</v>
      </c>
      <c r="AE428">
        <v>241.35</v>
      </c>
      <c r="AF428">
        <v>0</v>
      </c>
      <c r="AG428">
        <v>0</v>
      </c>
      <c r="AH428">
        <v>0</v>
      </c>
      <c r="AI428">
        <v>1.03</v>
      </c>
      <c r="AJ428">
        <v>1</v>
      </c>
      <c r="AK428">
        <v>1</v>
      </c>
      <c r="AL428">
        <v>1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 t="s">
        <v>3</v>
      </c>
      <c r="AT428">
        <v>-3.0769999999999999E-2</v>
      </c>
      <c r="AU428" t="s">
        <v>3</v>
      </c>
      <c r="AV428">
        <v>0</v>
      </c>
      <c r="AW428">
        <v>1</v>
      </c>
      <c r="AX428">
        <v>-1</v>
      </c>
      <c r="AY428">
        <v>0</v>
      </c>
      <c r="AZ428">
        <v>0</v>
      </c>
      <c r="BA428" t="s">
        <v>3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ROUND(Y428*Source!I518,7)</f>
        <v>-3.0769999999999999E-2</v>
      </c>
      <c r="CY428">
        <f>AA428</f>
        <v>248.59</v>
      </c>
      <c r="CZ428">
        <f>AE428</f>
        <v>241.35</v>
      </c>
      <c r="DA428">
        <f>AI428</f>
        <v>1.03</v>
      </c>
      <c r="DB428">
        <f>ROUND(ROUND(AT428*CZ428,2),6)</f>
        <v>-7.43</v>
      </c>
      <c r="DC428">
        <f>ROUND(ROUND(AT428*AG428,2),6)</f>
        <v>0</v>
      </c>
      <c r="DD428" t="s">
        <v>3</v>
      </c>
      <c r="DE428" t="s">
        <v>3</v>
      </c>
      <c r="DF428">
        <f>ROUND(ROUND(AE428*AI428,2)*CX428,2)</f>
        <v>-7.65</v>
      </c>
      <c r="DG428">
        <f t="shared" si="203"/>
        <v>0</v>
      </c>
      <c r="DH428">
        <f t="shared" si="183"/>
        <v>0</v>
      </c>
      <c r="DI428">
        <f t="shared" si="184"/>
        <v>0</v>
      </c>
      <c r="DJ428">
        <f>DF428</f>
        <v>-7.65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ROW(Source!A518)</f>
        <v>518</v>
      </c>
      <c r="B429">
        <v>78005709</v>
      </c>
      <c r="C429">
        <v>78007977</v>
      </c>
      <c r="D429">
        <v>73592708</v>
      </c>
      <c r="E429">
        <v>117</v>
      </c>
      <c r="F429">
        <v>1</v>
      </c>
      <c r="G429">
        <v>1</v>
      </c>
      <c r="H429">
        <v>3</v>
      </c>
      <c r="I429" t="s">
        <v>151</v>
      </c>
      <c r="J429" t="s">
        <v>3</v>
      </c>
      <c r="K429" t="s">
        <v>152</v>
      </c>
      <c r="L429">
        <v>3277935</v>
      </c>
      <c r="N429">
        <v>1013</v>
      </c>
      <c r="O429" t="s">
        <v>153</v>
      </c>
      <c r="P429" t="s">
        <v>153</v>
      </c>
      <c r="Q429">
        <v>1</v>
      </c>
      <c r="W429">
        <v>0</v>
      </c>
      <c r="X429">
        <v>274903907</v>
      </c>
      <c r="Y429">
        <f>AT429</f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78007984</v>
      </c>
      <c r="AY429">
        <v>1</v>
      </c>
      <c r="AZ429">
        <v>0</v>
      </c>
      <c r="BA429">
        <v>419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ROUND(Y429*Source!I518,7)</f>
        <v>2</v>
      </c>
      <c r="CY429">
        <f>AA429</f>
        <v>0</v>
      </c>
      <c r="CZ429">
        <f>AE429</f>
        <v>0</v>
      </c>
      <c r="DA429">
        <f>AI429</f>
        <v>1</v>
      </c>
      <c r="DB429">
        <f>ROUND(ROUND(AT429*CZ429,2),6)</f>
        <v>0</v>
      </c>
      <c r="DC429">
        <f>ROUND(ROUND(AT429*AG429,2),6)</f>
        <v>0</v>
      </c>
      <c r="DD429" t="s">
        <v>3</v>
      </c>
      <c r="DE429" t="s">
        <v>3</v>
      </c>
      <c r="DF429">
        <f t="shared" ref="DF429:DF435" si="204">ROUND(ROUND(AE429,2)*CX429,2)</f>
        <v>0</v>
      </c>
      <c r="DG429">
        <f t="shared" si="203"/>
        <v>0</v>
      </c>
      <c r="DH429">
        <f t="shared" si="183"/>
        <v>0</v>
      </c>
      <c r="DI429">
        <f t="shared" si="184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ROW(Source!A557)</f>
        <v>557</v>
      </c>
      <c r="B430">
        <v>78005709</v>
      </c>
      <c r="C430">
        <v>78007988</v>
      </c>
      <c r="D430">
        <v>73586698</v>
      </c>
      <c r="E430">
        <v>117</v>
      </c>
      <c r="F430">
        <v>1</v>
      </c>
      <c r="G430">
        <v>1</v>
      </c>
      <c r="H430">
        <v>1</v>
      </c>
      <c r="I430" t="s">
        <v>393</v>
      </c>
      <c r="J430" t="s">
        <v>3</v>
      </c>
      <c r="K430" t="s">
        <v>394</v>
      </c>
      <c r="L430">
        <v>1191</v>
      </c>
      <c r="N430">
        <v>1013</v>
      </c>
      <c r="O430" t="s">
        <v>326</v>
      </c>
      <c r="P430" t="s">
        <v>326</v>
      </c>
      <c r="Q430">
        <v>1</v>
      </c>
      <c r="W430">
        <v>0</v>
      </c>
      <c r="X430">
        <v>44848675</v>
      </c>
      <c r="Y430">
        <f t="shared" ref="Y430:Y435" si="205">(AT430*ROUND((0.2+1),7))</f>
        <v>35.328000000000003</v>
      </c>
      <c r="AA430">
        <v>0</v>
      </c>
      <c r="AB430">
        <v>0</v>
      </c>
      <c r="AC430">
        <v>0</v>
      </c>
      <c r="AD430">
        <v>793.61</v>
      </c>
      <c r="AE430">
        <v>0</v>
      </c>
      <c r="AF430">
        <v>0</v>
      </c>
      <c r="AG430">
        <v>0</v>
      </c>
      <c r="AH430">
        <v>793.61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29.44</v>
      </c>
      <c r="AU430" t="s">
        <v>24</v>
      </c>
      <c r="AV430">
        <v>1</v>
      </c>
      <c r="AW430">
        <v>2</v>
      </c>
      <c r="AX430">
        <v>78007999</v>
      </c>
      <c r="AY430">
        <v>1</v>
      </c>
      <c r="AZ430">
        <v>0</v>
      </c>
      <c r="BA430">
        <v>420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23363.878400000001</v>
      </c>
      <c r="BN430">
        <v>29.44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28036.654080000004</v>
      </c>
      <c r="BU430">
        <v>35.328000000000003</v>
      </c>
      <c r="BV430">
        <v>0</v>
      </c>
      <c r="BW430">
        <v>1</v>
      </c>
      <c r="CU430">
        <f>ROUND(AT430*Source!I557*AH430*AL430,2)</f>
        <v>142057.04999999999</v>
      </c>
      <c r="CV430">
        <f>ROUND(Y430*Source!I557,7)</f>
        <v>214.80130560000001</v>
      </c>
      <c r="CW430">
        <v>0</v>
      </c>
      <c r="CX430">
        <f>ROUND(Y430*Source!I557,7)</f>
        <v>214.80130560000001</v>
      </c>
      <c r="CY430">
        <f>AD430</f>
        <v>793.61</v>
      </c>
      <c r="CZ430">
        <f>AH430</f>
        <v>793.61</v>
      </c>
      <c r="DA430">
        <f>AL430</f>
        <v>1</v>
      </c>
      <c r="DB430">
        <f t="shared" ref="DB430:DB435" si="206">ROUND((ROUND(AT430*CZ430,2)*ROUND((0.2+1),7)),6)</f>
        <v>28036.655999999999</v>
      </c>
      <c r="DC430">
        <f t="shared" ref="DC430:DC435" si="207">ROUND((ROUND(AT430*AG430,2)*ROUND((0.2+1),7)),6)</f>
        <v>0</v>
      </c>
      <c r="DD430" t="s">
        <v>3</v>
      </c>
      <c r="DE430" t="s">
        <v>3</v>
      </c>
      <c r="DF430">
        <f t="shared" si="204"/>
        <v>0</v>
      </c>
      <c r="DG430">
        <f t="shared" si="203"/>
        <v>0</v>
      </c>
      <c r="DH430">
        <f t="shared" si="183"/>
        <v>0</v>
      </c>
      <c r="DI430">
        <f t="shared" si="184"/>
        <v>170468.46</v>
      </c>
      <c r="DJ430">
        <f>DI430</f>
        <v>170468.46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ROW(Source!A557)</f>
        <v>557</v>
      </c>
      <c r="B431">
        <v>78005709</v>
      </c>
      <c r="C431">
        <v>78007988</v>
      </c>
      <c r="D431">
        <v>73586874</v>
      </c>
      <c r="E431">
        <v>117</v>
      </c>
      <c r="F431">
        <v>1</v>
      </c>
      <c r="G431">
        <v>1</v>
      </c>
      <c r="H431">
        <v>1</v>
      </c>
      <c r="I431" t="s">
        <v>327</v>
      </c>
      <c r="J431" t="s">
        <v>3</v>
      </c>
      <c r="K431" t="s">
        <v>328</v>
      </c>
      <c r="L431">
        <v>1191</v>
      </c>
      <c r="N431">
        <v>1013</v>
      </c>
      <c r="O431" t="s">
        <v>326</v>
      </c>
      <c r="P431" t="s">
        <v>326</v>
      </c>
      <c r="Q431">
        <v>1</v>
      </c>
      <c r="W431">
        <v>0</v>
      </c>
      <c r="X431">
        <v>-1417349443</v>
      </c>
      <c r="Y431">
        <f t="shared" si="205"/>
        <v>0.48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0.4</v>
      </c>
      <c r="AU431" t="s">
        <v>24</v>
      </c>
      <c r="AV431">
        <v>2</v>
      </c>
      <c r="AW431">
        <v>2</v>
      </c>
      <c r="AX431">
        <v>78008000</v>
      </c>
      <c r="AY431">
        <v>1</v>
      </c>
      <c r="AZ431">
        <v>0</v>
      </c>
      <c r="BA431">
        <v>421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ROUND(Y431*Source!I557,7)</f>
        <v>2.9184960000000002</v>
      </c>
      <c r="CY431">
        <f>AD431</f>
        <v>0</v>
      </c>
      <c r="CZ431">
        <f>AH431</f>
        <v>0</v>
      </c>
      <c r="DA431">
        <f>AL431</f>
        <v>1</v>
      </c>
      <c r="DB431">
        <f t="shared" si="206"/>
        <v>0</v>
      </c>
      <c r="DC431">
        <f t="shared" si="207"/>
        <v>0</v>
      </c>
      <c r="DD431" t="s">
        <v>3</v>
      </c>
      <c r="DE431" t="s">
        <v>3</v>
      </c>
      <c r="DF431">
        <f t="shared" si="204"/>
        <v>0</v>
      </c>
      <c r="DG431">
        <f t="shared" si="203"/>
        <v>0</v>
      </c>
      <c r="DH431">
        <f t="shared" si="183"/>
        <v>0</v>
      </c>
      <c r="DI431">
        <f t="shared" si="184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ROW(Source!A557)</f>
        <v>557</v>
      </c>
      <c r="B432">
        <v>78005709</v>
      </c>
      <c r="C432">
        <v>78007988</v>
      </c>
      <c r="D432">
        <v>73593363</v>
      </c>
      <c r="E432">
        <v>1</v>
      </c>
      <c r="F432">
        <v>1</v>
      </c>
      <c r="G432">
        <v>1</v>
      </c>
      <c r="H432">
        <v>2</v>
      </c>
      <c r="I432" t="s">
        <v>346</v>
      </c>
      <c r="J432" t="s">
        <v>347</v>
      </c>
      <c r="K432" t="s">
        <v>348</v>
      </c>
      <c r="L432">
        <v>1368</v>
      </c>
      <c r="N432">
        <v>1011</v>
      </c>
      <c r="O432" t="s">
        <v>332</v>
      </c>
      <c r="P432" t="s">
        <v>332</v>
      </c>
      <c r="Q432">
        <v>1</v>
      </c>
      <c r="W432">
        <v>0</v>
      </c>
      <c r="X432">
        <v>639918019</v>
      </c>
      <c r="Y432">
        <f t="shared" si="205"/>
        <v>0.24</v>
      </c>
      <c r="AA432">
        <v>0</v>
      </c>
      <c r="AB432">
        <v>1626.29</v>
      </c>
      <c r="AC432">
        <v>1090.46</v>
      </c>
      <c r="AD432">
        <v>0</v>
      </c>
      <c r="AE432">
        <v>0</v>
      </c>
      <c r="AF432">
        <v>1626.29</v>
      </c>
      <c r="AG432">
        <v>1090.46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0.2</v>
      </c>
      <c r="AU432" t="s">
        <v>24</v>
      </c>
      <c r="AV432">
        <v>1</v>
      </c>
      <c r="AW432">
        <v>2</v>
      </c>
      <c r="AX432">
        <v>78008001</v>
      </c>
      <c r="AY432">
        <v>1</v>
      </c>
      <c r="AZ432">
        <v>0</v>
      </c>
      <c r="BA432">
        <v>422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325.25800000000004</v>
      </c>
      <c r="BL432">
        <v>218.09200000000001</v>
      </c>
      <c r="BM432">
        <v>0</v>
      </c>
      <c r="BN432">
        <v>0</v>
      </c>
      <c r="BO432">
        <v>0.2</v>
      </c>
      <c r="BP432">
        <v>1</v>
      </c>
      <c r="BQ432">
        <v>0</v>
      </c>
      <c r="BR432">
        <v>390.30959999999999</v>
      </c>
      <c r="BS432">
        <v>261.71039999999999</v>
      </c>
      <c r="BT432">
        <v>0</v>
      </c>
      <c r="BU432">
        <v>0</v>
      </c>
      <c r="BV432">
        <v>0.24</v>
      </c>
      <c r="BW432">
        <v>1</v>
      </c>
      <c r="CV432">
        <v>0</v>
      </c>
      <c r="CW432">
        <f>ROUND(Y432*Source!I557*DO432,7)</f>
        <v>1.4592480000000001</v>
      </c>
      <c r="CX432">
        <f>ROUND(Y432*Source!I557,7)</f>
        <v>1.4592480000000001</v>
      </c>
      <c r="CY432">
        <f>AB432</f>
        <v>1626.29</v>
      </c>
      <c r="CZ432">
        <f>AF432</f>
        <v>1626.29</v>
      </c>
      <c r="DA432">
        <f>AJ432</f>
        <v>1</v>
      </c>
      <c r="DB432">
        <f t="shared" si="206"/>
        <v>390.31200000000001</v>
      </c>
      <c r="DC432">
        <f t="shared" si="207"/>
        <v>261.70800000000003</v>
      </c>
      <c r="DD432" t="s">
        <v>3</v>
      </c>
      <c r="DE432" t="s">
        <v>3</v>
      </c>
      <c r="DF432">
        <f t="shared" si="204"/>
        <v>0</v>
      </c>
      <c r="DG432">
        <f t="shared" si="203"/>
        <v>2373.16</v>
      </c>
      <c r="DH432">
        <f t="shared" si="183"/>
        <v>1591.25</v>
      </c>
      <c r="DI432">
        <f t="shared" si="184"/>
        <v>0</v>
      </c>
      <c r="DJ432">
        <f>DG432+DH432</f>
        <v>3964.41</v>
      </c>
      <c r="DK432">
        <v>1</v>
      </c>
      <c r="DL432" t="s">
        <v>349</v>
      </c>
      <c r="DM432">
        <v>6</v>
      </c>
      <c r="DN432" t="s">
        <v>326</v>
      </c>
      <c r="DO432">
        <v>1</v>
      </c>
    </row>
    <row r="433" spans="1:119" x14ac:dyDescent="0.25">
      <c r="A433">
        <f>ROW(Source!A557)</f>
        <v>557</v>
      </c>
      <c r="B433">
        <v>78005709</v>
      </c>
      <c r="C433">
        <v>78007988</v>
      </c>
      <c r="D433">
        <v>73593460</v>
      </c>
      <c r="E433">
        <v>1</v>
      </c>
      <c r="F433">
        <v>1</v>
      </c>
      <c r="G433">
        <v>1</v>
      </c>
      <c r="H433">
        <v>2</v>
      </c>
      <c r="I433" t="s">
        <v>395</v>
      </c>
      <c r="J433" t="s">
        <v>396</v>
      </c>
      <c r="K433" t="s">
        <v>397</v>
      </c>
      <c r="L433">
        <v>1368</v>
      </c>
      <c r="N433">
        <v>1011</v>
      </c>
      <c r="O433" t="s">
        <v>332</v>
      </c>
      <c r="P433" t="s">
        <v>332</v>
      </c>
      <c r="Q433">
        <v>1</v>
      </c>
      <c r="W433">
        <v>0</v>
      </c>
      <c r="X433">
        <v>-1620640563</v>
      </c>
      <c r="Y433">
        <f t="shared" si="205"/>
        <v>7.944</v>
      </c>
      <c r="AA433">
        <v>0</v>
      </c>
      <c r="AB433">
        <v>2.77</v>
      </c>
      <c r="AC433">
        <v>0</v>
      </c>
      <c r="AD433">
        <v>0</v>
      </c>
      <c r="AE433">
        <v>0</v>
      </c>
      <c r="AF433">
        <v>1.75</v>
      </c>
      <c r="AG433">
        <v>0</v>
      </c>
      <c r="AH433">
        <v>0</v>
      </c>
      <c r="AI433">
        <v>1</v>
      </c>
      <c r="AJ433">
        <v>1.58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6.62</v>
      </c>
      <c r="AU433" t="s">
        <v>24</v>
      </c>
      <c r="AV433">
        <v>1</v>
      </c>
      <c r="AW433">
        <v>2</v>
      </c>
      <c r="AX433">
        <v>78008002</v>
      </c>
      <c r="AY433">
        <v>1</v>
      </c>
      <c r="AZ433">
        <v>0</v>
      </c>
      <c r="BA433">
        <v>423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11.585000000000001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0</v>
      </c>
      <c r="BR433">
        <v>13.901999999999999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f>ROUND(Y433*Source!I557*DO433,7)</f>
        <v>0</v>
      </c>
      <c r="CX433">
        <f>ROUND(Y433*Source!I557,7)</f>
        <v>48.301108800000002</v>
      </c>
      <c r="CY433">
        <f>AB433</f>
        <v>2.77</v>
      </c>
      <c r="CZ433">
        <f>AF433</f>
        <v>1.75</v>
      </c>
      <c r="DA433">
        <f>AJ433</f>
        <v>1.58</v>
      </c>
      <c r="DB433">
        <f t="shared" si="206"/>
        <v>13.907999999999999</v>
      </c>
      <c r="DC433">
        <f t="shared" si="207"/>
        <v>0</v>
      </c>
      <c r="DD433" t="s">
        <v>3</v>
      </c>
      <c r="DE433" t="s">
        <v>3</v>
      </c>
      <c r="DF433">
        <f t="shared" si="204"/>
        <v>0</v>
      </c>
      <c r="DG433">
        <f>ROUND(ROUND(AF433*AJ433,2)*CX433,2)</f>
        <v>133.79</v>
      </c>
      <c r="DH433">
        <f t="shared" si="183"/>
        <v>0</v>
      </c>
      <c r="DI433">
        <f t="shared" si="184"/>
        <v>0</v>
      </c>
      <c r="DJ433">
        <f>DG433+DH433</f>
        <v>133.79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ROW(Source!A557)</f>
        <v>557</v>
      </c>
      <c r="B434">
        <v>78005709</v>
      </c>
      <c r="C434">
        <v>78007988</v>
      </c>
      <c r="D434">
        <v>73593504</v>
      </c>
      <c r="E434">
        <v>1</v>
      </c>
      <c r="F434">
        <v>1</v>
      </c>
      <c r="G434">
        <v>1</v>
      </c>
      <c r="H434">
        <v>2</v>
      </c>
      <c r="I434" t="s">
        <v>398</v>
      </c>
      <c r="J434" t="s">
        <v>399</v>
      </c>
      <c r="K434" t="s">
        <v>400</v>
      </c>
      <c r="L434">
        <v>1368</v>
      </c>
      <c r="N434">
        <v>1011</v>
      </c>
      <c r="O434" t="s">
        <v>332</v>
      </c>
      <c r="P434" t="s">
        <v>332</v>
      </c>
      <c r="Q434">
        <v>1</v>
      </c>
      <c r="W434">
        <v>0</v>
      </c>
      <c r="X434">
        <v>877234250</v>
      </c>
      <c r="Y434">
        <f t="shared" si="205"/>
        <v>7.944</v>
      </c>
      <c r="AA434">
        <v>0</v>
      </c>
      <c r="AB434">
        <v>19.89</v>
      </c>
      <c r="AC434">
        <v>0</v>
      </c>
      <c r="AD434">
        <v>0</v>
      </c>
      <c r="AE434">
        <v>0</v>
      </c>
      <c r="AF434">
        <v>13.44</v>
      </c>
      <c r="AG434">
        <v>0</v>
      </c>
      <c r="AH434">
        <v>0</v>
      </c>
      <c r="AI434">
        <v>1</v>
      </c>
      <c r="AJ434">
        <v>1.48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6.62</v>
      </c>
      <c r="AU434" t="s">
        <v>24</v>
      </c>
      <c r="AV434">
        <v>1</v>
      </c>
      <c r="AW434">
        <v>2</v>
      </c>
      <c r="AX434">
        <v>78008003</v>
      </c>
      <c r="AY434">
        <v>1</v>
      </c>
      <c r="AZ434">
        <v>0</v>
      </c>
      <c r="BA434">
        <v>424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88.972799999999992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106.76736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f>ROUND(Y434*Source!I557*DO434,7)</f>
        <v>0</v>
      </c>
      <c r="CX434">
        <f>ROUND(Y434*Source!I557,7)</f>
        <v>48.301108800000002</v>
      </c>
      <c r="CY434">
        <f>AB434</f>
        <v>19.89</v>
      </c>
      <c r="CZ434">
        <f>AF434</f>
        <v>13.44</v>
      </c>
      <c r="DA434">
        <f>AJ434</f>
        <v>1.48</v>
      </c>
      <c r="DB434">
        <f t="shared" si="206"/>
        <v>106.764</v>
      </c>
      <c r="DC434">
        <f t="shared" si="207"/>
        <v>0</v>
      </c>
      <c r="DD434" t="s">
        <v>3</v>
      </c>
      <c r="DE434" t="s">
        <v>3</v>
      </c>
      <c r="DF434">
        <f t="shared" si="204"/>
        <v>0</v>
      </c>
      <c r="DG434">
        <f>ROUND(ROUND(AF434*AJ434,2)*CX434,2)</f>
        <v>960.71</v>
      </c>
      <c r="DH434">
        <f t="shared" si="183"/>
        <v>0</v>
      </c>
      <c r="DI434">
        <f t="shared" si="184"/>
        <v>0</v>
      </c>
      <c r="DJ434">
        <f>DG434+DH434</f>
        <v>960.71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ROW(Source!A557)</f>
        <v>557</v>
      </c>
      <c r="B435">
        <v>78005709</v>
      </c>
      <c r="C435">
        <v>78007988</v>
      </c>
      <c r="D435">
        <v>73594258</v>
      </c>
      <c r="E435">
        <v>1</v>
      </c>
      <c r="F435">
        <v>1</v>
      </c>
      <c r="G435">
        <v>1</v>
      </c>
      <c r="H435">
        <v>2</v>
      </c>
      <c r="I435" t="s">
        <v>401</v>
      </c>
      <c r="J435" t="s">
        <v>402</v>
      </c>
      <c r="K435" t="s">
        <v>403</v>
      </c>
      <c r="L435">
        <v>1368</v>
      </c>
      <c r="N435">
        <v>1011</v>
      </c>
      <c r="O435" t="s">
        <v>332</v>
      </c>
      <c r="P435" t="s">
        <v>332</v>
      </c>
      <c r="Q435">
        <v>1</v>
      </c>
      <c r="W435">
        <v>0</v>
      </c>
      <c r="X435">
        <v>-849950259</v>
      </c>
      <c r="Y435">
        <f t="shared" si="205"/>
        <v>0.24</v>
      </c>
      <c r="AA435">
        <v>0</v>
      </c>
      <c r="AB435">
        <v>641.70000000000005</v>
      </c>
      <c r="AC435">
        <v>811.79</v>
      </c>
      <c r="AD435">
        <v>0</v>
      </c>
      <c r="AE435">
        <v>0</v>
      </c>
      <c r="AF435">
        <v>641.70000000000005</v>
      </c>
      <c r="AG435">
        <v>811.79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0.2</v>
      </c>
      <c r="AU435" t="s">
        <v>24</v>
      </c>
      <c r="AV435">
        <v>1</v>
      </c>
      <c r="AW435">
        <v>2</v>
      </c>
      <c r="AX435">
        <v>78008004</v>
      </c>
      <c r="AY435">
        <v>1</v>
      </c>
      <c r="AZ435">
        <v>0</v>
      </c>
      <c r="BA435">
        <v>425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128.34</v>
      </c>
      <c r="BL435">
        <v>162.358</v>
      </c>
      <c r="BM435">
        <v>0</v>
      </c>
      <c r="BN435">
        <v>0</v>
      </c>
      <c r="BO435">
        <v>0.2</v>
      </c>
      <c r="BP435">
        <v>1</v>
      </c>
      <c r="BQ435">
        <v>0</v>
      </c>
      <c r="BR435">
        <v>154.00800000000001</v>
      </c>
      <c r="BS435">
        <v>194.82959999999997</v>
      </c>
      <c r="BT435">
        <v>0</v>
      </c>
      <c r="BU435">
        <v>0</v>
      </c>
      <c r="BV435">
        <v>0.24</v>
      </c>
      <c r="BW435">
        <v>1</v>
      </c>
      <c r="CV435">
        <v>0</v>
      </c>
      <c r="CW435">
        <f>ROUND(Y435*Source!I557*DO435,7)</f>
        <v>1.4592480000000001</v>
      </c>
      <c r="CX435">
        <f>ROUND(Y435*Source!I557,7)</f>
        <v>1.4592480000000001</v>
      </c>
      <c r="CY435">
        <f>AB435</f>
        <v>641.70000000000005</v>
      </c>
      <c r="CZ435">
        <f>AF435</f>
        <v>641.70000000000005</v>
      </c>
      <c r="DA435">
        <f>AJ435</f>
        <v>1</v>
      </c>
      <c r="DB435">
        <f t="shared" si="206"/>
        <v>154.00800000000001</v>
      </c>
      <c r="DC435">
        <f t="shared" si="207"/>
        <v>194.83199999999999</v>
      </c>
      <c r="DD435" t="s">
        <v>3</v>
      </c>
      <c r="DE435" t="s">
        <v>3</v>
      </c>
      <c r="DF435">
        <f t="shared" si="204"/>
        <v>0</v>
      </c>
      <c r="DG435">
        <f t="shared" ref="DG435:DG444" si="208">ROUND(ROUND(AF435,2)*CX435,2)</f>
        <v>936.4</v>
      </c>
      <c r="DH435">
        <f t="shared" si="183"/>
        <v>1184.5999999999999</v>
      </c>
      <c r="DI435">
        <f t="shared" si="184"/>
        <v>0</v>
      </c>
      <c r="DJ435">
        <f>DG435+DH435</f>
        <v>2121</v>
      </c>
      <c r="DK435">
        <v>1</v>
      </c>
      <c r="DL435" t="s">
        <v>359</v>
      </c>
      <c r="DM435">
        <v>4</v>
      </c>
      <c r="DN435" t="s">
        <v>326</v>
      </c>
      <c r="DO435">
        <v>1</v>
      </c>
    </row>
    <row r="436" spans="1:119" x14ac:dyDescent="0.25">
      <c r="A436">
        <f>ROW(Source!A557)</f>
        <v>557</v>
      </c>
      <c r="B436">
        <v>78005709</v>
      </c>
      <c r="C436">
        <v>78007988</v>
      </c>
      <c r="D436">
        <v>73661199</v>
      </c>
      <c r="E436">
        <v>1</v>
      </c>
      <c r="F436">
        <v>1</v>
      </c>
      <c r="G436">
        <v>1</v>
      </c>
      <c r="H436">
        <v>3</v>
      </c>
      <c r="I436" t="s">
        <v>404</v>
      </c>
      <c r="J436" t="s">
        <v>405</v>
      </c>
      <c r="K436" t="s">
        <v>406</v>
      </c>
      <c r="L436">
        <v>1302</v>
      </c>
      <c r="N436">
        <v>1003</v>
      </c>
      <c r="O436" t="s">
        <v>407</v>
      </c>
      <c r="P436" t="s">
        <v>407</v>
      </c>
      <c r="Q436">
        <v>10</v>
      </c>
      <c r="W436">
        <v>0</v>
      </c>
      <c r="X436">
        <v>530731316</v>
      </c>
      <c r="Y436">
        <f>AT436</f>
        <v>9.6000000000000002E-2</v>
      </c>
      <c r="AA436">
        <v>57.7</v>
      </c>
      <c r="AB436">
        <v>0</v>
      </c>
      <c r="AC436">
        <v>0</v>
      </c>
      <c r="AD436">
        <v>0</v>
      </c>
      <c r="AE436">
        <v>37.71</v>
      </c>
      <c r="AF436">
        <v>0</v>
      </c>
      <c r="AG436">
        <v>0</v>
      </c>
      <c r="AH436">
        <v>0</v>
      </c>
      <c r="AI436">
        <v>1.53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9.6000000000000002E-2</v>
      </c>
      <c r="AU436" t="s">
        <v>3</v>
      </c>
      <c r="AV436">
        <v>0</v>
      </c>
      <c r="AW436">
        <v>2</v>
      </c>
      <c r="AX436">
        <v>78008005</v>
      </c>
      <c r="AY436">
        <v>1</v>
      </c>
      <c r="AZ436">
        <v>0</v>
      </c>
      <c r="BA436">
        <v>426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3.6201600000000003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3.6201600000000003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ROUND(Y436*Source!I557,7)</f>
        <v>0.58369919999999997</v>
      </c>
      <c r="CY436">
        <f>AA436</f>
        <v>57.7</v>
      </c>
      <c r="CZ436">
        <f>AE436</f>
        <v>37.71</v>
      </c>
      <c r="DA436">
        <f>AI436</f>
        <v>1.53</v>
      </c>
      <c r="DB436">
        <f>ROUND(ROUND(AT436*CZ436,2),6)</f>
        <v>3.62</v>
      </c>
      <c r="DC436">
        <f>ROUND(ROUND(AT436*AG436,2),6)</f>
        <v>0</v>
      </c>
      <c r="DD436" t="s">
        <v>3</v>
      </c>
      <c r="DE436" t="s">
        <v>3</v>
      </c>
      <c r="DF436">
        <f>ROUND(ROUND(AE436*AI436,2)*CX436,2)</f>
        <v>33.68</v>
      </c>
      <c r="DG436">
        <f t="shared" si="208"/>
        <v>0</v>
      </c>
      <c r="DH436">
        <f t="shared" si="183"/>
        <v>0</v>
      </c>
      <c r="DI436">
        <f t="shared" si="184"/>
        <v>0</v>
      </c>
      <c r="DJ436">
        <f>DF436</f>
        <v>33.68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ROW(Source!A557)</f>
        <v>557</v>
      </c>
      <c r="B437">
        <v>78005709</v>
      </c>
      <c r="C437">
        <v>78007988</v>
      </c>
      <c r="D437">
        <v>73671539</v>
      </c>
      <c r="E437">
        <v>1</v>
      </c>
      <c r="F437">
        <v>1</v>
      </c>
      <c r="G437">
        <v>1</v>
      </c>
      <c r="H437">
        <v>3</v>
      </c>
      <c r="I437" t="s">
        <v>408</v>
      </c>
      <c r="J437" t="s">
        <v>409</v>
      </c>
      <c r="K437" t="s">
        <v>410</v>
      </c>
      <c r="L437">
        <v>1346</v>
      </c>
      <c r="N437">
        <v>1009</v>
      </c>
      <c r="O437" t="s">
        <v>125</v>
      </c>
      <c r="P437" t="s">
        <v>125</v>
      </c>
      <c r="Q437">
        <v>1</v>
      </c>
      <c r="W437">
        <v>0</v>
      </c>
      <c r="X437">
        <v>1865769342</v>
      </c>
      <c r="Y437">
        <f>AT437</f>
        <v>0.5</v>
      </c>
      <c r="AA437">
        <v>1499.09</v>
      </c>
      <c r="AB437">
        <v>0</v>
      </c>
      <c r="AC437">
        <v>0</v>
      </c>
      <c r="AD437">
        <v>0</v>
      </c>
      <c r="AE437">
        <v>931.11</v>
      </c>
      <c r="AF437">
        <v>0</v>
      </c>
      <c r="AG437">
        <v>0</v>
      </c>
      <c r="AH437">
        <v>0</v>
      </c>
      <c r="AI437">
        <v>1.61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0.5</v>
      </c>
      <c r="AU437" t="s">
        <v>3</v>
      </c>
      <c r="AV437">
        <v>0</v>
      </c>
      <c r="AW437">
        <v>2</v>
      </c>
      <c r="AX437">
        <v>78008006</v>
      </c>
      <c r="AY437">
        <v>1</v>
      </c>
      <c r="AZ437">
        <v>0</v>
      </c>
      <c r="BA437">
        <v>427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465.55500000000001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465.55500000000001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ROUND(Y437*Source!I557,7)</f>
        <v>3.0400999999999998</v>
      </c>
      <c r="CY437">
        <f>AA437</f>
        <v>1499.09</v>
      </c>
      <c r="CZ437">
        <f>AE437</f>
        <v>931.11</v>
      </c>
      <c r="DA437">
        <f>AI437</f>
        <v>1.61</v>
      </c>
      <c r="DB437">
        <f>ROUND(ROUND(AT437*CZ437,2),6)</f>
        <v>465.56</v>
      </c>
      <c r="DC437">
        <f>ROUND(ROUND(AT437*AG437,2),6)</f>
        <v>0</v>
      </c>
      <c r="DD437" t="s">
        <v>3</v>
      </c>
      <c r="DE437" t="s">
        <v>3</v>
      </c>
      <c r="DF437">
        <f>ROUND(ROUND(AE437*AI437,2)*CX437,2)</f>
        <v>4557.38</v>
      </c>
      <c r="DG437">
        <f t="shared" si="208"/>
        <v>0</v>
      </c>
      <c r="DH437">
        <f t="shared" si="183"/>
        <v>0</v>
      </c>
      <c r="DI437">
        <f t="shared" si="184"/>
        <v>0</v>
      </c>
      <c r="DJ437">
        <f>DF437</f>
        <v>4557.38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ROW(Source!A557)</f>
        <v>557</v>
      </c>
      <c r="B438">
        <v>78005709</v>
      </c>
      <c r="C438">
        <v>78007988</v>
      </c>
      <c r="D438">
        <v>73679750</v>
      </c>
      <c r="E438">
        <v>1</v>
      </c>
      <c r="F438">
        <v>1</v>
      </c>
      <c r="G438">
        <v>1</v>
      </c>
      <c r="H438">
        <v>3</v>
      </c>
      <c r="I438" t="s">
        <v>411</v>
      </c>
      <c r="J438" t="s">
        <v>412</v>
      </c>
      <c r="K438" t="s">
        <v>413</v>
      </c>
      <c r="L438">
        <v>1348</v>
      </c>
      <c r="N438">
        <v>1009</v>
      </c>
      <c r="O438" t="s">
        <v>119</v>
      </c>
      <c r="P438" t="s">
        <v>119</v>
      </c>
      <c r="Q438">
        <v>1000</v>
      </c>
      <c r="W438">
        <v>0</v>
      </c>
      <c r="X438">
        <v>-734320380</v>
      </c>
      <c r="Y438">
        <f>AT438</f>
        <v>6.0000000000000002E-5</v>
      </c>
      <c r="AA438">
        <v>106680.6</v>
      </c>
      <c r="AB438">
        <v>0</v>
      </c>
      <c r="AC438">
        <v>0</v>
      </c>
      <c r="AD438">
        <v>0</v>
      </c>
      <c r="AE438">
        <v>82698.14</v>
      </c>
      <c r="AF438">
        <v>0</v>
      </c>
      <c r="AG438">
        <v>0</v>
      </c>
      <c r="AH438">
        <v>0</v>
      </c>
      <c r="AI438">
        <v>1.29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6.0000000000000002E-5</v>
      </c>
      <c r="AU438" t="s">
        <v>3</v>
      </c>
      <c r="AV438">
        <v>0</v>
      </c>
      <c r="AW438">
        <v>2</v>
      </c>
      <c r="AX438">
        <v>78008007</v>
      </c>
      <c r="AY438">
        <v>1</v>
      </c>
      <c r="AZ438">
        <v>0</v>
      </c>
      <c r="BA438">
        <v>428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4.9618884000000003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4.9618884000000003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ROUND(Y438*Source!I557,7)</f>
        <v>3.6479999999999998E-4</v>
      </c>
      <c r="CY438">
        <f>AA438</f>
        <v>106680.6</v>
      </c>
      <c r="CZ438">
        <f>AE438</f>
        <v>82698.14</v>
      </c>
      <c r="DA438">
        <f>AI438</f>
        <v>1.29</v>
      </c>
      <c r="DB438">
        <f>ROUND(ROUND(AT438*CZ438,2),6)</f>
        <v>4.96</v>
      </c>
      <c r="DC438">
        <f>ROUND(ROUND(AT438*AG438,2),6)</f>
        <v>0</v>
      </c>
      <c r="DD438" t="s">
        <v>3</v>
      </c>
      <c r="DE438" t="s">
        <v>3</v>
      </c>
      <c r="DF438">
        <f>ROUND(ROUND(AE438*AI438,2)*CX438,2)</f>
        <v>38.92</v>
      </c>
      <c r="DG438">
        <f t="shared" si="208"/>
        <v>0</v>
      </c>
      <c r="DH438">
        <f t="shared" si="183"/>
        <v>0</v>
      </c>
      <c r="DI438">
        <f t="shared" si="184"/>
        <v>0</v>
      </c>
      <c r="DJ438">
        <f>DF438</f>
        <v>38.92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ROW(Source!A557)</f>
        <v>557</v>
      </c>
      <c r="B439">
        <v>78005709</v>
      </c>
      <c r="C439">
        <v>78007988</v>
      </c>
      <c r="D439">
        <v>73592708</v>
      </c>
      <c r="E439">
        <v>117</v>
      </c>
      <c r="F439">
        <v>1</v>
      </c>
      <c r="G439">
        <v>1</v>
      </c>
      <c r="H439">
        <v>3</v>
      </c>
      <c r="I439" t="s">
        <v>151</v>
      </c>
      <c r="J439" t="s">
        <v>3</v>
      </c>
      <c r="K439" t="s">
        <v>152</v>
      </c>
      <c r="L439">
        <v>3277935</v>
      </c>
      <c r="N439">
        <v>1013</v>
      </c>
      <c r="O439" t="s">
        <v>153</v>
      </c>
      <c r="P439" t="s">
        <v>153</v>
      </c>
      <c r="Q439">
        <v>1</v>
      </c>
      <c r="W439">
        <v>0</v>
      </c>
      <c r="X439">
        <v>274903907</v>
      </c>
      <c r="Y439">
        <f>AT439</f>
        <v>2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 t="s">
        <v>3</v>
      </c>
      <c r="AT439">
        <v>2</v>
      </c>
      <c r="AU439" t="s">
        <v>3</v>
      </c>
      <c r="AV439">
        <v>0</v>
      </c>
      <c r="AW439">
        <v>2</v>
      </c>
      <c r="AX439">
        <v>78008008</v>
      </c>
      <c r="AY439">
        <v>1</v>
      </c>
      <c r="AZ439">
        <v>0</v>
      </c>
      <c r="BA439">
        <v>429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ROUND(Y439*Source!I557,7)</f>
        <v>12.160399999999999</v>
      </c>
      <c r="CY439">
        <f>AA439</f>
        <v>0</v>
      </c>
      <c r="CZ439">
        <f>AE439</f>
        <v>0</v>
      </c>
      <c r="DA439">
        <f>AI439</f>
        <v>1</v>
      </c>
      <c r="DB439">
        <f>ROUND(ROUND(AT439*CZ439,2),6)</f>
        <v>0</v>
      </c>
      <c r="DC439">
        <f>ROUND(ROUND(AT439*AG439,2),6)</f>
        <v>0</v>
      </c>
      <c r="DD439" t="s">
        <v>3</v>
      </c>
      <c r="DE439" t="s">
        <v>3</v>
      </c>
      <c r="DF439">
        <f t="shared" ref="DF439:DF445" si="209">ROUND(ROUND(AE439,2)*CX439,2)</f>
        <v>0</v>
      </c>
      <c r="DG439">
        <f t="shared" si="208"/>
        <v>0</v>
      </c>
      <c r="DH439">
        <f t="shared" si="183"/>
        <v>0</v>
      </c>
      <c r="DI439">
        <f t="shared" si="184"/>
        <v>0</v>
      </c>
      <c r="DJ439">
        <f>DF439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ROW(Source!A559)</f>
        <v>559</v>
      </c>
      <c r="B440">
        <v>78005709</v>
      </c>
      <c r="C440">
        <v>78008010</v>
      </c>
      <c r="D440">
        <v>73586832</v>
      </c>
      <c r="E440">
        <v>117</v>
      </c>
      <c r="F440">
        <v>1</v>
      </c>
      <c r="G440">
        <v>1</v>
      </c>
      <c r="H440">
        <v>1</v>
      </c>
      <c r="I440" t="s">
        <v>414</v>
      </c>
      <c r="J440" t="s">
        <v>3</v>
      </c>
      <c r="K440" t="s">
        <v>415</v>
      </c>
      <c r="L440">
        <v>1369</v>
      </c>
      <c r="N440">
        <v>1013</v>
      </c>
      <c r="O440" t="s">
        <v>416</v>
      </c>
      <c r="P440" t="s">
        <v>416</v>
      </c>
      <c r="Q440">
        <v>1</v>
      </c>
      <c r="W440">
        <v>0</v>
      </c>
      <c r="X440">
        <v>-236928766</v>
      </c>
      <c r="Y440">
        <f t="shared" ref="Y440:Y445" si="210">(AT440*ROUND((0.2+1),7))</f>
        <v>0.70799999999999996</v>
      </c>
      <c r="AA440">
        <v>0</v>
      </c>
      <c r="AB440">
        <v>0</v>
      </c>
      <c r="AC440">
        <v>0</v>
      </c>
      <c r="AD440">
        <v>660.33</v>
      </c>
      <c r="AE440">
        <v>0</v>
      </c>
      <c r="AF440">
        <v>0</v>
      </c>
      <c r="AG440">
        <v>0</v>
      </c>
      <c r="AH440">
        <v>660.33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0.59</v>
      </c>
      <c r="AU440" t="s">
        <v>24</v>
      </c>
      <c r="AV440">
        <v>1</v>
      </c>
      <c r="AW440">
        <v>2</v>
      </c>
      <c r="AX440">
        <v>78008025</v>
      </c>
      <c r="AY440">
        <v>1</v>
      </c>
      <c r="AZ440">
        <v>0</v>
      </c>
      <c r="BA440">
        <v>430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389.59469999999999</v>
      </c>
      <c r="BN440">
        <v>0.59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467.51364000000001</v>
      </c>
      <c r="BU440">
        <v>0.70799999999999996</v>
      </c>
      <c r="BV440">
        <v>0</v>
      </c>
      <c r="BW440">
        <v>1</v>
      </c>
      <c r="CU440">
        <f>ROUND(AT440*Source!I559*AH440*AL440,2)</f>
        <v>70.13</v>
      </c>
      <c r="CV440">
        <f>ROUND(Y440*Source!I559,7)</f>
        <v>0.12744</v>
      </c>
      <c r="CW440">
        <v>0</v>
      </c>
      <c r="CX440">
        <f>ROUND(Y440*Source!I559,7)</f>
        <v>0.12744</v>
      </c>
      <c r="CY440">
        <f>AD440</f>
        <v>660.33</v>
      </c>
      <c r="CZ440">
        <f>AH440</f>
        <v>660.33</v>
      </c>
      <c r="DA440">
        <f>AL440</f>
        <v>1</v>
      </c>
      <c r="DB440">
        <f t="shared" ref="DB440:DB445" si="211">ROUND((ROUND(AT440*CZ440,2)*ROUND((0.2+1),7)),6)</f>
        <v>467.50799999999998</v>
      </c>
      <c r="DC440">
        <f t="shared" ref="DC440:DC445" si="212">ROUND((ROUND(AT440*AG440,2)*ROUND((0.2+1),7)),6)</f>
        <v>0</v>
      </c>
      <c r="DD440" t="s">
        <v>3</v>
      </c>
      <c r="DE440" t="s">
        <v>3</v>
      </c>
      <c r="DF440">
        <f t="shared" si="209"/>
        <v>0</v>
      </c>
      <c r="DG440">
        <f t="shared" si="208"/>
        <v>0</v>
      </c>
      <c r="DH440">
        <f t="shared" si="183"/>
        <v>0</v>
      </c>
      <c r="DI440">
        <f t="shared" si="184"/>
        <v>84.15</v>
      </c>
      <c r="DJ440">
        <f>DI440</f>
        <v>84.15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ROW(Source!A559)</f>
        <v>559</v>
      </c>
      <c r="B441">
        <v>78005709</v>
      </c>
      <c r="C441">
        <v>78008010</v>
      </c>
      <c r="D441">
        <v>73586838</v>
      </c>
      <c r="E441">
        <v>117</v>
      </c>
      <c r="F441">
        <v>1</v>
      </c>
      <c r="G441">
        <v>1</v>
      </c>
      <c r="H441">
        <v>1</v>
      </c>
      <c r="I441" t="s">
        <v>417</v>
      </c>
      <c r="J441" t="s">
        <v>3</v>
      </c>
      <c r="K441" t="s">
        <v>418</v>
      </c>
      <c r="L441">
        <v>1369</v>
      </c>
      <c r="N441">
        <v>1013</v>
      </c>
      <c r="O441" t="s">
        <v>416</v>
      </c>
      <c r="P441" t="s">
        <v>416</v>
      </c>
      <c r="Q441">
        <v>1</v>
      </c>
      <c r="W441">
        <v>0</v>
      </c>
      <c r="X441">
        <v>-512803540</v>
      </c>
      <c r="Y441">
        <f t="shared" si="210"/>
        <v>93.24</v>
      </c>
      <c r="AA441">
        <v>0</v>
      </c>
      <c r="AB441">
        <v>0</v>
      </c>
      <c r="AC441">
        <v>0</v>
      </c>
      <c r="AD441">
        <v>811.79</v>
      </c>
      <c r="AE441">
        <v>0</v>
      </c>
      <c r="AF441">
        <v>0</v>
      </c>
      <c r="AG441">
        <v>0</v>
      </c>
      <c r="AH441">
        <v>811.79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77.7</v>
      </c>
      <c r="AU441" t="s">
        <v>24</v>
      </c>
      <c r="AV441">
        <v>1</v>
      </c>
      <c r="AW441">
        <v>2</v>
      </c>
      <c r="AX441">
        <v>78008026</v>
      </c>
      <c r="AY441">
        <v>1</v>
      </c>
      <c r="AZ441">
        <v>0</v>
      </c>
      <c r="BA441">
        <v>431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63076.082999999999</v>
      </c>
      <c r="BN441">
        <v>77.7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75691.299599999998</v>
      </c>
      <c r="BU441">
        <v>93.24</v>
      </c>
      <c r="BV441">
        <v>0</v>
      </c>
      <c r="BW441">
        <v>1</v>
      </c>
      <c r="CU441">
        <f>ROUND(AT441*Source!I559*AH441*AL441,2)</f>
        <v>11353.69</v>
      </c>
      <c r="CV441">
        <f>ROUND(Y441*Source!I559,7)</f>
        <v>16.783200000000001</v>
      </c>
      <c r="CW441">
        <v>0</v>
      </c>
      <c r="CX441">
        <f>ROUND(Y441*Source!I559,7)</f>
        <v>16.783200000000001</v>
      </c>
      <c r="CY441">
        <f>AD441</f>
        <v>811.79</v>
      </c>
      <c r="CZ441">
        <f>AH441</f>
        <v>811.79</v>
      </c>
      <c r="DA441">
        <f>AL441</f>
        <v>1</v>
      </c>
      <c r="DB441">
        <f t="shared" si="211"/>
        <v>75691.296000000002</v>
      </c>
      <c r="DC441">
        <f t="shared" si="212"/>
        <v>0</v>
      </c>
      <c r="DD441" t="s">
        <v>3</v>
      </c>
      <c r="DE441" t="s">
        <v>3</v>
      </c>
      <c r="DF441">
        <f t="shared" si="209"/>
        <v>0</v>
      </c>
      <c r="DG441">
        <f t="shared" si="208"/>
        <v>0</v>
      </c>
      <c r="DH441">
        <f t="shared" si="183"/>
        <v>0</v>
      </c>
      <c r="DI441">
        <f t="shared" si="184"/>
        <v>13624.43</v>
      </c>
      <c r="DJ441">
        <f>DI441</f>
        <v>13624.43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ROW(Source!A559)</f>
        <v>559</v>
      </c>
      <c r="B442">
        <v>78005709</v>
      </c>
      <c r="C442">
        <v>78008010</v>
      </c>
      <c r="D442">
        <v>73586842</v>
      </c>
      <c r="E442">
        <v>117</v>
      </c>
      <c r="F442">
        <v>1</v>
      </c>
      <c r="G442">
        <v>1</v>
      </c>
      <c r="H442">
        <v>1</v>
      </c>
      <c r="I442" t="s">
        <v>419</v>
      </c>
      <c r="J442" t="s">
        <v>3</v>
      </c>
      <c r="K442" t="s">
        <v>420</v>
      </c>
      <c r="L442">
        <v>1369</v>
      </c>
      <c r="N442">
        <v>1013</v>
      </c>
      <c r="O442" t="s">
        <v>416</v>
      </c>
      <c r="P442" t="s">
        <v>416</v>
      </c>
      <c r="Q442">
        <v>1</v>
      </c>
      <c r="W442">
        <v>0</v>
      </c>
      <c r="X442">
        <v>1518711480</v>
      </c>
      <c r="Y442">
        <f t="shared" si="210"/>
        <v>93.24</v>
      </c>
      <c r="AA442">
        <v>0</v>
      </c>
      <c r="AB442">
        <v>0</v>
      </c>
      <c r="AC442">
        <v>0</v>
      </c>
      <c r="AD442">
        <v>932.95</v>
      </c>
      <c r="AE442">
        <v>0</v>
      </c>
      <c r="AF442">
        <v>0</v>
      </c>
      <c r="AG442">
        <v>0</v>
      </c>
      <c r="AH442">
        <v>932.95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77.7</v>
      </c>
      <c r="AU442" t="s">
        <v>24</v>
      </c>
      <c r="AV442">
        <v>1</v>
      </c>
      <c r="AW442">
        <v>2</v>
      </c>
      <c r="AX442">
        <v>78008027</v>
      </c>
      <c r="AY442">
        <v>1</v>
      </c>
      <c r="AZ442">
        <v>0</v>
      </c>
      <c r="BA442">
        <v>432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72490.215000000011</v>
      </c>
      <c r="BN442">
        <v>77.7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86988.258000000002</v>
      </c>
      <c r="BU442">
        <v>93.24</v>
      </c>
      <c r="BV442">
        <v>0</v>
      </c>
      <c r="BW442">
        <v>1</v>
      </c>
      <c r="CU442">
        <f>ROUND(AT442*Source!I559*AH442*AL442,2)</f>
        <v>13048.24</v>
      </c>
      <c r="CV442">
        <f>ROUND(Y442*Source!I559,7)</f>
        <v>16.783200000000001</v>
      </c>
      <c r="CW442">
        <v>0</v>
      </c>
      <c r="CX442">
        <f>ROUND(Y442*Source!I559,7)</f>
        <v>16.783200000000001</v>
      </c>
      <c r="CY442">
        <f>AD442</f>
        <v>932.95</v>
      </c>
      <c r="CZ442">
        <f>AH442</f>
        <v>932.95</v>
      </c>
      <c r="DA442">
        <f>AL442</f>
        <v>1</v>
      </c>
      <c r="DB442">
        <f t="shared" si="211"/>
        <v>86988.263999999996</v>
      </c>
      <c r="DC442">
        <f t="shared" si="212"/>
        <v>0</v>
      </c>
      <c r="DD442" t="s">
        <v>3</v>
      </c>
      <c r="DE442" t="s">
        <v>3</v>
      </c>
      <c r="DF442">
        <f t="shared" si="209"/>
        <v>0</v>
      </c>
      <c r="DG442">
        <f t="shared" si="208"/>
        <v>0</v>
      </c>
      <c r="DH442">
        <f t="shared" si="183"/>
        <v>0</v>
      </c>
      <c r="DI442">
        <f t="shared" si="184"/>
        <v>15657.89</v>
      </c>
      <c r="DJ442">
        <f>DI442</f>
        <v>15657.89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ROW(Source!A559)</f>
        <v>559</v>
      </c>
      <c r="B443">
        <v>78005709</v>
      </c>
      <c r="C443">
        <v>78008010</v>
      </c>
      <c r="D443">
        <v>73586874</v>
      </c>
      <c r="E443">
        <v>117</v>
      </c>
      <c r="F443">
        <v>1</v>
      </c>
      <c r="G443">
        <v>1</v>
      </c>
      <c r="H443">
        <v>1</v>
      </c>
      <c r="I443" t="s">
        <v>327</v>
      </c>
      <c r="J443" t="s">
        <v>3</v>
      </c>
      <c r="K443" t="s">
        <v>328</v>
      </c>
      <c r="L443">
        <v>1191</v>
      </c>
      <c r="N443">
        <v>1013</v>
      </c>
      <c r="O443" t="s">
        <v>326</v>
      </c>
      <c r="P443" t="s">
        <v>326</v>
      </c>
      <c r="Q443">
        <v>1</v>
      </c>
      <c r="W443">
        <v>0</v>
      </c>
      <c r="X443">
        <v>-1417349443</v>
      </c>
      <c r="Y443">
        <f t="shared" si="210"/>
        <v>0.192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0.16</v>
      </c>
      <c r="AU443" t="s">
        <v>24</v>
      </c>
      <c r="AV443">
        <v>2</v>
      </c>
      <c r="AW443">
        <v>2</v>
      </c>
      <c r="AX443">
        <v>78008028</v>
      </c>
      <c r="AY443">
        <v>1</v>
      </c>
      <c r="AZ443">
        <v>0</v>
      </c>
      <c r="BA443">
        <v>433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ROUND(Y443*Source!I559,7)</f>
        <v>3.456E-2</v>
      </c>
      <c r="CY443">
        <f>AD443</f>
        <v>0</v>
      </c>
      <c r="CZ443">
        <f>AH443</f>
        <v>0</v>
      </c>
      <c r="DA443">
        <f>AL443</f>
        <v>1</v>
      </c>
      <c r="DB443">
        <f t="shared" si="211"/>
        <v>0</v>
      </c>
      <c r="DC443">
        <f t="shared" si="212"/>
        <v>0</v>
      </c>
      <c r="DD443" t="s">
        <v>3</v>
      </c>
      <c r="DE443" t="s">
        <v>3</v>
      </c>
      <c r="DF443">
        <f t="shared" si="209"/>
        <v>0</v>
      </c>
      <c r="DG443">
        <f t="shared" si="208"/>
        <v>0</v>
      </c>
      <c r="DH443">
        <f t="shared" si="183"/>
        <v>0</v>
      </c>
      <c r="DI443">
        <f t="shared" si="184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ROW(Source!A559)</f>
        <v>559</v>
      </c>
      <c r="B444">
        <v>78005709</v>
      </c>
      <c r="C444">
        <v>78008010</v>
      </c>
      <c r="D444">
        <v>73594258</v>
      </c>
      <c r="E444">
        <v>1</v>
      </c>
      <c r="F444">
        <v>1</v>
      </c>
      <c r="G444">
        <v>1</v>
      </c>
      <c r="H444">
        <v>2</v>
      </c>
      <c r="I444" t="s">
        <v>401</v>
      </c>
      <c r="J444" t="s">
        <v>402</v>
      </c>
      <c r="K444" t="s">
        <v>403</v>
      </c>
      <c r="L444">
        <v>1368</v>
      </c>
      <c r="N444">
        <v>1011</v>
      </c>
      <c r="O444" t="s">
        <v>332</v>
      </c>
      <c r="P444" t="s">
        <v>332</v>
      </c>
      <c r="Q444">
        <v>1</v>
      </c>
      <c r="W444">
        <v>0</v>
      </c>
      <c r="X444">
        <v>-849950259</v>
      </c>
      <c r="Y444">
        <f t="shared" si="210"/>
        <v>0.192</v>
      </c>
      <c r="AA444">
        <v>0</v>
      </c>
      <c r="AB444">
        <v>641.70000000000005</v>
      </c>
      <c r="AC444">
        <v>811.79</v>
      </c>
      <c r="AD444">
        <v>0</v>
      </c>
      <c r="AE444">
        <v>0</v>
      </c>
      <c r="AF444">
        <v>641.70000000000005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0.16</v>
      </c>
      <c r="AU444" t="s">
        <v>24</v>
      </c>
      <c r="AV444">
        <v>1</v>
      </c>
      <c r="AW444">
        <v>2</v>
      </c>
      <c r="AX444">
        <v>78008029</v>
      </c>
      <c r="AY444">
        <v>1</v>
      </c>
      <c r="AZ444">
        <v>0</v>
      </c>
      <c r="BA444">
        <v>434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102.67200000000001</v>
      </c>
      <c r="BL444">
        <v>129.88640000000001</v>
      </c>
      <c r="BM444">
        <v>0</v>
      </c>
      <c r="BN444">
        <v>0</v>
      </c>
      <c r="BO444">
        <v>0.16</v>
      </c>
      <c r="BP444">
        <v>1</v>
      </c>
      <c r="BQ444">
        <v>0</v>
      </c>
      <c r="BR444">
        <v>123.20640000000002</v>
      </c>
      <c r="BS444">
        <v>155.86367999999999</v>
      </c>
      <c r="BT444">
        <v>0</v>
      </c>
      <c r="BU444">
        <v>0</v>
      </c>
      <c r="BV444">
        <v>0.192</v>
      </c>
      <c r="BW444">
        <v>1</v>
      </c>
      <c r="CV444">
        <v>0</v>
      </c>
      <c r="CW444">
        <f>ROUND(Y444*Source!I559*DO444,7)</f>
        <v>3.456E-2</v>
      </c>
      <c r="CX444">
        <f>ROUND(Y444*Source!I559,7)</f>
        <v>3.456E-2</v>
      </c>
      <c r="CY444">
        <f>AB444</f>
        <v>641.70000000000005</v>
      </c>
      <c r="CZ444">
        <f>AF444</f>
        <v>641.70000000000005</v>
      </c>
      <c r="DA444">
        <f>AJ444</f>
        <v>1</v>
      </c>
      <c r="DB444">
        <f t="shared" si="211"/>
        <v>123.20399999999999</v>
      </c>
      <c r="DC444">
        <f t="shared" si="212"/>
        <v>155.86799999999999</v>
      </c>
      <c r="DD444" t="s">
        <v>3</v>
      </c>
      <c r="DE444" t="s">
        <v>3</v>
      </c>
      <c r="DF444">
        <f t="shared" si="209"/>
        <v>0</v>
      </c>
      <c r="DG444">
        <f t="shared" si="208"/>
        <v>22.18</v>
      </c>
      <c r="DH444">
        <f t="shared" si="183"/>
        <v>28.06</v>
      </c>
      <c r="DI444">
        <f t="shared" si="184"/>
        <v>0</v>
      </c>
      <c r="DJ444">
        <f>DG444+DH444</f>
        <v>50.239999999999995</v>
      </c>
      <c r="DK444">
        <v>1</v>
      </c>
      <c r="DL444" t="s">
        <v>359</v>
      </c>
      <c r="DM444">
        <v>4</v>
      </c>
      <c r="DN444" t="s">
        <v>326</v>
      </c>
      <c r="DO444">
        <v>1</v>
      </c>
    </row>
    <row r="445" spans="1:119" x14ac:dyDescent="0.25">
      <c r="A445">
        <f>ROW(Source!A559)</f>
        <v>559</v>
      </c>
      <c r="B445">
        <v>78005709</v>
      </c>
      <c r="C445">
        <v>78008010</v>
      </c>
      <c r="D445">
        <v>73594432</v>
      </c>
      <c r="E445">
        <v>1</v>
      </c>
      <c r="F445">
        <v>1</v>
      </c>
      <c r="G445">
        <v>1</v>
      </c>
      <c r="H445">
        <v>2</v>
      </c>
      <c r="I445" t="s">
        <v>421</v>
      </c>
      <c r="J445" t="s">
        <v>422</v>
      </c>
      <c r="K445" t="s">
        <v>423</v>
      </c>
      <c r="L445">
        <v>1368</v>
      </c>
      <c r="N445">
        <v>1011</v>
      </c>
      <c r="O445" t="s">
        <v>332</v>
      </c>
      <c r="P445" t="s">
        <v>332</v>
      </c>
      <c r="Q445">
        <v>1</v>
      </c>
      <c r="W445">
        <v>0</v>
      </c>
      <c r="X445">
        <v>-1016590969</v>
      </c>
      <c r="Y445">
        <f t="shared" si="210"/>
        <v>20.399999999999999</v>
      </c>
      <c r="AA445">
        <v>0</v>
      </c>
      <c r="AB445">
        <v>9.25</v>
      </c>
      <c r="AC445">
        <v>0</v>
      </c>
      <c r="AD445">
        <v>0</v>
      </c>
      <c r="AE445">
        <v>0</v>
      </c>
      <c r="AF445">
        <v>7.52</v>
      </c>
      <c r="AG445">
        <v>0</v>
      </c>
      <c r="AH445">
        <v>0</v>
      </c>
      <c r="AI445">
        <v>1</v>
      </c>
      <c r="AJ445">
        <v>1.23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17</v>
      </c>
      <c r="AU445" t="s">
        <v>24</v>
      </c>
      <c r="AV445">
        <v>1</v>
      </c>
      <c r="AW445">
        <v>2</v>
      </c>
      <c r="AX445">
        <v>78008030</v>
      </c>
      <c r="AY445">
        <v>1</v>
      </c>
      <c r="AZ445">
        <v>0</v>
      </c>
      <c r="BA445">
        <v>435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127.83999999999999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153.40799999999999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ROUND(Y445*Source!I559*DO445,7)</f>
        <v>0</v>
      </c>
      <c r="CX445">
        <f>ROUND(Y445*Source!I559,7)</f>
        <v>3.6720000000000002</v>
      </c>
      <c r="CY445">
        <f>AB445</f>
        <v>9.25</v>
      </c>
      <c r="CZ445">
        <f>AF445</f>
        <v>7.52</v>
      </c>
      <c r="DA445">
        <f>AJ445</f>
        <v>1.23</v>
      </c>
      <c r="DB445">
        <f t="shared" si="211"/>
        <v>153.40799999999999</v>
      </c>
      <c r="DC445">
        <f t="shared" si="212"/>
        <v>0</v>
      </c>
      <c r="DD445" t="s">
        <v>3</v>
      </c>
      <c r="DE445" t="s">
        <v>3</v>
      </c>
      <c r="DF445">
        <f t="shared" si="209"/>
        <v>0</v>
      </c>
      <c r="DG445">
        <f>ROUND(ROUND(AF445*AJ445,2)*CX445,2)</f>
        <v>33.97</v>
      </c>
      <c r="DH445">
        <f t="shared" si="183"/>
        <v>0</v>
      </c>
      <c r="DI445">
        <f t="shared" si="184"/>
        <v>0</v>
      </c>
      <c r="DJ445">
        <f>DG445+DH445</f>
        <v>33.97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ROW(Source!A559)</f>
        <v>559</v>
      </c>
      <c r="B446">
        <v>78005709</v>
      </c>
      <c r="C446">
        <v>78008010</v>
      </c>
      <c r="D446">
        <v>73658953</v>
      </c>
      <c r="E446">
        <v>1</v>
      </c>
      <c r="F446">
        <v>1</v>
      </c>
      <c r="G446">
        <v>1</v>
      </c>
      <c r="H446">
        <v>3</v>
      </c>
      <c r="I446" t="s">
        <v>424</v>
      </c>
      <c r="J446" t="s">
        <v>425</v>
      </c>
      <c r="K446" t="s">
        <v>426</v>
      </c>
      <c r="L446">
        <v>1348</v>
      </c>
      <c r="N446">
        <v>1009</v>
      </c>
      <c r="O446" t="s">
        <v>119</v>
      </c>
      <c r="P446" t="s">
        <v>119</v>
      </c>
      <c r="Q446">
        <v>1000</v>
      </c>
      <c r="W446">
        <v>0</v>
      </c>
      <c r="X446">
        <v>-465588395</v>
      </c>
      <c r="Y446">
        <f t="shared" ref="Y446:Y509" si="213">AT446</f>
        <v>3.8E-3</v>
      </c>
      <c r="AA446">
        <v>149054.35999999999</v>
      </c>
      <c r="AB446">
        <v>0</v>
      </c>
      <c r="AC446">
        <v>0</v>
      </c>
      <c r="AD446">
        <v>0</v>
      </c>
      <c r="AE446">
        <v>116448.72</v>
      </c>
      <c r="AF446">
        <v>0</v>
      </c>
      <c r="AG446">
        <v>0</v>
      </c>
      <c r="AH446">
        <v>0</v>
      </c>
      <c r="AI446">
        <v>1.28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3.8E-3</v>
      </c>
      <c r="AU446" t="s">
        <v>3</v>
      </c>
      <c r="AV446">
        <v>0</v>
      </c>
      <c r="AW446">
        <v>2</v>
      </c>
      <c r="AX446">
        <v>78008031</v>
      </c>
      <c r="AY446">
        <v>1</v>
      </c>
      <c r="AZ446">
        <v>0</v>
      </c>
      <c r="BA446">
        <v>436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442.50513599999999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442.50513599999999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ROUND(Y446*Source!I559,7)</f>
        <v>6.8400000000000004E-4</v>
      </c>
      <c r="CY446">
        <f t="shared" ref="CY446:CY453" si="214">AA446</f>
        <v>149054.35999999999</v>
      </c>
      <c r="CZ446">
        <f t="shared" ref="CZ446:CZ453" si="215">AE446</f>
        <v>116448.72</v>
      </c>
      <c r="DA446">
        <f t="shared" ref="DA446:DA453" si="216">AI446</f>
        <v>1.28</v>
      </c>
      <c r="DB446">
        <f t="shared" ref="DB446:DB509" si="217">ROUND(ROUND(AT446*CZ446,2),6)</f>
        <v>442.51</v>
      </c>
      <c r="DC446">
        <f t="shared" ref="DC446:DC509" si="218">ROUND(ROUND(AT446*AG446,2),6)</f>
        <v>0</v>
      </c>
      <c r="DD446" t="s">
        <v>3</v>
      </c>
      <c r="DE446" t="s">
        <v>3</v>
      </c>
      <c r="DF446">
        <f>ROUND(ROUND(AE446*AI446,2)*CX446,2)</f>
        <v>101.95</v>
      </c>
      <c r="DG446">
        <f t="shared" ref="DG446:DG455" si="219">ROUND(ROUND(AF446,2)*CX446,2)</f>
        <v>0</v>
      </c>
      <c r="DH446">
        <f t="shared" si="183"/>
        <v>0</v>
      </c>
      <c r="DI446">
        <f t="shared" si="184"/>
        <v>0</v>
      </c>
      <c r="DJ446">
        <f t="shared" ref="DJ446:DJ453" si="220">DF446</f>
        <v>101.95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ROW(Source!A559)</f>
        <v>559</v>
      </c>
      <c r="B447">
        <v>78005709</v>
      </c>
      <c r="C447">
        <v>78008010</v>
      </c>
      <c r="D447">
        <v>73659034</v>
      </c>
      <c r="E447">
        <v>1</v>
      </c>
      <c r="F447">
        <v>1</v>
      </c>
      <c r="G447">
        <v>1</v>
      </c>
      <c r="H447">
        <v>3</v>
      </c>
      <c r="I447" t="s">
        <v>427</v>
      </c>
      <c r="J447" t="s">
        <v>428</v>
      </c>
      <c r="K447" t="s">
        <v>429</v>
      </c>
      <c r="L447">
        <v>1346</v>
      </c>
      <c r="N447">
        <v>1009</v>
      </c>
      <c r="O447" t="s">
        <v>125</v>
      </c>
      <c r="P447" t="s">
        <v>125</v>
      </c>
      <c r="Q447">
        <v>1</v>
      </c>
      <c r="W447">
        <v>0</v>
      </c>
      <c r="X447">
        <v>-1568219933</v>
      </c>
      <c r="Y447">
        <f t="shared" si="213"/>
        <v>30.6</v>
      </c>
      <c r="AA447">
        <v>54.5</v>
      </c>
      <c r="AB447">
        <v>0</v>
      </c>
      <c r="AC447">
        <v>0</v>
      </c>
      <c r="AD447">
        <v>0</v>
      </c>
      <c r="AE447">
        <v>54.5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30.6</v>
      </c>
      <c r="AU447" t="s">
        <v>3</v>
      </c>
      <c r="AV447">
        <v>0</v>
      </c>
      <c r="AW447">
        <v>2</v>
      </c>
      <c r="AX447">
        <v>78008032</v>
      </c>
      <c r="AY447">
        <v>1</v>
      </c>
      <c r="AZ447">
        <v>0</v>
      </c>
      <c r="BA447">
        <v>437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1667.7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1667.7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v>0</v>
      </c>
      <c r="CX447">
        <f>ROUND(Y447*Source!I559,7)</f>
        <v>5.508</v>
      </c>
      <c r="CY447">
        <f t="shared" si="214"/>
        <v>54.5</v>
      </c>
      <c r="CZ447">
        <f t="shared" si="215"/>
        <v>54.5</v>
      </c>
      <c r="DA447">
        <f t="shared" si="216"/>
        <v>1</v>
      </c>
      <c r="DB447">
        <f t="shared" si="217"/>
        <v>1667.7</v>
      </c>
      <c r="DC447">
        <f t="shared" si="218"/>
        <v>0</v>
      </c>
      <c r="DD447" t="s">
        <v>3</v>
      </c>
      <c r="DE447" t="s">
        <v>3</v>
      </c>
      <c r="DF447">
        <f>ROUND(ROUND(AE447,2)*CX447,2)</f>
        <v>300.19</v>
      </c>
      <c r="DG447">
        <f t="shared" si="219"/>
        <v>0</v>
      </c>
      <c r="DH447">
        <f t="shared" si="183"/>
        <v>0</v>
      </c>
      <c r="DI447">
        <f t="shared" si="184"/>
        <v>0</v>
      </c>
      <c r="DJ447">
        <f t="shared" si="220"/>
        <v>300.19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ROW(Source!A559)</f>
        <v>559</v>
      </c>
      <c r="B448">
        <v>78005709</v>
      </c>
      <c r="C448">
        <v>78008010</v>
      </c>
      <c r="D448">
        <v>73663311</v>
      </c>
      <c r="E448">
        <v>1</v>
      </c>
      <c r="F448">
        <v>1</v>
      </c>
      <c r="G448">
        <v>1</v>
      </c>
      <c r="H448">
        <v>3</v>
      </c>
      <c r="I448" t="s">
        <v>430</v>
      </c>
      <c r="J448" t="s">
        <v>431</v>
      </c>
      <c r="K448" t="s">
        <v>432</v>
      </c>
      <c r="L448">
        <v>1327</v>
      </c>
      <c r="N448">
        <v>1005</v>
      </c>
      <c r="O448" t="s">
        <v>433</v>
      </c>
      <c r="P448" t="s">
        <v>433</v>
      </c>
      <c r="Q448">
        <v>1</v>
      </c>
      <c r="W448">
        <v>0</v>
      </c>
      <c r="X448">
        <v>329057604</v>
      </c>
      <c r="Y448">
        <f t="shared" si="213"/>
        <v>1</v>
      </c>
      <c r="AA448">
        <v>979.84</v>
      </c>
      <c r="AB448">
        <v>0</v>
      </c>
      <c r="AC448">
        <v>0</v>
      </c>
      <c r="AD448">
        <v>0</v>
      </c>
      <c r="AE448">
        <v>742.3</v>
      </c>
      <c r="AF448">
        <v>0</v>
      </c>
      <c r="AG448">
        <v>0</v>
      </c>
      <c r="AH448">
        <v>0</v>
      </c>
      <c r="AI448">
        <v>1.32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1</v>
      </c>
      <c r="AU448" t="s">
        <v>3</v>
      </c>
      <c r="AV448">
        <v>0</v>
      </c>
      <c r="AW448">
        <v>2</v>
      </c>
      <c r="AX448">
        <v>78008033</v>
      </c>
      <c r="AY448">
        <v>1</v>
      </c>
      <c r="AZ448">
        <v>0</v>
      </c>
      <c r="BA448">
        <v>438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742.3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742.3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ROUND(Y448*Source!I559,7)</f>
        <v>0.18</v>
      </c>
      <c r="CY448">
        <f t="shared" si="214"/>
        <v>979.84</v>
      </c>
      <c r="CZ448">
        <f t="shared" si="215"/>
        <v>742.3</v>
      </c>
      <c r="DA448">
        <f t="shared" si="216"/>
        <v>1.32</v>
      </c>
      <c r="DB448">
        <f t="shared" si="217"/>
        <v>742.3</v>
      </c>
      <c r="DC448">
        <f t="shared" si="218"/>
        <v>0</v>
      </c>
      <c r="DD448" t="s">
        <v>3</v>
      </c>
      <c r="DE448" t="s">
        <v>3</v>
      </c>
      <c r="DF448">
        <f>ROUND(ROUND(AE448*AI448,2)*CX448,2)</f>
        <v>176.37</v>
      </c>
      <c r="DG448">
        <f t="shared" si="219"/>
        <v>0</v>
      </c>
      <c r="DH448">
        <f t="shared" si="183"/>
        <v>0</v>
      </c>
      <c r="DI448">
        <f t="shared" si="184"/>
        <v>0</v>
      </c>
      <c r="DJ448">
        <f t="shared" si="220"/>
        <v>176.37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ROW(Source!A559)</f>
        <v>559</v>
      </c>
      <c r="B449">
        <v>78005709</v>
      </c>
      <c r="C449">
        <v>78008010</v>
      </c>
      <c r="D449">
        <v>73663674</v>
      </c>
      <c r="E449">
        <v>1</v>
      </c>
      <c r="F449">
        <v>1</v>
      </c>
      <c r="G449">
        <v>1</v>
      </c>
      <c r="H449">
        <v>3</v>
      </c>
      <c r="I449" t="s">
        <v>384</v>
      </c>
      <c r="J449" t="s">
        <v>385</v>
      </c>
      <c r="K449" t="s">
        <v>386</v>
      </c>
      <c r="L449">
        <v>1346</v>
      </c>
      <c r="N449">
        <v>1009</v>
      </c>
      <c r="O449" t="s">
        <v>125</v>
      </c>
      <c r="P449" t="s">
        <v>125</v>
      </c>
      <c r="Q449">
        <v>1</v>
      </c>
      <c r="W449">
        <v>0</v>
      </c>
      <c r="X449">
        <v>-373327139</v>
      </c>
      <c r="Y449">
        <f t="shared" si="213"/>
        <v>10</v>
      </c>
      <c r="AA449">
        <v>86.41</v>
      </c>
      <c r="AB449">
        <v>0</v>
      </c>
      <c r="AC449">
        <v>0</v>
      </c>
      <c r="AD449">
        <v>0</v>
      </c>
      <c r="AE449">
        <v>56.11</v>
      </c>
      <c r="AF449">
        <v>0</v>
      </c>
      <c r="AG449">
        <v>0</v>
      </c>
      <c r="AH449">
        <v>0</v>
      </c>
      <c r="AI449">
        <v>1.54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10</v>
      </c>
      <c r="AU449" t="s">
        <v>3</v>
      </c>
      <c r="AV449">
        <v>0</v>
      </c>
      <c r="AW449">
        <v>2</v>
      </c>
      <c r="AX449">
        <v>78008034</v>
      </c>
      <c r="AY449">
        <v>1</v>
      </c>
      <c r="AZ449">
        <v>0</v>
      </c>
      <c r="BA449">
        <v>439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561.1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561.1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ROUND(Y449*Source!I559,7)</f>
        <v>1.8</v>
      </c>
      <c r="CY449">
        <f t="shared" si="214"/>
        <v>86.41</v>
      </c>
      <c r="CZ449">
        <f t="shared" si="215"/>
        <v>56.11</v>
      </c>
      <c r="DA449">
        <f t="shared" si="216"/>
        <v>1.54</v>
      </c>
      <c r="DB449">
        <f t="shared" si="217"/>
        <v>561.1</v>
      </c>
      <c r="DC449">
        <f t="shared" si="218"/>
        <v>0</v>
      </c>
      <c r="DD449" t="s">
        <v>3</v>
      </c>
      <c r="DE449" t="s">
        <v>3</v>
      </c>
      <c r="DF449">
        <f>ROUND(ROUND(AE449*AI449,2)*CX449,2)</f>
        <v>155.54</v>
      </c>
      <c r="DG449">
        <f t="shared" si="219"/>
        <v>0</v>
      </c>
      <c r="DH449">
        <f t="shared" ref="DH449:DH512" si="221">ROUND(ROUND(AG449,2)*CX449,2)</f>
        <v>0</v>
      </c>
      <c r="DI449">
        <f t="shared" ref="DI449:DI512" si="222">ROUND(ROUND(AH449,2)*CX449,2)</f>
        <v>0</v>
      </c>
      <c r="DJ449">
        <f t="shared" si="220"/>
        <v>155.54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ROW(Source!A559)</f>
        <v>559</v>
      </c>
      <c r="B450">
        <v>78005709</v>
      </c>
      <c r="C450">
        <v>78008010</v>
      </c>
      <c r="D450">
        <v>73687134</v>
      </c>
      <c r="E450">
        <v>1</v>
      </c>
      <c r="F450">
        <v>1</v>
      </c>
      <c r="G450">
        <v>1</v>
      </c>
      <c r="H450">
        <v>3</v>
      </c>
      <c r="I450" t="s">
        <v>434</v>
      </c>
      <c r="J450" t="s">
        <v>435</v>
      </c>
      <c r="K450" t="s">
        <v>436</v>
      </c>
      <c r="L450">
        <v>1425</v>
      </c>
      <c r="N450">
        <v>1013</v>
      </c>
      <c r="O450" t="s">
        <v>192</v>
      </c>
      <c r="P450" t="s">
        <v>192</v>
      </c>
      <c r="Q450">
        <v>1</v>
      </c>
      <c r="W450">
        <v>0</v>
      </c>
      <c r="X450">
        <v>-464364852</v>
      </c>
      <c r="Y450">
        <f t="shared" si="213"/>
        <v>2</v>
      </c>
      <c r="AA450">
        <v>138.5</v>
      </c>
      <c r="AB450">
        <v>0</v>
      </c>
      <c r="AC450">
        <v>0</v>
      </c>
      <c r="AD450">
        <v>0</v>
      </c>
      <c r="AE450">
        <v>111.69</v>
      </c>
      <c r="AF450">
        <v>0</v>
      </c>
      <c r="AG450">
        <v>0</v>
      </c>
      <c r="AH450">
        <v>0</v>
      </c>
      <c r="AI450">
        <v>1.24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</v>
      </c>
      <c r="AU450" t="s">
        <v>3</v>
      </c>
      <c r="AV450">
        <v>0</v>
      </c>
      <c r="AW450">
        <v>2</v>
      </c>
      <c r="AX450">
        <v>78008035</v>
      </c>
      <c r="AY450">
        <v>1</v>
      </c>
      <c r="AZ450">
        <v>0</v>
      </c>
      <c r="BA450">
        <v>440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223.38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223.38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ROUND(Y450*Source!I559,7)</f>
        <v>0.36</v>
      </c>
      <c r="CY450">
        <f t="shared" si="214"/>
        <v>138.5</v>
      </c>
      <c r="CZ450">
        <f t="shared" si="215"/>
        <v>111.69</v>
      </c>
      <c r="DA450">
        <f t="shared" si="216"/>
        <v>1.24</v>
      </c>
      <c r="DB450">
        <f t="shared" si="217"/>
        <v>223.38</v>
      </c>
      <c r="DC450">
        <f t="shared" si="218"/>
        <v>0</v>
      </c>
      <c r="DD450" t="s">
        <v>3</v>
      </c>
      <c r="DE450" t="s">
        <v>3</v>
      </c>
      <c r="DF450">
        <f>ROUND(ROUND(AE450*AI450,2)*CX450,2)</f>
        <v>49.86</v>
      </c>
      <c r="DG450">
        <f t="shared" si="219"/>
        <v>0</v>
      </c>
      <c r="DH450">
        <f t="shared" si="221"/>
        <v>0</v>
      </c>
      <c r="DI450">
        <f t="shared" si="222"/>
        <v>0</v>
      </c>
      <c r="DJ450">
        <f t="shared" si="220"/>
        <v>49.86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ROW(Source!A559)</f>
        <v>559</v>
      </c>
      <c r="B451">
        <v>78005709</v>
      </c>
      <c r="C451">
        <v>78008010</v>
      </c>
      <c r="D451">
        <v>73688526</v>
      </c>
      <c r="E451">
        <v>1</v>
      </c>
      <c r="F451">
        <v>1</v>
      </c>
      <c r="G451">
        <v>1</v>
      </c>
      <c r="H451">
        <v>3</v>
      </c>
      <c r="I451" t="s">
        <v>195</v>
      </c>
      <c r="J451" t="s">
        <v>197</v>
      </c>
      <c r="K451" t="s">
        <v>196</v>
      </c>
      <c r="L451">
        <v>1371</v>
      </c>
      <c r="N451">
        <v>1013</v>
      </c>
      <c r="O451" t="s">
        <v>103</v>
      </c>
      <c r="P451" t="s">
        <v>105</v>
      </c>
      <c r="Q451">
        <v>1</v>
      </c>
      <c r="W451">
        <v>0</v>
      </c>
      <c r="X451">
        <v>1102346492</v>
      </c>
      <c r="Y451">
        <f t="shared" si="213"/>
        <v>100</v>
      </c>
      <c r="AA451">
        <v>228.21</v>
      </c>
      <c r="AB451">
        <v>0</v>
      </c>
      <c r="AC451">
        <v>0</v>
      </c>
      <c r="AD451">
        <v>0</v>
      </c>
      <c r="AE451">
        <v>184.04</v>
      </c>
      <c r="AF451">
        <v>0</v>
      </c>
      <c r="AG451">
        <v>0</v>
      </c>
      <c r="AH451">
        <v>0</v>
      </c>
      <c r="AI451">
        <v>1.24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100</v>
      </c>
      <c r="AU451" t="s">
        <v>3</v>
      </c>
      <c r="AV451">
        <v>0</v>
      </c>
      <c r="AW451">
        <v>2</v>
      </c>
      <c r="AX451">
        <v>78008036</v>
      </c>
      <c r="AY451">
        <v>1</v>
      </c>
      <c r="AZ451">
        <v>0</v>
      </c>
      <c r="BA451">
        <v>441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18404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18404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ROUND(Y451*Source!I559,7)</f>
        <v>18</v>
      </c>
      <c r="CY451">
        <f t="shared" si="214"/>
        <v>228.21</v>
      </c>
      <c r="CZ451">
        <f t="shared" si="215"/>
        <v>184.04</v>
      </c>
      <c r="DA451">
        <f t="shared" si="216"/>
        <v>1.24</v>
      </c>
      <c r="DB451">
        <f t="shared" si="217"/>
        <v>18404</v>
      </c>
      <c r="DC451">
        <f t="shared" si="218"/>
        <v>0</v>
      </c>
      <c r="DD451" t="s">
        <v>3</v>
      </c>
      <c r="DE451" t="s">
        <v>3</v>
      </c>
      <c r="DF451">
        <f>ROUND(ROUND(AE451*AI451,2)*CX451,2)</f>
        <v>4107.78</v>
      </c>
      <c r="DG451">
        <f t="shared" si="219"/>
        <v>0</v>
      </c>
      <c r="DH451">
        <f t="shared" si="221"/>
        <v>0</v>
      </c>
      <c r="DI451">
        <f t="shared" si="222"/>
        <v>0</v>
      </c>
      <c r="DJ451">
        <f t="shared" si="220"/>
        <v>4107.78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ROW(Source!A559)</f>
        <v>559</v>
      </c>
      <c r="B452">
        <v>78005709</v>
      </c>
      <c r="C452">
        <v>78008010</v>
      </c>
      <c r="D452">
        <v>73688526</v>
      </c>
      <c r="E452">
        <v>1</v>
      </c>
      <c r="F452">
        <v>1</v>
      </c>
      <c r="G452">
        <v>1</v>
      </c>
      <c r="H452">
        <v>3</v>
      </c>
      <c r="I452" t="s">
        <v>195</v>
      </c>
      <c r="J452" t="s">
        <v>197</v>
      </c>
      <c r="K452" t="s">
        <v>196</v>
      </c>
      <c r="L452">
        <v>1371</v>
      </c>
      <c r="N452">
        <v>1013</v>
      </c>
      <c r="O452" t="s">
        <v>103</v>
      </c>
      <c r="P452" t="s">
        <v>105</v>
      </c>
      <c r="Q452">
        <v>1</v>
      </c>
      <c r="W452">
        <v>0</v>
      </c>
      <c r="X452">
        <v>1102346492</v>
      </c>
      <c r="Y452">
        <f t="shared" si="213"/>
        <v>-2</v>
      </c>
      <c r="AA452">
        <v>228.21</v>
      </c>
      <c r="AB452">
        <v>0</v>
      </c>
      <c r="AC452">
        <v>0</v>
      </c>
      <c r="AD452">
        <v>0</v>
      </c>
      <c r="AE452">
        <v>184.04</v>
      </c>
      <c r="AF452">
        <v>0</v>
      </c>
      <c r="AG452">
        <v>0</v>
      </c>
      <c r="AH452">
        <v>0</v>
      </c>
      <c r="AI452">
        <v>1.24</v>
      </c>
      <c r="AJ452">
        <v>1</v>
      </c>
      <c r="AK452">
        <v>1</v>
      </c>
      <c r="AL452">
        <v>1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 t="s">
        <v>3</v>
      </c>
      <c r="AT452">
        <v>-2</v>
      </c>
      <c r="AU452" t="s">
        <v>3</v>
      </c>
      <c r="AV452">
        <v>0</v>
      </c>
      <c r="AW452">
        <v>1</v>
      </c>
      <c r="AX452">
        <v>-1</v>
      </c>
      <c r="AY452">
        <v>0</v>
      </c>
      <c r="AZ452">
        <v>0</v>
      </c>
      <c r="BA452" t="s">
        <v>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ROUND(Y452*Source!I559,7)</f>
        <v>-0.36</v>
      </c>
      <c r="CY452">
        <f t="shared" si="214"/>
        <v>228.21</v>
      </c>
      <c r="CZ452">
        <f t="shared" si="215"/>
        <v>184.04</v>
      </c>
      <c r="DA452">
        <f t="shared" si="216"/>
        <v>1.24</v>
      </c>
      <c r="DB452">
        <f t="shared" si="217"/>
        <v>-368.08</v>
      </c>
      <c r="DC452">
        <f t="shared" si="218"/>
        <v>0</v>
      </c>
      <c r="DD452" t="s">
        <v>3</v>
      </c>
      <c r="DE452" t="s">
        <v>3</v>
      </c>
      <c r="DF452">
        <f>ROUND(ROUND(AE452*AI452,2)*CX452,2)</f>
        <v>-82.16</v>
      </c>
      <c r="DG452">
        <f t="shared" si="219"/>
        <v>0</v>
      </c>
      <c r="DH452">
        <f t="shared" si="221"/>
        <v>0</v>
      </c>
      <c r="DI452">
        <f t="shared" si="222"/>
        <v>0</v>
      </c>
      <c r="DJ452">
        <f t="shared" si="220"/>
        <v>-82.16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ROW(Source!A559)</f>
        <v>559</v>
      </c>
      <c r="B453">
        <v>78005709</v>
      </c>
      <c r="C453">
        <v>78008010</v>
      </c>
      <c r="D453">
        <v>73592708</v>
      </c>
      <c r="E453">
        <v>117</v>
      </c>
      <c r="F453">
        <v>1</v>
      </c>
      <c r="G453">
        <v>1</v>
      </c>
      <c r="H453">
        <v>3</v>
      </c>
      <c r="I453" t="s">
        <v>151</v>
      </c>
      <c r="J453" t="s">
        <v>3</v>
      </c>
      <c r="K453" t="s">
        <v>152</v>
      </c>
      <c r="L453">
        <v>3277935</v>
      </c>
      <c r="N453">
        <v>1013</v>
      </c>
      <c r="O453" t="s">
        <v>153</v>
      </c>
      <c r="P453" t="s">
        <v>153</v>
      </c>
      <c r="Q453">
        <v>1</v>
      </c>
      <c r="W453">
        <v>0</v>
      </c>
      <c r="X453">
        <v>274903907</v>
      </c>
      <c r="Y453">
        <f t="shared" si="213"/>
        <v>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 t="s">
        <v>3</v>
      </c>
      <c r="AT453">
        <v>2</v>
      </c>
      <c r="AU453" t="s">
        <v>3</v>
      </c>
      <c r="AV453">
        <v>0</v>
      </c>
      <c r="AW453">
        <v>2</v>
      </c>
      <c r="AX453">
        <v>78008037</v>
      </c>
      <c r="AY453">
        <v>1</v>
      </c>
      <c r="AZ453">
        <v>0</v>
      </c>
      <c r="BA453">
        <v>442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ROUND(Y453*Source!I559,7)</f>
        <v>0.36</v>
      </c>
      <c r="CY453">
        <f t="shared" si="214"/>
        <v>0</v>
      </c>
      <c r="CZ453">
        <f t="shared" si="215"/>
        <v>0</v>
      </c>
      <c r="DA453">
        <f t="shared" si="216"/>
        <v>1</v>
      </c>
      <c r="DB453">
        <f t="shared" si="217"/>
        <v>0</v>
      </c>
      <c r="DC453">
        <f t="shared" si="218"/>
        <v>0</v>
      </c>
      <c r="DD453" t="s">
        <v>3</v>
      </c>
      <c r="DE453" t="s">
        <v>3</v>
      </c>
      <c r="DF453">
        <f t="shared" ref="DF453:DF476" si="223">ROUND(ROUND(AE453,2)*CX453,2)</f>
        <v>0</v>
      </c>
      <c r="DG453">
        <f t="shared" si="219"/>
        <v>0</v>
      </c>
      <c r="DH453">
        <f t="shared" si="221"/>
        <v>0</v>
      </c>
      <c r="DI453">
        <f t="shared" si="222"/>
        <v>0</v>
      </c>
      <c r="DJ453">
        <f t="shared" si="22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ROW(Source!A597)</f>
        <v>597</v>
      </c>
      <c r="B454">
        <v>78005709</v>
      </c>
      <c r="C454">
        <v>78008040</v>
      </c>
      <c r="D454">
        <v>73586640</v>
      </c>
      <c r="E454">
        <v>117</v>
      </c>
      <c r="F454">
        <v>1</v>
      </c>
      <c r="G454">
        <v>1</v>
      </c>
      <c r="H454">
        <v>1</v>
      </c>
      <c r="I454" t="s">
        <v>324</v>
      </c>
      <c r="J454" t="s">
        <v>3</v>
      </c>
      <c r="K454" t="s">
        <v>325</v>
      </c>
      <c r="L454">
        <v>1191</v>
      </c>
      <c r="N454">
        <v>1013</v>
      </c>
      <c r="O454" t="s">
        <v>326</v>
      </c>
      <c r="P454" t="s">
        <v>326</v>
      </c>
      <c r="Q454">
        <v>1</v>
      </c>
      <c r="W454">
        <v>0</v>
      </c>
      <c r="X454">
        <v>370475345</v>
      </c>
      <c r="Y454">
        <f t="shared" si="213"/>
        <v>8.93</v>
      </c>
      <c r="AA454">
        <v>0</v>
      </c>
      <c r="AB454">
        <v>0</v>
      </c>
      <c r="AC454">
        <v>0</v>
      </c>
      <c r="AD454">
        <v>660.33</v>
      </c>
      <c r="AE454">
        <v>0</v>
      </c>
      <c r="AF454">
        <v>0</v>
      </c>
      <c r="AG454">
        <v>0</v>
      </c>
      <c r="AH454">
        <v>660.33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8.93</v>
      </c>
      <c r="AU454" t="s">
        <v>3</v>
      </c>
      <c r="AV454">
        <v>1</v>
      </c>
      <c r="AW454">
        <v>2</v>
      </c>
      <c r="AX454">
        <v>78008044</v>
      </c>
      <c r="AY454">
        <v>1</v>
      </c>
      <c r="AZ454">
        <v>0</v>
      </c>
      <c r="BA454">
        <v>443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5896.7469000000001</v>
      </c>
      <c r="BN454">
        <v>8.93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5896.7469000000001</v>
      </c>
      <c r="BU454">
        <v>8.93</v>
      </c>
      <c r="BV454">
        <v>0</v>
      </c>
      <c r="BW454">
        <v>1</v>
      </c>
      <c r="CU454">
        <f>ROUND(AT454*Source!I597*AH454*AL454,2)</f>
        <v>167.17</v>
      </c>
      <c r="CV454">
        <f>ROUND(Y454*Source!I597,7)</f>
        <v>0.25316549999999999</v>
      </c>
      <c r="CW454">
        <v>0</v>
      </c>
      <c r="CX454">
        <f>ROUND(Y454*Source!I597,7)</f>
        <v>0.25316549999999999</v>
      </c>
      <c r="CY454">
        <f>AD454</f>
        <v>660.33</v>
      </c>
      <c r="CZ454">
        <f>AH454</f>
        <v>660.33</v>
      </c>
      <c r="DA454">
        <f>AL454</f>
        <v>1</v>
      </c>
      <c r="DB454">
        <f t="shared" si="217"/>
        <v>5896.75</v>
      </c>
      <c r="DC454">
        <f t="shared" si="218"/>
        <v>0</v>
      </c>
      <c r="DD454" t="s">
        <v>3</v>
      </c>
      <c r="DE454" t="s">
        <v>3</v>
      </c>
      <c r="DF454">
        <f t="shared" si="223"/>
        <v>0</v>
      </c>
      <c r="DG454">
        <f t="shared" si="219"/>
        <v>0</v>
      </c>
      <c r="DH454">
        <f t="shared" si="221"/>
        <v>0</v>
      </c>
      <c r="DI454">
        <f t="shared" si="222"/>
        <v>167.17</v>
      </c>
      <c r="DJ454">
        <f>DI454</f>
        <v>167.17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ROW(Source!A597)</f>
        <v>597</v>
      </c>
      <c r="B455">
        <v>78005709</v>
      </c>
      <c r="C455">
        <v>78008040</v>
      </c>
      <c r="D455">
        <v>73586874</v>
      </c>
      <c r="E455">
        <v>117</v>
      </c>
      <c r="F455">
        <v>1</v>
      </c>
      <c r="G455">
        <v>1</v>
      </c>
      <c r="H455">
        <v>1</v>
      </c>
      <c r="I455" t="s">
        <v>327</v>
      </c>
      <c r="J455" t="s">
        <v>3</v>
      </c>
      <c r="K455" t="s">
        <v>328</v>
      </c>
      <c r="L455">
        <v>1191</v>
      </c>
      <c r="N455">
        <v>1013</v>
      </c>
      <c r="O455" t="s">
        <v>326</v>
      </c>
      <c r="P455" t="s">
        <v>326</v>
      </c>
      <c r="Q455">
        <v>1</v>
      </c>
      <c r="W455">
        <v>0</v>
      </c>
      <c r="X455">
        <v>-1417349443</v>
      </c>
      <c r="Y455">
        <f t="shared" si="213"/>
        <v>46.49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46.49</v>
      </c>
      <c r="AU455" t="s">
        <v>3</v>
      </c>
      <c r="AV455">
        <v>2</v>
      </c>
      <c r="AW455">
        <v>2</v>
      </c>
      <c r="AX455">
        <v>78008045</v>
      </c>
      <c r="AY455">
        <v>1</v>
      </c>
      <c r="AZ455">
        <v>0</v>
      </c>
      <c r="BA455">
        <v>444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ROUND(Y455*Source!I597,7)</f>
        <v>1.3179915</v>
      </c>
      <c r="CY455">
        <f>AD455</f>
        <v>0</v>
      </c>
      <c r="CZ455">
        <f>AH455</f>
        <v>0</v>
      </c>
      <c r="DA455">
        <f>AL455</f>
        <v>1</v>
      </c>
      <c r="DB455">
        <f t="shared" si="217"/>
        <v>0</v>
      </c>
      <c r="DC455">
        <f t="shared" si="218"/>
        <v>0</v>
      </c>
      <c r="DD455" t="s">
        <v>3</v>
      </c>
      <c r="DE455" t="s">
        <v>3</v>
      </c>
      <c r="DF455">
        <f t="shared" si="223"/>
        <v>0</v>
      </c>
      <c r="DG455">
        <f t="shared" si="219"/>
        <v>0</v>
      </c>
      <c r="DH455">
        <f t="shared" si="221"/>
        <v>0</v>
      </c>
      <c r="DI455">
        <f t="shared" si="222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ROW(Source!A597)</f>
        <v>597</v>
      </c>
      <c r="B456">
        <v>78005709</v>
      </c>
      <c r="C456">
        <v>78008040</v>
      </c>
      <c r="D456">
        <v>73592974</v>
      </c>
      <c r="E456">
        <v>1</v>
      </c>
      <c r="F456">
        <v>1</v>
      </c>
      <c r="G456">
        <v>1</v>
      </c>
      <c r="H456">
        <v>2</v>
      </c>
      <c r="I456" t="s">
        <v>329</v>
      </c>
      <c r="J456" t="s">
        <v>330</v>
      </c>
      <c r="K456" t="s">
        <v>331</v>
      </c>
      <c r="L456">
        <v>1368</v>
      </c>
      <c r="N456">
        <v>1011</v>
      </c>
      <c r="O456" t="s">
        <v>332</v>
      </c>
      <c r="P456" t="s">
        <v>332</v>
      </c>
      <c r="Q456">
        <v>1</v>
      </c>
      <c r="W456">
        <v>0</v>
      </c>
      <c r="X456">
        <v>-1240174662</v>
      </c>
      <c r="Y456">
        <f t="shared" si="213"/>
        <v>46.49</v>
      </c>
      <c r="AA456">
        <v>0</v>
      </c>
      <c r="AB456">
        <v>878.06</v>
      </c>
      <c r="AC456">
        <v>932.95</v>
      </c>
      <c r="AD456">
        <v>0</v>
      </c>
      <c r="AE456">
        <v>0</v>
      </c>
      <c r="AF456">
        <v>675.43</v>
      </c>
      <c r="AG456">
        <v>932.95</v>
      </c>
      <c r="AH456">
        <v>0</v>
      </c>
      <c r="AI456">
        <v>1</v>
      </c>
      <c r="AJ456">
        <v>1.3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46.49</v>
      </c>
      <c r="AU456" t="s">
        <v>3</v>
      </c>
      <c r="AV456">
        <v>1</v>
      </c>
      <c r="AW456">
        <v>2</v>
      </c>
      <c r="AX456">
        <v>78008046</v>
      </c>
      <c r="AY456">
        <v>1</v>
      </c>
      <c r="AZ456">
        <v>0</v>
      </c>
      <c r="BA456">
        <v>445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31400.740699999998</v>
      </c>
      <c r="BL456">
        <v>43372.845500000003</v>
      </c>
      <c r="BM456">
        <v>0</v>
      </c>
      <c r="BN456">
        <v>0</v>
      </c>
      <c r="BO456">
        <v>46.49</v>
      </c>
      <c r="BP456">
        <v>1</v>
      </c>
      <c r="BQ456">
        <v>0</v>
      </c>
      <c r="BR456">
        <v>31400.740699999998</v>
      </c>
      <c r="BS456">
        <v>43372.845500000003</v>
      </c>
      <c r="BT456">
        <v>0</v>
      </c>
      <c r="BU456">
        <v>0</v>
      </c>
      <c r="BV456">
        <v>46.49</v>
      </c>
      <c r="BW456">
        <v>1</v>
      </c>
      <c r="CV456">
        <v>0</v>
      </c>
      <c r="CW456">
        <f>ROUND(Y456*Source!I597*DO456,7)</f>
        <v>1.3179915</v>
      </c>
      <c r="CX456">
        <f>ROUND(Y456*Source!I597,7)</f>
        <v>1.3179915</v>
      </c>
      <c r="CY456">
        <f>AB456</f>
        <v>878.06</v>
      </c>
      <c r="CZ456">
        <f>AF456</f>
        <v>675.43</v>
      </c>
      <c r="DA456">
        <f>AJ456</f>
        <v>1.3</v>
      </c>
      <c r="DB456">
        <f t="shared" si="217"/>
        <v>31400.74</v>
      </c>
      <c r="DC456">
        <f t="shared" si="218"/>
        <v>43372.85</v>
      </c>
      <c r="DD456" t="s">
        <v>3</v>
      </c>
      <c r="DE456" t="s">
        <v>3</v>
      </c>
      <c r="DF456">
        <f t="shared" si="223"/>
        <v>0</v>
      </c>
      <c r="DG456">
        <f>ROUND(ROUND(AF456*AJ456,2)*CX456,2)</f>
        <v>1157.28</v>
      </c>
      <c r="DH456">
        <f t="shared" si="221"/>
        <v>1229.6199999999999</v>
      </c>
      <c r="DI456">
        <f t="shared" si="222"/>
        <v>0</v>
      </c>
      <c r="DJ456">
        <f>DG456+DH456</f>
        <v>2386.8999999999996</v>
      </c>
      <c r="DK456">
        <v>0</v>
      </c>
      <c r="DL456" t="s">
        <v>333</v>
      </c>
      <c r="DM456">
        <v>5</v>
      </c>
      <c r="DN456" t="s">
        <v>326</v>
      </c>
      <c r="DO456">
        <v>1</v>
      </c>
    </row>
    <row r="457" spans="1:119" x14ac:dyDescent="0.25">
      <c r="A457">
        <f>ROW(Source!A598)</f>
        <v>598</v>
      </c>
      <c r="B457">
        <v>78005709</v>
      </c>
      <c r="C457">
        <v>78008047</v>
      </c>
      <c r="D457">
        <v>73586640</v>
      </c>
      <c r="E457">
        <v>117</v>
      </c>
      <c r="F457">
        <v>1</v>
      </c>
      <c r="G457">
        <v>1</v>
      </c>
      <c r="H457">
        <v>1</v>
      </c>
      <c r="I457" t="s">
        <v>324</v>
      </c>
      <c r="J457" t="s">
        <v>3</v>
      </c>
      <c r="K457" t="s">
        <v>325</v>
      </c>
      <c r="L457">
        <v>1191</v>
      </c>
      <c r="N457">
        <v>1013</v>
      </c>
      <c r="O457" t="s">
        <v>326</v>
      </c>
      <c r="P457" t="s">
        <v>326</v>
      </c>
      <c r="Q457">
        <v>1</v>
      </c>
      <c r="W457">
        <v>0</v>
      </c>
      <c r="X457">
        <v>370475345</v>
      </c>
      <c r="Y457">
        <f t="shared" si="213"/>
        <v>154</v>
      </c>
      <c r="AA457">
        <v>0</v>
      </c>
      <c r="AB457">
        <v>0</v>
      </c>
      <c r="AC457">
        <v>0</v>
      </c>
      <c r="AD457">
        <v>660.33</v>
      </c>
      <c r="AE457">
        <v>0</v>
      </c>
      <c r="AF457">
        <v>0</v>
      </c>
      <c r="AG457">
        <v>0</v>
      </c>
      <c r="AH457">
        <v>660.33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154</v>
      </c>
      <c r="AU457" t="s">
        <v>3</v>
      </c>
      <c r="AV457">
        <v>1</v>
      </c>
      <c r="AW457">
        <v>2</v>
      </c>
      <c r="AX457">
        <v>78008049</v>
      </c>
      <c r="AY457">
        <v>1</v>
      </c>
      <c r="AZ457">
        <v>0</v>
      </c>
      <c r="BA457">
        <v>446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101690.82</v>
      </c>
      <c r="BN457">
        <v>154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101690.82</v>
      </c>
      <c r="BU457">
        <v>154</v>
      </c>
      <c r="BV457">
        <v>0</v>
      </c>
      <c r="BW457">
        <v>1</v>
      </c>
      <c r="CU457">
        <f>ROUND(AT457*Source!I598*AH457*AL457,2)</f>
        <v>12355.43</v>
      </c>
      <c r="CV457">
        <f>ROUND(Y457*Source!I598,7)</f>
        <v>18.710999999999999</v>
      </c>
      <c r="CW457">
        <v>0</v>
      </c>
      <c r="CX457">
        <f>ROUND(Y457*Source!I598,7)</f>
        <v>18.710999999999999</v>
      </c>
      <c r="CY457">
        <f>AD457</f>
        <v>660.33</v>
      </c>
      <c r="CZ457">
        <f>AH457</f>
        <v>660.33</v>
      </c>
      <c r="DA457">
        <f>AL457</f>
        <v>1</v>
      </c>
      <c r="DB457">
        <f t="shared" si="217"/>
        <v>101690.82</v>
      </c>
      <c r="DC457">
        <f t="shared" si="218"/>
        <v>0</v>
      </c>
      <c r="DD457" t="s">
        <v>3</v>
      </c>
      <c r="DE457" t="s">
        <v>3</v>
      </c>
      <c r="DF457">
        <f t="shared" si="223"/>
        <v>0</v>
      </c>
      <c r="DG457">
        <f>ROUND(ROUND(AF457,2)*CX457,2)</f>
        <v>0</v>
      </c>
      <c r="DH457">
        <f t="shared" si="221"/>
        <v>0</v>
      </c>
      <c r="DI457">
        <f t="shared" si="222"/>
        <v>12355.43</v>
      </c>
      <c r="DJ457">
        <f>DI457</f>
        <v>12355.43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ROW(Source!A599)</f>
        <v>599</v>
      </c>
      <c r="B458">
        <v>78005709</v>
      </c>
      <c r="C458">
        <v>78008050</v>
      </c>
      <c r="D458">
        <v>73586630</v>
      </c>
      <c r="E458">
        <v>117</v>
      </c>
      <c r="F458">
        <v>1</v>
      </c>
      <c r="G458">
        <v>1</v>
      </c>
      <c r="H458">
        <v>1</v>
      </c>
      <c r="I458" t="s">
        <v>334</v>
      </c>
      <c r="J458" t="s">
        <v>3</v>
      </c>
      <c r="K458" t="s">
        <v>335</v>
      </c>
      <c r="L458">
        <v>1191</v>
      </c>
      <c r="N458">
        <v>1013</v>
      </c>
      <c r="O458" t="s">
        <v>326</v>
      </c>
      <c r="P458" t="s">
        <v>326</v>
      </c>
      <c r="Q458">
        <v>1</v>
      </c>
      <c r="W458">
        <v>0</v>
      </c>
      <c r="X458">
        <v>-267883188</v>
      </c>
      <c r="Y458">
        <f t="shared" si="213"/>
        <v>88.5</v>
      </c>
      <c r="AA458">
        <v>0</v>
      </c>
      <c r="AB458">
        <v>0</v>
      </c>
      <c r="AC458">
        <v>0</v>
      </c>
      <c r="AD458">
        <v>633.07000000000005</v>
      </c>
      <c r="AE458">
        <v>0</v>
      </c>
      <c r="AF458">
        <v>0</v>
      </c>
      <c r="AG458">
        <v>0</v>
      </c>
      <c r="AH458">
        <v>633.07000000000005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88.5</v>
      </c>
      <c r="AU458" t="s">
        <v>3</v>
      </c>
      <c r="AV458">
        <v>1</v>
      </c>
      <c r="AW458">
        <v>2</v>
      </c>
      <c r="AX458">
        <v>78008052</v>
      </c>
      <c r="AY458">
        <v>1</v>
      </c>
      <c r="AZ458">
        <v>0</v>
      </c>
      <c r="BA458">
        <v>447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56026.695000000007</v>
      </c>
      <c r="BN458">
        <v>88.5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56026.695000000007</v>
      </c>
      <c r="BU458">
        <v>88.5</v>
      </c>
      <c r="BV458">
        <v>0</v>
      </c>
      <c r="BW458">
        <v>1</v>
      </c>
      <c r="CU458">
        <f>ROUND(AT458*Source!I599*AH458*AL458,2)</f>
        <v>6807.24</v>
      </c>
      <c r="CV458">
        <f>ROUND(Y458*Source!I599,7)</f>
        <v>10.752750000000001</v>
      </c>
      <c r="CW458">
        <v>0</v>
      </c>
      <c r="CX458">
        <f>ROUND(Y458*Source!I599,7)</f>
        <v>10.752750000000001</v>
      </c>
      <c r="CY458">
        <f>AD458</f>
        <v>633.07000000000005</v>
      </c>
      <c r="CZ458">
        <f>AH458</f>
        <v>633.07000000000005</v>
      </c>
      <c r="DA458">
        <f>AL458</f>
        <v>1</v>
      </c>
      <c r="DB458">
        <f t="shared" si="217"/>
        <v>56026.7</v>
      </c>
      <c r="DC458">
        <f t="shared" si="218"/>
        <v>0</v>
      </c>
      <c r="DD458" t="s">
        <v>3</v>
      </c>
      <c r="DE458" t="s">
        <v>3</v>
      </c>
      <c r="DF458">
        <f t="shared" si="223"/>
        <v>0</v>
      </c>
      <c r="DG458">
        <f>ROUND(ROUND(AF458,2)*CX458,2)</f>
        <v>0</v>
      </c>
      <c r="DH458">
        <f t="shared" si="221"/>
        <v>0</v>
      </c>
      <c r="DI458">
        <f t="shared" si="222"/>
        <v>6807.24</v>
      </c>
      <c r="DJ458">
        <f>DI458</f>
        <v>6807.24</v>
      </c>
      <c r="DK458">
        <v>1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ROW(Source!A600)</f>
        <v>600</v>
      </c>
      <c r="B459">
        <v>78005709</v>
      </c>
      <c r="C459">
        <v>78008053</v>
      </c>
      <c r="D459">
        <v>73586874</v>
      </c>
      <c r="E459">
        <v>117</v>
      </c>
      <c r="F459">
        <v>1</v>
      </c>
      <c r="G459">
        <v>1</v>
      </c>
      <c r="H459">
        <v>1</v>
      </c>
      <c r="I459" t="s">
        <v>327</v>
      </c>
      <c r="J459" t="s">
        <v>3</v>
      </c>
      <c r="K459" t="s">
        <v>328</v>
      </c>
      <c r="L459">
        <v>1191</v>
      </c>
      <c r="N459">
        <v>1013</v>
      </c>
      <c r="O459" t="s">
        <v>326</v>
      </c>
      <c r="P459" t="s">
        <v>326</v>
      </c>
      <c r="Q459">
        <v>1</v>
      </c>
      <c r="W459">
        <v>0</v>
      </c>
      <c r="X459">
        <v>-1417349443</v>
      </c>
      <c r="Y459">
        <f t="shared" si="213"/>
        <v>6.91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6.91</v>
      </c>
      <c r="AU459" t="s">
        <v>3</v>
      </c>
      <c r="AV459">
        <v>2</v>
      </c>
      <c r="AW459">
        <v>2</v>
      </c>
      <c r="AX459">
        <v>78008056</v>
      </c>
      <c r="AY459">
        <v>1</v>
      </c>
      <c r="AZ459">
        <v>0</v>
      </c>
      <c r="BA459">
        <v>448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ROUND(Y459*Source!I600,7)</f>
        <v>0.1958985</v>
      </c>
      <c r="CY459">
        <f>AD459</f>
        <v>0</v>
      </c>
      <c r="CZ459">
        <f>AH459</f>
        <v>0</v>
      </c>
      <c r="DA459">
        <f>AL459</f>
        <v>1</v>
      </c>
      <c r="DB459">
        <f t="shared" si="217"/>
        <v>0</v>
      </c>
      <c r="DC459">
        <f t="shared" si="218"/>
        <v>0</v>
      </c>
      <c r="DD459" t="s">
        <v>3</v>
      </c>
      <c r="DE459" t="s">
        <v>3</v>
      </c>
      <c r="DF459">
        <f t="shared" si="223"/>
        <v>0</v>
      </c>
      <c r="DG459">
        <f>ROUND(ROUND(AF459,2)*CX459,2)</f>
        <v>0</v>
      </c>
      <c r="DH459">
        <f t="shared" si="221"/>
        <v>0</v>
      </c>
      <c r="DI459">
        <f t="shared" si="222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ROW(Source!A600)</f>
        <v>600</v>
      </c>
      <c r="B460">
        <v>78005709</v>
      </c>
      <c r="C460">
        <v>78008053</v>
      </c>
      <c r="D460">
        <v>73592931</v>
      </c>
      <c r="E460">
        <v>1</v>
      </c>
      <c r="F460">
        <v>1</v>
      </c>
      <c r="G460">
        <v>1</v>
      </c>
      <c r="H460">
        <v>2</v>
      </c>
      <c r="I460" t="s">
        <v>336</v>
      </c>
      <c r="J460" t="s">
        <v>337</v>
      </c>
      <c r="K460" t="s">
        <v>338</v>
      </c>
      <c r="L460">
        <v>1368</v>
      </c>
      <c r="N460">
        <v>1011</v>
      </c>
      <c r="O460" t="s">
        <v>332</v>
      </c>
      <c r="P460" t="s">
        <v>332</v>
      </c>
      <c r="Q460">
        <v>1</v>
      </c>
      <c r="W460">
        <v>0</v>
      </c>
      <c r="X460">
        <v>1445775709</v>
      </c>
      <c r="Y460">
        <f t="shared" si="213"/>
        <v>6.91</v>
      </c>
      <c r="AA460">
        <v>0</v>
      </c>
      <c r="AB460">
        <v>1126.3</v>
      </c>
      <c r="AC460">
        <v>932.95</v>
      </c>
      <c r="AD460">
        <v>0</v>
      </c>
      <c r="AE460">
        <v>0</v>
      </c>
      <c r="AF460">
        <v>828.16</v>
      </c>
      <c r="AG460">
        <v>932.95</v>
      </c>
      <c r="AH460">
        <v>0</v>
      </c>
      <c r="AI460">
        <v>1</v>
      </c>
      <c r="AJ460">
        <v>1.36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6.91</v>
      </c>
      <c r="AU460" t="s">
        <v>3</v>
      </c>
      <c r="AV460">
        <v>1</v>
      </c>
      <c r="AW460">
        <v>2</v>
      </c>
      <c r="AX460">
        <v>78008057</v>
      </c>
      <c r="AY460">
        <v>1</v>
      </c>
      <c r="AZ460">
        <v>0</v>
      </c>
      <c r="BA460">
        <v>449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5722.5856000000003</v>
      </c>
      <c r="BL460">
        <v>6446.6845000000003</v>
      </c>
      <c r="BM460">
        <v>0</v>
      </c>
      <c r="BN460">
        <v>0</v>
      </c>
      <c r="BO460">
        <v>6.91</v>
      </c>
      <c r="BP460">
        <v>1</v>
      </c>
      <c r="BQ460">
        <v>0</v>
      </c>
      <c r="BR460">
        <v>5722.5856000000003</v>
      </c>
      <c r="BS460">
        <v>6446.6845000000003</v>
      </c>
      <c r="BT460">
        <v>0</v>
      </c>
      <c r="BU460">
        <v>0</v>
      </c>
      <c r="BV460">
        <v>6.91</v>
      </c>
      <c r="BW460">
        <v>1</v>
      </c>
      <c r="CV460">
        <v>0</v>
      </c>
      <c r="CW460">
        <f>ROUND(Y460*Source!I600*DO460,7)</f>
        <v>0.1958985</v>
      </c>
      <c r="CX460">
        <f>ROUND(Y460*Source!I600,7)</f>
        <v>0.1958985</v>
      </c>
      <c r="CY460">
        <f>AB460</f>
        <v>1126.3</v>
      </c>
      <c r="CZ460">
        <f>AF460</f>
        <v>828.16</v>
      </c>
      <c r="DA460">
        <f>AJ460</f>
        <v>1.36</v>
      </c>
      <c r="DB460">
        <f t="shared" si="217"/>
        <v>5722.59</v>
      </c>
      <c r="DC460">
        <f t="shared" si="218"/>
        <v>6446.68</v>
      </c>
      <c r="DD460" t="s">
        <v>3</v>
      </c>
      <c r="DE460" t="s">
        <v>3</v>
      </c>
      <c r="DF460">
        <f t="shared" si="223"/>
        <v>0</v>
      </c>
      <c r="DG460">
        <f>ROUND(ROUND(AF460*AJ460,2)*CX460,2)</f>
        <v>220.64</v>
      </c>
      <c r="DH460">
        <f t="shared" si="221"/>
        <v>182.76</v>
      </c>
      <c r="DI460">
        <f t="shared" si="222"/>
        <v>0</v>
      </c>
      <c r="DJ460">
        <f>DG460+DH460</f>
        <v>403.4</v>
      </c>
      <c r="DK460">
        <v>0</v>
      </c>
      <c r="DL460" t="s">
        <v>333</v>
      </c>
      <c r="DM460">
        <v>5</v>
      </c>
      <c r="DN460" t="s">
        <v>326</v>
      </c>
      <c r="DO460">
        <v>1</v>
      </c>
    </row>
    <row r="461" spans="1:119" x14ac:dyDescent="0.25">
      <c r="A461">
        <f>ROW(Source!A636)</f>
        <v>636</v>
      </c>
      <c r="B461">
        <v>78005709</v>
      </c>
      <c r="C461">
        <v>78008058</v>
      </c>
      <c r="D461">
        <v>73586704</v>
      </c>
      <c r="E461">
        <v>117</v>
      </c>
      <c r="F461">
        <v>1</v>
      </c>
      <c r="G461">
        <v>1</v>
      </c>
      <c r="H461">
        <v>1</v>
      </c>
      <c r="I461" t="s">
        <v>339</v>
      </c>
      <c r="J461" t="s">
        <v>3</v>
      </c>
      <c r="K461" t="s">
        <v>340</v>
      </c>
      <c r="L461">
        <v>1191</v>
      </c>
      <c r="N461">
        <v>1013</v>
      </c>
      <c r="O461" t="s">
        <v>326</v>
      </c>
      <c r="P461" t="s">
        <v>326</v>
      </c>
      <c r="Q461">
        <v>1</v>
      </c>
      <c r="W461">
        <v>0</v>
      </c>
      <c r="X461">
        <v>888410196</v>
      </c>
      <c r="Y461">
        <f t="shared" si="213"/>
        <v>0.6</v>
      </c>
      <c r="AA461">
        <v>0</v>
      </c>
      <c r="AB461">
        <v>0</v>
      </c>
      <c r="AC461">
        <v>0</v>
      </c>
      <c r="AD461">
        <v>811.79</v>
      </c>
      <c r="AE461">
        <v>0</v>
      </c>
      <c r="AF461">
        <v>0</v>
      </c>
      <c r="AG461">
        <v>0</v>
      </c>
      <c r="AH461">
        <v>811.79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0.6</v>
      </c>
      <c r="AU461" t="s">
        <v>3</v>
      </c>
      <c r="AV461">
        <v>1</v>
      </c>
      <c r="AW461">
        <v>2</v>
      </c>
      <c r="AX461">
        <v>78008063</v>
      </c>
      <c r="AY461">
        <v>1</v>
      </c>
      <c r="AZ461">
        <v>0</v>
      </c>
      <c r="BA461">
        <v>450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487.07399999999996</v>
      </c>
      <c r="BN461">
        <v>0.6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487.07399999999996</v>
      </c>
      <c r="BU461">
        <v>0.6</v>
      </c>
      <c r="BV461">
        <v>0</v>
      </c>
      <c r="BW461">
        <v>1</v>
      </c>
      <c r="CU461">
        <f>ROUND(AT461*Source!I636*AH461*AL461,2)</f>
        <v>487.07</v>
      </c>
      <c r="CV461">
        <f>ROUND(Y461*Source!I636,7)</f>
        <v>0.6</v>
      </c>
      <c r="CW461">
        <v>0</v>
      </c>
      <c r="CX461">
        <f>ROUND(Y461*Source!I636,7)</f>
        <v>0.6</v>
      </c>
      <c r="CY461">
        <f>AD461</f>
        <v>811.79</v>
      </c>
      <c r="CZ461">
        <f>AH461</f>
        <v>811.79</v>
      </c>
      <c r="DA461">
        <f>AL461</f>
        <v>1</v>
      </c>
      <c r="DB461">
        <f t="shared" si="217"/>
        <v>487.07</v>
      </c>
      <c r="DC461">
        <f t="shared" si="218"/>
        <v>0</v>
      </c>
      <c r="DD461" t="s">
        <v>3</v>
      </c>
      <c r="DE461" t="s">
        <v>3</v>
      </c>
      <c r="DF461">
        <f t="shared" si="223"/>
        <v>0</v>
      </c>
      <c r="DG461">
        <f>ROUND(ROUND(AF461,2)*CX461,2)</f>
        <v>0</v>
      </c>
      <c r="DH461">
        <f t="shared" si="221"/>
        <v>0</v>
      </c>
      <c r="DI461">
        <f t="shared" si="222"/>
        <v>487.07</v>
      </c>
      <c r="DJ461">
        <f>DI461</f>
        <v>487.07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ROW(Source!A636)</f>
        <v>636</v>
      </c>
      <c r="B462">
        <v>78005709</v>
      </c>
      <c r="C462">
        <v>78008058</v>
      </c>
      <c r="D462">
        <v>73586874</v>
      </c>
      <c r="E462">
        <v>117</v>
      </c>
      <c r="F462">
        <v>1</v>
      </c>
      <c r="G462">
        <v>1</v>
      </c>
      <c r="H462">
        <v>1</v>
      </c>
      <c r="I462" t="s">
        <v>327</v>
      </c>
      <c r="J462" t="s">
        <v>3</v>
      </c>
      <c r="K462" t="s">
        <v>328</v>
      </c>
      <c r="L462">
        <v>1191</v>
      </c>
      <c r="N462">
        <v>1013</v>
      </c>
      <c r="O462" t="s">
        <v>326</v>
      </c>
      <c r="P462" t="s">
        <v>326</v>
      </c>
      <c r="Q462">
        <v>1</v>
      </c>
      <c r="W462">
        <v>0</v>
      </c>
      <c r="X462">
        <v>-1417349443</v>
      </c>
      <c r="Y462">
        <f t="shared" si="213"/>
        <v>1.78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1.78</v>
      </c>
      <c r="AU462" t="s">
        <v>3</v>
      </c>
      <c r="AV462">
        <v>2</v>
      </c>
      <c r="AW462">
        <v>2</v>
      </c>
      <c r="AX462">
        <v>78008064</v>
      </c>
      <c r="AY462">
        <v>1</v>
      </c>
      <c r="AZ462">
        <v>0</v>
      </c>
      <c r="BA462">
        <v>451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ROUND(Y462*Source!I636,7)</f>
        <v>1.78</v>
      </c>
      <c r="CY462">
        <f>AD462</f>
        <v>0</v>
      </c>
      <c r="CZ462">
        <f>AH462</f>
        <v>0</v>
      </c>
      <c r="DA462">
        <f>AL462</f>
        <v>1</v>
      </c>
      <c r="DB462">
        <f t="shared" si="217"/>
        <v>0</v>
      </c>
      <c r="DC462">
        <f t="shared" si="218"/>
        <v>0</v>
      </c>
      <c r="DD462" t="s">
        <v>3</v>
      </c>
      <c r="DE462" t="s">
        <v>3</v>
      </c>
      <c r="DF462">
        <f t="shared" si="223"/>
        <v>0</v>
      </c>
      <c r="DG462">
        <f>ROUND(ROUND(AF462,2)*CX462,2)</f>
        <v>0</v>
      </c>
      <c r="DH462">
        <f t="shared" si="221"/>
        <v>0</v>
      </c>
      <c r="DI462">
        <f t="shared" si="222"/>
        <v>0</v>
      </c>
      <c r="DJ462">
        <f>DI462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ROW(Source!A636)</f>
        <v>636</v>
      </c>
      <c r="B463">
        <v>78005709</v>
      </c>
      <c r="C463">
        <v>78008058</v>
      </c>
      <c r="D463">
        <v>73593250</v>
      </c>
      <c r="E463">
        <v>1</v>
      </c>
      <c r="F463">
        <v>1</v>
      </c>
      <c r="G463">
        <v>1</v>
      </c>
      <c r="H463">
        <v>2</v>
      </c>
      <c r="I463" t="s">
        <v>387</v>
      </c>
      <c r="J463" t="s">
        <v>388</v>
      </c>
      <c r="K463" t="s">
        <v>389</v>
      </c>
      <c r="L463">
        <v>1368</v>
      </c>
      <c r="N463">
        <v>1011</v>
      </c>
      <c r="O463" t="s">
        <v>332</v>
      </c>
      <c r="P463" t="s">
        <v>332</v>
      </c>
      <c r="Q463">
        <v>1</v>
      </c>
      <c r="W463">
        <v>0</v>
      </c>
      <c r="X463">
        <v>843131152</v>
      </c>
      <c r="Y463">
        <f t="shared" si="213"/>
        <v>0.57999999999999996</v>
      </c>
      <c r="AA463">
        <v>0</v>
      </c>
      <c r="AB463">
        <v>2736.29</v>
      </c>
      <c r="AC463">
        <v>932.95</v>
      </c>
      <c r="AD463">
        <v>0</v>
      </c>
      <c r="AE463">
        <v>0</v>
      </c>
      <c r="AF463">
        <v>2088.77</v>
      </c>
      <c r="AG463">
        <v>932.95</v>
      </c>
      <c r="AH463">
        <v>0</v>
      </c>
      <c r="AI463">
        <v>1</v>
      </c>
      <c r="AJ463">
        <v>1.31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0.57999999999999996</v>
      </c>
      <c r="AU463" t="s">
        <v>3</v>
      </c>
      <c r="AV463">
        <v>1</v>
      </c>
      <c r="AW463">
        <v>2</v>
      </c>
      <c r="AX463">
        <v>78008065</v>
      </c>
      <c r="AY463">
        <v>1</v>
      </c>
      <c r="AZ463">
        <v>0</v>
      </c>
      <c r="BA463">
        <v>452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1211.4866</v>
      </c>
      <c r="BL463">
        <v>541.11099999999999</v>
      </c>
      <c r="BM463">
        <v>0</v>
      </c>
      <c r="BN463">
        <v>0</v>
      </c>
      <c r="BO463">
        <v>0.57999999999999996</v>
      </c>
      <c r="BP463">
        <v>1</v>
      </c>
      <c r="BQ463">
        <v>0</v>
      </c>
      <c r="BR463">
        <v>1211.4866</v>
      </c>
      <c r="BS463">
        <v>541.11099999999999</v>
      </c>
      <c r="BT463">
        <v>0</v>
      </c>
      <c r="BU463">
        <v>0</v>
      </c>
      <c r="BV463">
        <v>0.57999999999999996</v>
      </c>
      <c r="BW463">
        <v>1</v>
      </c>
      <c r="CV463">
        <v>0</v>
      </c>
      <c r="CW463">
        <f>ROUND(Y463*Source!I636*DO463,7)</f>
        <v>0.57999999999999996</v>
      </c>
      <c r="CX463">
        <f>ROUND(Y463*Source!I636,7)</f>
        <v>0.57999999999999996</v>
      </c>
      <c r="CY463">
        <f>AB463</f>
        <v>2736.29</v>
      </c>
      <c r="CZ463">
        <f>AF463</f>
        <v>2088.77</v>
      </c>
      <c r="DA463">
        <f>AJ463</f>
        <v>1.31</v>
      </c>
      <c r="DB463">
        <f t="shared" si="217"/>
        <v>1211.49</v>
      </c>
      <c r="DC463">
        <f t="shared" si="218"/>
        <v>541.11</v>
      </c>
      <c r="DD463" t="s">
        <v>3</v>
      </c>
      <c r="DE463" t="s">
        <v>3</v>
      </c>
      <c r="DF463">
        <f t="shared" si="223"/>
        <v>0</v>
      </c>
      <c r="DG463">
        <f>ROUND(ROUND(AF463*AJ463,2)*CX463,2)</f>
        <v>1587.05</v>
      </c>
      <c r="DH463">
        <f t="shared" si="221"/>
        <v>541.11</v>
      </c>
      <c r="DI463">
        <f t="shared" si="222"/>
        <v>0</v>
      </c>
      <c r="DJ463">
        <f>DG463+DH463</f>
        <v>2128.16</v>
      </c>
      <c r="DK463">
        <v>0</v>
      </c>
      <c r="DL463" t="s">
        <v>333</v>
      </c>
      <c r="DM463">
        <v>5</v>
      </c>
      <c r="DN463" t="s">
        <v>326</v>
      </c>
      <c r="DO463">
        <v>1</v>
      </c>
    </row>
    <row r="464" spans="1:119" x14ac:dyDescent="0.25">
      <c r="A464">
        <f>ROW(Source!A636)</f>
        <v>636</v>
      </c>
      <c r="B464">
        <v>78005709</v>
      </c>
      <c r="C464">
        <v>78008058</v>
      </c>
      <c r="D464">
        <v>73593294</v>
      </c>
      <c r="E464">
        <v>1</v>
      </c>
      <c r="F464">
        <v>1</v>
      </c>
      <c r="G464">
        <v>1</v>
      </c>
      <c r="H464">
        <v>2</v>
      </c>
      <c r="I464" t="s">
        <v>390</v>
      </c>
      <c r="J464" t="s">
        <v>391</v>
      </c>
      <c r="K464" t="s">
        <v>392</v>
      </c>
      <c r="L464">
        <v>1368</v>
      </c>
      <c r="N464">
        <v>1011</v>
      </c>
      <c r="O464" t="s">
        <v>332</v>
      </c>
      <c r="P464" t="s">
        <v>332</v>
      </c>
      <c r="Q464">
        <v>1</v>
      </c>
      <c r="W464">
        <v>0</v>
      </c>
      <c r="X464">
        <v>774673857</v>
      </c>
      <c r="Y464">
        <f t="shared" si="213"/>
        <v>0.6</v>
      </c>
      <c r="AA464">
        <v>0</v>
      </c>
      <c r="AB464">
        <v>11600.42</v>
      </c>
      <c r="AC464">
        <v>2180.92</v>
      </c>
      <c r="AD464">
        <v>0</v>
      </c>
      <c r="AE464">
        <v>0</v>
      </c>
      <c r="AF464">
        <v>9355.18</v>
      </c>
      <c r="AG464">
        <v>2180.92</v>
      </c>
      <c r="AH464">
        <v>0</v>
      </c>
      <c r="AI464">
        <v>1</v>
      </c>
      <c r="AJ464">
        <v>1.24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0.6</v>
      </c>
      <c r="AU464" t="s">
        <v>3</v>
      </c>
      <c r="AV464">
        <v>1</v>
      </c>
      <c r="AW464">
        <v>2</v>
      </c>
      <c r="AX464">
        <v>78008066</v>
      </c>
      <c r="AY464">
        <v>1</v>
      </c>
      <c r="AZ464">
        <v>0</v>
      </c>
      <c r="BA464">
        <v>453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5613.1080000000002</v>
      </c>
      <c r="BL464">
        <v>1308.5519999999999</v>
      </c>
      <c r="BM464">
        <v>0</v>
      </c>
      <c r="BN464">
        <v>0</v>
      </c>
      <c r="BO464">
        <v>1.2</v>
      </c>
      <c r="BP464">
        <v>1</v>
      </c>
      <c r="BQ464">
        <v>0</v>
      </c>
      <c r="BR464">
        <v>5613.1080000000002</v>
      </c>
      <c r="BS464">
        <v>1308.5519999999999</v>
      </c>
      <c r="BT464">
        <v>0</v>
      </c>
      <c r="BU464">
        <v>0</v>
      </c>
      <c r="BV464">
        <v>1.2</v>
      </c>
      <c r="BW464">
        <v>1</v>
      </c>
      <c r="CV464">
        <v>0</v>
      </c>
      <c r="CW464">
        <f>ROUND(Y464*Source!I636*DO464,7)</f>
        <v>1.2</v>
      </c>
      <c r="CX464">
        <f>ROUND(Y464*Source!I636,7)</f>
        <v>0.6</v>
      </c>
      <c r="CY464">
        <f>AB464</f>
        <v>11600.42</v>
      </c>
      <c r="CZ464">
        <f>AF464</f>
        <v>9355.18</v>
      </c>
      <c r="DA464">
        <f>AJ464</f>
        <v>1.24</v>
      </c>
      <c r="DB464">
        <f t="shared" si="217"/>
        <v>5613.11</v>
      </c>
      <c r="DC464">
        <f t="shared" si="218"/>
        <v>1308.55</v>
      </c>
      <c r="DD464" t="s">
        <v>3</v>
      </c>
      <c r="DE464" t="s">
        <v>3</v>
      </c>
      <c r="DF464">
        <f t="shared" si="223"/>
        <v>0</v>
      </c>
      <c r="DG464">
        <f>ROUND(ROUND(AF464*AJ464,2)*CX464,2)</f>
        <v>6960.25</v>
      </c>
      <c r="DH464">
        <f t="shared" si="221"/>
        <v>1308.55</v>
      </c>
      <c r="DI464">
        <f t="shared" si="222"/>
        <v>0</v>
      </c>
      <c r="DJ464">
        <f>DG464+DH464</f>
        <v>8268.7999999999993</v>
      </c>
      <c r="DK464">
        <v>0</v>
      </c>
      <c r="DL464" t="s">
        <v>349</v>
      </c>
      <c r="DM464">
        <v>6</v>
      </c>
      <c r="DN464" t="s">
        <v>326</v>
      </c>
      <c r="DO464">
        <v>2</v>
      </c>
    </row>
    <row r="465" spans="1:119" x14ac:dyDescent="0.25">
      <c r="A465">
        <f>ROW(Source!A637)</f>
        <v>637</v>
      </c>
      <c r="B465">
        <v>78005709</v>
      </c>
      <c r="C465">
        <v>78008067</v>
      </c>
      <c r="D465">
        <v>73586704</v>
      </c>
      <c r="E465">
        <v>117</v>
      </c>
      <c r="F465">
        <v>1</v>
      </c>
      <c r="G465">
        <v>1</v>
      </c>
      <c r="H465">
        <v>1</v>
      </c>
      <c r="I465" t="s">
        <v>339</v>
      </c>
      <c r="J465" t="s">
        <v>3</v>
      </c>
      <c r="K465" t="s">
        <v>340</v>
      </c>
      <c r="L465">
        <v>1191</v>
      </c>
      <c r="N465">
        <v>1013</v>
      </c>
      <c r="O465" t="s">
        <v>326</v>
      </c>
      <c r="P465" t="s">
        <v>326</v>
      </c>
      <c r="Q465">
        <v>1</v>
      </c>
      <c r="W465">
        <v>0</v>
      </c>
      <c r="X465">
        <v>888410196</v>
      </c>
      <c r="Y465">
        <f t="shared" si="213"/>
        <v>0.26</v>
      </c>
      <c r="AA465">
        <v>0</v>
      </c>
      <c r="AB465">
        <v>0</v>
      </c>
      <c r="AC465">
        <v>0</v>
      </c>
      <c r="AD465">
        <v>811.79</v>
      </c>
      <c r="AE465">
        <v>0</v>
      </c>
      <c r="AF465">
        <v>0</v>
      </c>
      <c r="AG465">
        <v>0</v>
      </c>
      <c r="AH465">
        <v>811.79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0.26</v>
      </c>
      <c r="AU465" t="s">
        <v>3</v>
      </c>
      <c r="AV465">
        <v>1</v>
      </c>
      <c r="AW465">
        <v>2</v>
      </c>
      <c r="AX465">
        <v>78008071</v>
      </c>
      <c r="AY465">
        <v>1</v>
      </c>
      <c r="AZ465">
        <v>0</v>
      </c>
      <c r="BA465">
        <v>454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211.06540000000001</v>
      </c>
      <c r="BN465">
        <v>0.26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211.06540000000001</v>
      </c>
      <c r="BU465">
        <v>0.26</v>
      </c>
      <c r="BV465">
        <v>0</v>
      </c>
      <c r="BW465">
        <v>1</v>
      </c>
      <c r="CU465">
        <f>ROUND(AT465*Source!I637*AH465*AL465,2)</f>
        <v>211.07</v>
      </c>
      <c r="CV465">
        <f>ROUND(Y465*Source!I637,7)</f>
        <v>0.26</v>
      </c>
      <c r="CW465">
        <v>0</v>
      </c>
      <c r="CX465">
        <f>ROUND(Y465*Source!I637,7)</f>
        <v>0.26</v>
      </c>
      <c r="CY465">
        <f>AD465</f>
        <v>811.79</v>
      </c>
      <c r="CZ465">
        <f>AH465</f>
        <v>811.79</v>
      </c>
      <c r="DA465">
        <f>AL465</f>
        <v>1</v>
      </c>
      <c r="DB465">
        <f t="shared" si="217"/>
        <v>211.07</v>
      </c>
      <c r="DC465">
        <f t="shared" si="218"/>
        <v>0</v>
      </c>
      <c r="DD465" t="s">
        <v>3</v>
      </c>
      <c r="DE465" t="s">
        <v>3</v>
      </c>
      <c r="DF465">
        <f t="shared" si="223"/>
        <v>0</v>
      </c>
      <c r="DG465">
        <f>ROUND(ROUND(AF465,2)*CX465,2)</f>
        <v>0</v>
      </c>
      <c r="DH465">
        <f t="shared" si="221"/>
        <v>0</v>
      </c>
      <c r="DI465">
        <f t="shared" si="222"/>
        <v>211.07</v>
      </c>
      <c r="DJ465">
        <f>DI465</f>
        <v>211.07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ROW(Source!A637)</f>
        <v>637</v>
      </c>
      <c r="B466">
        <v>78005709</v>
      </c>
      <c r="C466">
        <v>78008067</v>
      </c>
      <c r="D466">
        <v>73586874</v>
      </c>
      <c r="E466">
        <v>117</v>
      </c>
      <c r="F466">
        <v>1</v>
      </c>
      <c r="G466">
        <v>1</v>
      </c>
      <c r="H466">
        <v>1</v>
      </c>
      <c r="I466" t="s">
        <v>327</v>
      </c>
      <c r="J466" t="s">
        <v>3</v>
      </c>
      <c r="K466" t="s">
        <v>328</v>
      </c>
      <c r="L466">
        <v>1191</v>
      </c>
      <c r="N466">
        <v>1013</v>
      </c>
      <c r="O466" t="s">
        <v>326</v>
      </c>
      <c r="P466" t="s">
        <v>326</v>
      </c>
      <c r="Q466">
        <v>1</v>
      </c>
      <c r="W466">
        <v>0</v>
      </c>
      <c r="X466">
        <v>-1417349443</v>
      </c>
      <c r="Y466">
        <f t="shared" si="213"/>
        <v>0.52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0.52</v>
      </c>
      <c r="AU466" t="s">
        <v>3</v>
      </c>
      <c r="AV466">
        <v>2</v>
      </c>
      <c r="AW466">
        <v>2</v>
      </c>
      <c r="AX466">
        <v>78008072</v>
      </c>
      <c r="AY466">
        <v>1</v>
      </c>
      <c r="AZ466">
        <v>0</v>
      </c>
      <c r="BA466">
        <v>455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ROUND(Y466*Source!I637,7)</f>
        <v>0.52</v>
      </c>
      <c r="CY466">
        <f>AD466</f>
        <v>0</v>
      </c>
      <c r="CZ466">
        <f>AH466</f>
        <v>0</v>
      </c>
      <c r="DA466">
        <f>AL466</f>
        <v>1</v>
      </c>
      <c r="DB466">
        <f t="shared" si="217"/>
        <v>0</v>
      </c>
      <c r="DC466">
        <f t="shared" si="218"/>
        <v>0</v>
      </c>
      <c r="DD466" t="s">
        <v>3</v>
      </c>
      <c r="DE466" t="s">
        <v>3</v>
      </c>
      <c r="DF466">
        <f t="shared" si="223"/>
        <v>0</v>
      </c>
      <c r="DG466">
        <f>ROUND(ROUND(AF466,2)*CX466,2)</f>
        <v>0</v>
      </c>
      <c r="DH466">
        <f t="shared" si="221"/>
        <v>0</v>
      </c>
      <c r="DI466">
        <f t="shared" si="22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ROW(Source!A637)</f>
        <v>637</v>
      </c>
      <c r="B467">
        <v>78005709</v>
      </c>
      <c r="C467">
        <v>78008067</v>
      </c>
      <c r="D467">
        <v>73593294</v>
      </c>
      <c r="E467">
        <v>1</v>
      </c>
      <c r="F467">
        <v>1</v>
      </c>
      <c r="G467">
        <v>1</v>
      </c>
      <c r="H467">
        <v>2</v>
      </c>
      <c r="I467" t="s">
        <v>390</v>
      </c>
      <c r="J467" t="s">
        <v>391</v>
      </c>
      <c r="K467" t="s">
        <v>392</v>
      </c>
      <c r="L467">
        <v>1368</v>
      </c>
      <c r="N467">
        <v>1011</v>
      </c>
      <c r="O467" t="s">
        <v>332</v>
      </c>
      <c r="P467" t="s">
        <v>332</v>
      </c>
      <c r="Q467">
        <v>1</v>
      </c>
      <c r="W467">
        <v>0</v>
      </c>
      <c r="X467">
        <v>774673857</v>
      </c>
      <c r="Y467">
        <f t="shared" si="213"/>
        <v>0.26</v>
      </c>
      <c r="AA467">
        <v>0</v>
      </c>
      <c r="AB467">
        <v>11600.42</v>
      </c>
      <c r="AC467">
        <v>2180.92</v>
      </c>
      <c r="AD467">
        <v>0</v>
      </c>
      <c r="AE467">
        <v>0</v>
      </c>
      <c r="AF467">
        <v>9355.18</v>
      </c>
      <c r="AG467">
        <v>2180.92</v>
      </c>
      <c r="AH467">
        <v>0</v>
      </c>
      <c r="AI467">
        <v>1</v>
      </c>
      <c r="AJ467">
        <v>1.24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0.26</v>
      </c>
      <c r="AU467" t="s">
        <v>3</v>
      </c>
      <c r="AV467">
        <v>1</v>
      </c>
      <c r="AW467">
        <v>2</v>
      </c>
      <c r="AX467">
        <v>78008073</v>
      </c>
      <c r="AY467">
        <v>1</v>
      </c>
      <c r="AZ467">
        <v>0</v>
      </c>
      <c r="BA467">
        <v>456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2432.3468000000003</v>
      </c>
      <c r="BL467">
        <v>567.03920000000005</v>
      </c>
      <c r="BM467">
        <v>0</v>
      </c>
      <c r="BN467">
        <v>0</v>
      </c>
      <c r="BO467">
        <v>0.52</v>
      </c>
      <c r="BP467">
        <v>1</v>
      </c>
      <c r="BQ467">
        <v>0</v>
      </c>
      <c r="BR467">
        <v>2432.3468000000003</v>
      </c>
      <c r="BS467">
        <v>567.03920000000005</v>
      </c>
      <c r="BT467">
        <v>0</v>
      </c>
      <c r="BU467">
        <v>0</v>
      </c>
      <c r="BV467">
        <v>0.52</v>
      </c>
      <c r="BW467">
        <v>1</v>
      </c>
      <c r="CV467">
        <v>0</v>
      </c>
      <c r="CW467">
        <f>ROUND(Y467*Source!I637*DO467,7)</f>
        <v>0.52</v>
      </c>
      <c r="CX467">
        <f>ROUND(Y467*Source!I637,7)</f>
        <v>0.26</v>
      </c>
      <c r="CY467">
        <f>AB467</f>
        <v>11600.42</v>
      </c>
      <c r="CZ467">
        <f>AF467</f>
        <v>9355.18</v>
      </c>
      <c r="DA467">
        <f>AJ467</f>
        <v>1.24</v>
      </c>
      <c r="DB467">
        <f t="shared" si="217"/>
        <v>2432.35</v>
      </c>
      <c r="DC467">
        <f t="shared" si="218"/>
        <v>567.04</v>
      </c>
      <c r="DD467" t="s">
        <v>3</v>
      </c>
      <c r="DE467" t="s">
        <v>3</v>
      </c>
      <c r="DF467">
        <f t="shared" si="223"/>
        <v>0</v>
      </c>
      <c r="DG467">
        <f>ROUND(ROUND(AF467*AJ467,2)*CX467,2)</f>
        <v>3016.11</v>
      </c>
      <c r="DH467">
        <f t="shared" si="221"/>
        <v>567.04</v>
      </c>
      <c r="DI467">
        <f t="shared" si="222"/>
        <v>0</v>
      </c>
      <c r="DJ467">
        <f>DG467+DH467</f>
        <v>3583.15</v>
      </c>
      <c r="DK467">
        <v>0</v>
      </c>
      <c r="DL467" t="s">
        <v>349</v>
      </c>
      <c r="DM467">
        <v>6</v>
      </c>
      <c r="DN467" t="s">
        <v>326</v>
      </c>
      <c r="DO467">
        <v>2</v>
      </c>
    </row>
    <row r="468" spans="1:119" x14ac:dyDescent="0.25">
      <c r="A468">
        <f>ROW(Source!A638)</f>
        <v>638</v>
      </c>
      <c r="B468">
        <v>78005709</v>
      </c>
      <c r="C468">
        <v>78008074</v>
      </c>
      <c r="D468">
        <v>73586726</v>
      </c>
      <c r="E468">
        <v>117</v>
      </c>
      <c r="F468">
        <v>1</v>
      </c>
      <c r="G468">
        <v>1</v>
      </c>
      <c r="H468">
        <v>1</v>
      </c>
      <c r="I468" t="s">
        <v>344</v>
      </c>
      <c r="J468" t="s">
        <v>3</v>
      </c>
      <c r="K468" t="s">
        <v>345</v>
      </c>
      <c r="L468">
        <v>1191</v>
      </c>
      <c r="N468">
        <v>1013</v>
      </c>
      <c r="O468" t="s">
        <v>326</v>
      </c>
      <c r="P468" t="s">
        <v>326</v>
      </c>
      <c r="Q468">
        <v>1</v>
      </c>
      <c r="W468">
        <v>0</v>
      </c>
      <c r="X468">
        <v>1521243167</v>
      </c>
      <c r="Y468">
        <f t="shared" si="213"/>
        <v>2.08</v>
      </c>
      <c r="AA468">
        <v>0</v>
      </c>
      <c r="AB468">
        <v>0</v>
      </c>
      <c r="AC468">
        <v>0</v>
      </c>
      <c r="AD468">
        <v>896.6</v>
      </c>
      <c r="AE468">
        <v>0</v>
      </c>
      <c r="AF468">
        <v>0</v>
      </c>
      <c r="AG468">
        <v>0</v>
      </c>
      <c r="AH468">
        <v>896.6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2.08</v>
      </c>
      <c r="AU468" t="s">
        <v>3</v>
      </c>
      <c r="AV468">
        <v>1</v>
      </c>
      <c r="AW468">
        <v>2</v>
      </c>
      <c r="AX468">
        <v>78008089</v>
      </c>
      <c r="AY468">
        <v>1</v>
      </c>
      <c r="AZ468">
        <v>0</v>
      </c>
      <c r="BA468">
        <v>457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1864.9280000000001</v>
      </c>
      <c r="BN468">
        <v>2.08</v>
      </c>
      <c r="BO468">
        <v>0</v>
      </c>
      <c r="BP468">
        <v>1</v>
      </c>
      <c r="BQ468">
        <v>0</v>
      </c>
      <c r="BR468">
        <v>0</v>
      </c>
      <c r="BS468">
        <v>0</v>
      </c>
      <c r="BT468">
        <v>1864.9280000000001</v>
      </c>
      <c r="BU468">
        <v>2.08</v>
      </c>
      <c r="BV468">
        <v>0</v>
      </c>
      <c r="BW468">
        <v>1</v>
      </c>
      <c r="CU468">
        <f>ROUND(AT468*Source!I638*AH468*AL468,2)</f>
        <v>376715.46</v>
      </c>
      <c r="CV468">
        <f>ROUND(Y468*Source!I638,7)</f>
        <v>420.16</v>
      </c>
      <c r="CW468">
        <v>0</v>
      </c>
      <c r="CX468">
        <f>ROUND(Y468*Source!I638,7)</f>
        <v>420.16</v>
      </c>
      <c r="CY468">
        <f>AD468</f>
        <v>896.6</v>
      </c>
      <c r="CZ468">
        <f>AH468</f>
        <v>896.6</v>
      </c>
      <c r="DA468">
        <f>AL468</f>
        <v>1</v>
      </c>
      <c r="DB468">
        <f t="shared" si="217"/>
        <v>1864.93</v>
      </c>
      <c r="DC468">
        <f t="shared" si="218"/>
        <v>0</v>
      </c>
      <c r="DD468" t="s">
        <v>3</v>
      </c>
      <c r="DE468" t="s">
        <v>3</v>
      </c>
      <c r="DF468">
        <f t="shared" si="223"/>
        <v>0</v>
      </c>
      <c r="DG468">
        <f>ROUND(ROUND(AF468,2)*CX468,2)</f>
        <v>0</v>
      </c>
      <c r="DH468">
        <f t="shared" si="221"/>
        <v>0</v>
      </c>
      <c r="DI468">
        <f t="shared" si="222"/>
        <v>376715.46</v>
      </c>
      <c r="DJ468">
        <f>DI468</f>
        <v>376715.46</v>
      </c>
      <c r="DK468">
        <v>1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ROW(Source!A638)</f>
        <v>638</v>
      </c>
      <c r="B469">
        <v>78005709</v>
      </c>
      <c r="C469">
        <v>78008074</v>
      </c>
      <c r="D469">
        <v>73586874</v>
      </c>
      <c r="E469">
        <v>117</v>
      </c>
      <c r="F469">
        <v>1</v>
      </c>
      <c r="G469">
        <v>1</v>
      </c>
      <c r="H469">
        <v>1</v>
      </c>
      <c r="I469" t="s">
        <v>327</v>
      </c>
      <c r="J469" t="s">
        <v>3</v>
      </c>
      <c r="K469" t="s">
        <v>328</v>
      </c>
      <c r="L469">
        <v>1191</v>
      </c>
      <c r="N469">
        <v>1013</v>
      </c>
      <c r="O469" t="s">
        <v>326</v>
      </c>
      <c r="P469" t="s">
        <v>326</v>
      </c>
      <c r="Q469">
        <v>1</v>
      </c>
      <c r="W469">
        <v>0</v>
      </c>
      <c r="X469">
        <v>-1417349443</v>
      </c>
      <c r="Y469">
        <f t="shared" si="213"/>
        <v>3.19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3.19</v>
      </c>
      <c r="AU469" t="s">
        <v>3</v>
      </c>
      <c r="AV469">
        <v>2</v>
      </c>
      <c r="AW469">
        <v>2</v>
      </c>
      <c r="AX469">
        <v>78008090</v>
      </c>
      <c r="AY469">
        <v>1</v>
      </c>
      <c r="AZ469">
        <v>0</v>
      </c>
      <c r="BA469">
        <v>458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ROUND(Y469*Source!I638,7)</f>
        <v>644.38</v>
      </c>
      <c r="CY469">
        <f>AD469</f>
        <v>0</v>
      </c>
      <c r="CZ469">
        <f>AH469</f>
        <v>0</v>
      </c>
      <c r="DA469">
        <f>AL469</f>
        <v>1</v>
      </c>
      <c r="DB469">
        <f t="shared" si="217"/>
        <v>0</v>
      </c>
      <c r="DC469">
        <f t="shared" si="218"/>
        <v>0</v>
      </c>
      <c r="DD469" t="s">
        <v>3</v>
      </c>
      <c r="DE469" t="s">
        <v>3</v>
      </c>
      <c r="DF469">
        <f t="shared" si="223"/>
        <v>0</v>
      </c>
      <c r="DG469">
        <f>ROUND(ROUND(AF469,2)*CX469,2)</f>
        <v>0</v>
      </c>
      <c r="DH469">
        <f t="shared" si="221"/>
        <v>0</v>
      </c>
      <c r="DI469">
        <f t="shared" si="222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5">
      <c r="A470">
        <f>ROW(Source!A638)</f>
        <v>638</v>
      </c>
      <c r="B470">
        <v>78005709</v>
      </c>
      <c r="C470">
        <v>78008074</v>
      </c>
      <c r="D470">
        <v>73593294</v>
      </c>
      <c r="E470">
        <v>1</v>
      </c>
      <c r="F470">
        <v>1</v>
      </c>
      <c r="G470">
        <v>1</v>
      </c>
      <c r="H470">
        <v>2</v>
      </c>
      <c r="I470" t="s">
        <v>390</v>
      </c>
      <c r="J470" t="s">
        <v>391</v>
      </c>
      <c r="K470" t="s">
        <v>392</v>
      </c>
      <c r="L470">
        <v>1368</v>
      </c>
      <c r="N470">
        <v>1011</v>
      </c>
      <c r="O470" t="s">
        <v>332</v>
      </c>
      <c r="P470" t="s">
        <v>332</v>
      </c>
      <c r="Q470">
        <v>1</v>
      </c>
      <c r="W470">
        <v>0</v>
      </c>
      <c r="X470">
        <v>774673857</v>
      </c>
      <c r="Y470">
        <f t="shared" si="213"/>
        <v>0.88</v>
      </c>
      <c r="AA470">
        <v>0</v>
      </c>
      <c r="AB470">
        <v>11600.42</v>
      </c>
      <c r="AC470">
        <v>2180.92</v>
      </c>
      <c r="AD470">
        <v>0</v>
      </c>
      <c r="AE470">
        <v>0</v>
      </c>
      <c r="AF470">
        <v>9355.18</v>
      </c>
      <c r="AG470">
        <v>2180.92</v>
      </c>
      <c r="AH470">
        <v>0</v>
      </c>
      <c r="AI470">
        <v>1</v>
      </c>
      <c r="AJ470">
        <v>1.24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0.88</v>
      </c>
      <c r="AU470" t="s">
        <v>3</v>
      </c>
      <c r="AV470">
        <v>1</v>
      </c>
      <c r="AW470">
        <v>2</v>
      </c>
      <c r="AX470">
        <v>78008091</v>
      </c>
      <c r="AY470">
        <v>1</v>
      </c>
      <c r="AZ470">
        <v>0</v>
      </c>
      <c r="BA470">
        <v>459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8232.5583999999999</v>
      </c>
      <c r="BL470">
        <v>1919.2096000000001</v>
      </c>
      <c r="BM470">
        <v>0</v>
      </c>
      <c r="BN470">
        <v>0</v>
      </c>
      <c r="BO470">
        <v>1.76</v>
      </c>
      <c r="BP470">
        <v>1</v>
      </c>
      <c r="BQ470">
        <v>0</v>
      </c>
      <c r="BR470">
        <v>8232.5583999999999</v>
      </c>
      <c r="BS470">
        <v>1919.2096000000001</v>
      </c>
      <c r="BT470">
        <v>0</v>
      </c>
      <c r="BU470">
        <v>0</v>
      </c>
      <c r="BV470">
        <v>1.76</v>
      </c>
      <c r="BW470">
        <v>1</v>
      </c>
      <c r="CV470">
        <v>0</v>
      </c>
      <c r="CW470">
        <f>ROUND(Y470*Source!I638*DO470,7)</f>
        <v>355.52</v>
      </c>
      <c r="CX470">
        <f>ROUND(Y470*Source!I638,7)</f>
        <v>177.76</v>
      </c>
      <c r="CY470">
        <f t="shared" ref="CY470:CY476" si="224">AB470</f>
        <v>11600.42</v>
      </c>
      <c r="CZ470">
        <f t="shared" ref="CZ470:CZ476" si="225">AF470</f>
        <v>9355.18</v>
      </c>
      <c r="DA470">
        <f t="shared" ref="DA470:DA476" si="226">AJ470</f>
        <v>1.24</v>
      </c>
      <c r="DB470">
        <f t="shared" si="217"/>
        <v>8232.56</v>
      </c>
      <c r="DC470">
        <f t="shared" si="218"/>
        <v>1919.21</v>
      </c>
      <c r="DD470" t="s">
        <v>3</v>
      </c>
      <c r="DE470" t="s">
        <v>3</v>
      </c>
      <c r="DF470">
        <f t="shared" si="223"/>
        <v>0</v>
      </c>
      <c r="DG470">
        <f>ROUND(ROUND(AF470*AJ470,2)*CX470,2)</f>
        <v>2062090.66</v>
      </c>
      <c r="DH470">
        <f t="shared" si="221"/>
        <v>387680.34</v>
      </c>
      <c r="DI470">
        <f t="shared" si="222"/>
        <v>0</v>
      </c>
      <c r="DJ470">
        <f t="shared" ref="DJ470:DJ476" si="227">DG470+DH470</f>
        <v>2449771</v>
      </c>
      <c r="DK470">
        <v>0</v>
      </c>
      <c r="DL470" t="s">
        <v>349</v>
      </c>
      <c r="DM470">
        <v>6</v>
      </c>
      <c r="DN470" t="s">
        <v>326</v>
      </c>
      <c r="DO470">
        <v>2</v>
      </c>
    </row>
    <row r="471" spans="1:119" x14ac:dyDescent="0.25">
      <c r="A471">
        <f>ROW(Source!A638)</f>
        <v>638</v>
      </c>
      <c r="B471">
        <v>78005709</v>
      </c>
      <c r="C471">
        <v>78008074</v>
      </c>
      <c r="D471">
        <v>73593363</v>
      </c>
      <c r="E471">
        <v>1</v>
      </c>
      <c r="F471">
        <v>1</v>
      </c>
      <c r="G471">
        <v>1</v>
      </c>
      <c r="H471">
        <v>2</v>
      </c>
      <c r="I471" t="s">
        <v>346</v>
      </c>
      <c r="J471" t="s">
        <v>347</v>
      </c>
      <c r="K471" t="s">
        <v>348</v>
      </c>
      <c r="L471">
        <v>1368</v>
      </c>
      <c r="N471">
        <v>1011</v>
      </c>
      <c r="O471" t="s">
        <v>332</v>
      </c>
      <c r="P471" t="s">
        <v>332</v>
      </c>
      <c r="Q471">
        <v>1</v>
      </c>
      <c r="W471">
        <v>0</v>
      </c>
      <c r="X471">
        <v>639918019</v>
      </c>
      <c r="Y471">
        <f t="shared" si="213"/>
        <v>0.02</v>
      </c>
      <c r="AA471">
        <v>0</v>
      </c>
      <c r="AB471">
        <v>1626.29</v>
      </c>
      <c r="AC471">
        <v>1090.46</v>
      </c>
      <c r="AD471">
        <v>0</v>
      </c>
      <c r="AE471">
        <v>0</v>
      </c>
      <c r="AF471">
        <v>1626.29</v>
      </c>
      <c r="AG471">
        <v>1090.46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0.02</v>
      </c>
      <c r="AU471" t="s">
        <v>3</v>
      </c>
      <c r="AV471">
        <v>1</v>
      </c>
      <c r="AW471">
        <v>2</v>
      </c>
      <c r="AX471">
        <v>78008092</v>
      </c>
      <c r="AY471">
        <v>1</v>
      </c>
      <c r="AZ471">
        <v>0</v>
      </c>
      <c r="BA471">
        <v>460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32.525799999999997</v>
      </c>
      <c r="BL471">
        <v>21.809200000000001</v>
      </c>
      <c r="BM471">
        <v>0</v>
      </c>
      <c r="BN471">
        <v>0</v>
      </c>
      <c r="BO471">
        <v>0.02</v>
      </c>
      <c r="BP471">
        <v>1</v>
      </c>
      <c r="BQ471">
        <v>0</v>
      </c>
      <c r="BR471">
        <v>32.525799999999997</v>
      </c>
      <c r="BS471">
        <v>21.809200000000001</v>
      </c>
      <c r="BT471">
        <v>0</v>
      </c>
      <c r="BU471">
        <v>0</v>
      </c>
      <c r="BV471">
        <v>0.02</v>
      </c>
      <c r="BW471">
        <v>1</v>
      </c>
      <c r="CV471">
        <v>0</v>
      </c>
      <c r="CW471">
        <f>ROUND(Y471*Source!I638*DO471,7)</f>
        <v>4.04</v>
      </c>
      <c r="CX471">
        <f>ROUND(Y471*Source!I638,7)</f>
        <v>4.04</v>
      </c>
      <c r="CY471">
        <f t="shared" si="224"/>
        <v>1626.29</v>
      </c>
      <c r="CZ471">
        <f t="shared" si="225"/>
        <v>1626.29</v>
      </c>
      <c r="DA471">
        <f t="shared" si="226"/>
        <v>1</v>
      </c>
      <c r="DB471">
        <f t="shared" si="217"/>
        <v>32.53</v>
      </c>
      <c r="DC471">
        <f t="shared" si="218"/>
        <v>21.81</v>
      </c>
      <c r="DD471" t="s">
        <v>3</v>
      </c>
      <c r="DE471" t="s">
        <v>3</v>
      </c>
      <c r="DF471">
        <f t="shared" si="223"/>
        <v>0</v>
      </c>
      <c r="DG471">
        <f>ROUND(ROUND(AF471,2)*CX471,2)</f>
        <v>6570.21</v>
      </c>
      <c r="DH471">
        <f t="shared" si="221"/>
        <v>4405.46</v>
      </c>
      <c r="DI471">
        <f t="shared" si="222"/>
        <v>0</v>
      </c>
      <c r="DJ471">
        <f t="shared" si="227"/>
        <v>10975.67</v>
      </c>
      <c r="DK471">
        <v>1</v>
      </c>
      <c r="DL471" t="s">
        <v>349</v>
      </c>
      <c r="DM471">
        <v>6</v>
      </c>
      <c r="DN471" t="s">
        <v>326</v>
      </c>
      <c r="DO471">
        <v>1</v>
      </c>
    </row>
    <row r="472" spans="1:119" x14ac:dyDescent="0.25">
      <c r="A472">
        <f>ROW(Source!A638)</f>
        <v>638</v>
      </c>
      <c r="B472">
        <v>78005709</v>
      </c>
      <c r="C472">
        <v>78008074</v>
      </c>
      <c r="D472">
        <v>73593634</v>
      </c>
      <c r="E472">
        <v>1</v>
      </c>
      <c r="F472">
        <v>1</v>
      </c>
      <c r="G472">
        <v>1</v>
      </c>
      <c r="H472">
        <v>2</v>
      </c>
      <c r="I472" t="s">
        <v>350</v>
      </c>
      <c r="J472" t="s">
        <v>351</v>
      </c>
      <c r="K472" t="s">
        <v>352</v>
      </c>
      <c r="L472">
        <v>1368</v>
      </c>
      <c r="N472">
        <v>1011</v>
      </c>
      <c r="O472" t="s">
        <v>332</v>
      </c>
      <c r="P472" t="s">
        <v>332</v>
      </c>
      <c r="Q472">
        <v>1</v>
      </c>
      <c r="W472">
        <v>0</v>
      </c>
      <c r="X472">
        <v>141249792</v>
      </c>
      <c r="Y472">
        <f t="shared" si="213"/>
        <v>0.88</v>
      </c>
      <c r="AA472">
        <v>0</v>
      </c>
      <c r="AB472">
        <v>1867.88</v>
      </c>
      <c r="AC472">
        <v>932.95</v>
      </c>
      <c r="AD472">
        <v>0</v>
      </c>
      <c r="AE472">
        <v>0</v>
      </c>
      <c r="AF472">
        <v>1459.28</v>
      </c>
      <c r="AG472">
        <v>932.95</v>
      </c>
      <c r="AH472">
        <v>0</v>
      </c>
      <c r="AI472">
        <v>1</v>
      </c>
      <c r="AJ472">
        <v>1.28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0.88</v>
      </c>
      <c r="AU472" t="s">
        <v>3</v>
      </c>
      <c r="AV472">
        <v>1</v>
      </c>
      <c r="AW472">
        <v>2</v>
      </c>
      <c r="AX472">
        <v>78008093</v>
      </c>
      <c r="AY472">
        <v>1</v>
      </c>
      <c r="AZ472">
        <v>0</v>
      </c>
      <c r="BA472">
        <v>461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1284.1664000000001</v>
      </c>
      <c r="BL472">
        <v>820.99600000000009</v>
      </c>
      <c r="BM472">
        <v>0</v>
      </c>
      <c r="BN472">
        <v>0</v>
      </c>
      <c r="BO472">
        <v>0.88</v>
      </c>
      <c r="BP472">
        <v>1</v>
      </c>
      <c r="BQ472">
        <v>0</v>
      </c>
      <c r="BR472">
        <v>1284.1664000000001</v>
      </c>
      <c r="BS472">
        <v>820.99600000000009</v>
      </c>
      <c r="BT472">
        <v>0</v>
      </c>
      <c r="BU472">
        <v>0</v>
      </c>
      <c r="BV472">
        <v>0.88</v>
      </c>
      <c r="BW472">
        <v>1</v>
      </c>
      <c r="CV472">
        <v>0</v>
      </c>
      <c r="CW472">
        <f>ROUND(Y472*Source!I638*DO472,7)</f>
        <v>177.76</v>
      </c>
      <c r="CX472">
        <f>ROUND(Y472*Source!I638,7)</f>
        <v>177.76</v>
      </c>
      <c r="CY472">
        <f t="shared" si="224"/>
        <v>1867.88</v>
      </c>
      <c r="CZ472">
        <f t="shared" si="225"/>
        <v>1459.28</v>
      </c>
      <c r="DA472">
        <f t="shared" si="226"/>
        <v>1.28</v>
      </c>
      <c r="DB472">
        <f t="shared" si="217"/>
        <v>1284.17</v>
      </c>
      <c r="DC472">
        <f t="shared" si="218"/>
        <v>821</v>
      </c>
      <c r="DD472" t="s">
        <v>3</v>
      </c>
      <c r="DE472" t="s">
        <v>3</v>
      </c>
      <c r="DF472">
        <f t="shared" si="223"/>
        <v>0</v>
      </c>
      <c r="DG472">
        <f>ROUND(ROUND(AF472*AJ472,2)*CX472,2)</f>
        <v>332034.34999999998</v>
      </c>
      <c r="DH472">
        <f t="shared" si="221"/>
        <v>165841.19</v>
      </c>
      <c r="DI472">
        <f t="shared" si="222"/>
        <v>0</v>
      </c>
      <c r="DJ472">
        <f t="shared" si="227"/>
        <v>497875.54</v>
      </c>
      <c r="DK472">
        <v>0</v>
      </c>
      <c r="DL472" t="s">
        <v>333</v>
      </c>
      <c r="DM472">
        <v>5</v>
      </c>
      <c r="DN472" t="s">
        <v>326</v>
      </c>
      <c r="DO472">
        <v>1</v>
      </c>
    </row>
    <row r="473" spans="1:119" x14ac:dyDescent="0.25">
      <c r="A473">
        <f>ROW(Source!A638)</f>
        <v>638</v>
      </c>
      <c r="B473">
        <v>78005709</v>
      </c>
      <c r="C473">
        <v>78008074</v>
      </c>
      <c r="D473">
        <v>73594008</v>
      </c>
      <c r="E473">
        <v>1</v>
      </c>
      <c r="F473">
        <v>1</v>
      </c>
      <c r="G473">
        <v>1</v>
      </c>
      <c r="H473">
        <v>2</v>
      </c>
      <c r="I473" t="s">
        <v>353</v>
      </c>
      <c r="J473" t="s">
        <v>354</v>
      </c>
      <c r="K473" t="s">
        <v>355</v>
      </c>
      <c r="L473">
        <v>1368</v>
      </c>
      <c r="N473">
        <v>1011</v>
      </c>
      <c r="O473" t="s">
        <v>332</v>
      </c>
      <c r="P473" t="s">
        <v>332</v>
      </c>
      <c r="Q473">
        <v>1</v>
      </c>
      <c r="W473">
        <v>0</v>
      </c>
      <c r="X473">
        <v>-1570822698</v>
      </c>
      <c r="Y473">
        <f t="shared" si="213"/>
        <v>0.3</v>
      </c>
      <c r="AA473">
        <v>0</v>
      </c>
      <c r="AB473">
        <v>1103.3499999999999</v>
      </c>
      <c r="AC473">
        <v>932.95</v>
      </c>
      <c r="AD473">
        <v>0</v>
      </c>
      <c r="AE473">
        <v>0</v>
      </c>
      <c r="AF473">
        <v>994.01</v>
      </c>
      <c r="AG473">
        <v>932.95</v>
      </c>
      <c r="AH473">
        <v>0</v>
      </c>
      <c r="AI473">
        <v>1</v>
      </c>
      <c r="AJ473">
        <v>1.1100000000000001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0.3</v>
      </c>
      <c r="AU473" t="s">
        <v>3</v>
      </c>
      <c r="AV473">
        <v>1</v>
      </c>
      <c r="AW473">
        <v>2</v>
      </c>
      <c r="AX473">
        <v>78008094</v>
      </c>
      <c r="AY473">
        <v>1</v>
      </c>
      <c r="AZ473">
        <v>0</v>
      </c>
      <c r="BA473">
        <v>462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298.20299999999997</v>
      </c>
      <c r="BL473">
        <v>279.88499999999999</v>
      </c>
      <c r="BM473">
        <v>0</v>
      </c>
      <c r="BN473">
        <v>0</v>
      </c>
      <c r="BO473">
        <v>0.3</v>
      </c>
      <c r="BP473">
        <v>1</v>
      </c>
      <c r="BQ473">
        <v>0</v>
      </c>
      <c r="BR473">
        <v>298.20299999999997</v>
      </c>
      <c r="BS473">
        <v>279.88499999999999</v>
      </c>
      <c r="BT473">
        <v>0</v>
      </c>
      <c r="BU473">
        <v>0</v>
      </c>
      <c r="BV473">
        <v>0.3</v>
      </c>
      <c r="BW473">
        <v>1</v>
      </c>
      <c r="CV473">
        <v>0</v>
      </c>
      <c r="CW473">
        <f>ROUND(Y473*Source!I638*DO473,7)</f>
        <v>60.6</v>
      </c>
      <c r="CX473">
        <f>ROUND(Y473*Source!I638,7)</f>
        <v>60.6</v>
      </c>
      <c r="CY473">
        <f t="shared" si="224"/>
        <v>1103.3499999999999</v>
      </c>
      <c r="CZ473">
        <f t="shared" si="225"/>
        <v>994.01</v>
      </c>
      <c r="DA473">
        <f t="shared" si="226"/>
        <v>1.1100000000000001</v>
      </c>
      <c r="DB473">
        <f t="shared" si="217"/>
        <v>298.2</v>
      </c>
      <c r="DC473">
        <f t="shared" si="218"/>
        <v>279.89</v>
      </c>
      <c r="DD473" t="s">
        <v>3</v>
      </c>
      <c r="DE473" t="s">
        <v>3</v>
      </c>
      <c r="DF473">
        <f t="shared" si="223"/>
        <v>0</v>
      </c>
      <c r="DG473">
        <f>ROUND(ROUND(AF473*AJ473,2)*CX473,2)</f>
        <v>66863.009999999995</v>
      </c>
      <c r="DH473">
        <f t="shared" si="221"/>
        <v>56536.77</v>
      </c>
      <c r="DI473">
        <f t="shared" si="222"/>
        <v>0</v>
      </c>
      <c r="DJ473">
        <f t="shared" si="227"/>
        <v>123399.78</v>
      </c>
      <c r="DK473">
        <v>0</v>
      </c>
      <c r="DL473" t="s">
        <v>333</v>
      </c>
      <c r="DM473">
        <v>5</v>
      </c>
      <c r="DN473" t="s">
        <v>326</v>
      </c>
      <c r="DO473">
        <v>1</v>
      </c>
    </row>
    <row r="474" spans="1:119" x14ac:dyDescent="0.25">
      <c r="A474">
        <f>ROW(Source!A638)</f>
        <v>638</v>
      </c>
      <c r="B474">
        <v>78005709</v>
      </c>
      <c r="C474">
        <v>78008074</v>
      </c>
      <c r="D474">
        <v>73594228</v>
      </c>
      <c r="E474">
        <v>1</v>
      </c>
      <c r="F474">
        <v>1</v>
      </c>
      <c r="G474">
        <v>1</v>
      </c>
      <c r="H474">
        <v>2</v>
      </c>
      <c r="I474" t="s">
        <v>356</v>
      </c>
      <c r="J474" t="s">
        <v>357</v>
      </c>
      <c r="K474" t="s">
        <v>358</v>
      </c>
      <c r="L474">
        <v>1368</v>
      </c>
      <c r="N474">
        <v>1011</v>
      </c>
      <c r="O474" t="s">
        <v>332</v>
      </c>
      <c r="P474" t="s">
        <v>332</v>
      </c>
      <c r="Q474">
        <v>1</v>
      </c>
      <c r="W474">
        <v>0</v>
      </c>
      <c r="X474">
        <v>370140324</v>
      </c>
      <c r="Y474">
        <f t="shared" si="213"/>
        <v>0.12</v>
      </c>
      <c r="AA474">
        <v>0</v>
      </c>
      <c r="AB474">
        <v>1455.91</v>
      </c>
      <c r="AC474">
        <v>811.79</v>
      </c>
      <c r="AD474">
        <v>0</v>
      </c>
      <c r="AE474">
        <v>0</v>
      </c>
      <c r="AF474">
        <v>1455.91</v>
      </c>
      <c r="AG474">
        <v>811.79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0.12</v>
      </c>
      <c r="AU474" t="s">
        <v>3</v>
      </c>
      <c r="AV474">
        <v>1</v>
      </c>
      <c r="AW474">
        <v>2</v>
      </c>
      <c r="AX474">
        <v>78008095</v>
      </c>
      <c r="AY474">
        <v>1</v>
      </c>
      <c r="AZ474">
        <v>0</v>
      </c>
      <c r="BA474">
        <v>463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174.70920000000001</v>
      </c>
      <c r="BL474">
        <v>97.414799999999985</v>
      </c>
      <c r="BM474">
        <v>0</v>
      </c>
      <c r="BN474">
        <v>0</v>
      </c>
      <c r="BO474">
        <v>0.12</v>
      </c>
      <c r="BP474">
        <v>1</v>
      </c>
      <c r="BQ474">
        <v>0</v>
      </c>
      <c r="BR474">
        <v>174.70920000000001</v>
      </c>
      <c r="BS474">
        <v>97.414799999999985</v>
      </c>
      <c r="BT474">
        <v>0</v>
      </c>
      <c r="BU474">
        <v>0</v>
      </c>
      <c r="BV474">
        <v>0.12</v>
      </c>
      <c r="BW474">
        <v>1</v>
      </c>
      <c r="CV474">
        <v>0</v>
      </c>
      <c r="CW474">
        <f>ROUND(Y474*Source!I638*DO474,7)</f>
        <v>24.24</v>
      </c>
      <c r="CX474">
        <f>ROUND(Y474*Source!I638,7)</f>
        <v>24.24</v>
      </c>
      <c r="CY474">
        <f t="shared" si="224"/>
        <v>1455.91</v>
      </c>
      <c r="CZ474">
        <f t="shared" si="225"/>
        <v>1455.91</v>
      </c>
      <c r="DA474">
        <f t="shared" si="226"/>
        <v>1</v>
      </c>
      <c r="DB474">
        <f t="shared" si="217"/>
        <v>174.71</v>
      </c>
      <c r="DC474">
        <f t="shared" si="218"/>
        <v>97.41</v>
      </c>
      <c r="DD474" t="s">
        <v>3</v>
      </c>
      <c r="DE474" t="s">
        <v>3</v>
      </c>
      <c r="DF474">
        <f t="shared" si="223"/>
        <v>0</v>
      </c>
      <c r="DG474">
        <f>ROUND(ROUND(AF474,2)*CX474,2)</f>
        <v>35291.26</v>
      </c>
      <c r="DH474">
        <f t="shared" si="221"/>
        <v>19677.79</v>
      </c>
      <c r="DI474">
        <f t="shared" si="222"/>
        <v>0</v>
      </c>
      <c r="DJ474">
        <f t="shared" si="227"/>
        <v>54969.05</v>
      </c>
      <c r="DK474">
        <v>1</v>
      </c>
      <c r="DL474" t="s">
        <v>359</v>
      </c>
      <c r="DM474">
        <v>4</v>
      </c>
      <c r="DN474" t="s">
        <v>326</v>
      </c>
      <c r="DO474">
        <v>1</v>
      </c>
    </row>
    <row r="475" spans="1:119" x14ac:dyDescent="0.25">
      <c r="A475">
        <f>ROW(Source!A638)</f>
        <v>638</v>
      </c>
      <c r="B475">
        <v>78005709</v>
      </c>
      <c r="C475">
        <v>78008074</v>
      </c>
      <c r="D475">
        <v>73594497</v>
      </c>
      <c r="E475">
        <v>1</v>
      </c>
      <c r="F475">
        <v>1</v>
      </c>
      <c r="G475">
        <v>1</v>
      </c>
      <c r="H475">
        <v>2</v>
      </c>
      <c r="I475" t="s">
        <v>360</v>
      </c>
      <c r="J475" t="s">
        <v>361</v>
      </c>
      <c r="K475" t="s">
        <v>362</v>
      </c>
      <c r="L475">
        <v>1368</v>
      </c>
      <c r="N475">
        <v>1011</v>
      </c>
      <c r="O475" t="s">
        <v>332</v>
      </c>
      <c r="P475" t="s">
        <v>332</v>
      </c>
      <c r="Q475">
        <v>1</v>
      </c>
      <c r="W475">
        <v>0</v>
      </c>
      <c r="X475">
        <v>-814683080</v>
      </c>
      <c r="Y475">
        <f t="shared" si="213"/>
        <v>0.11</v>
      </c>
      <c r="AA475">
        <v>0</v>
      </c>
      <c r="AB475">
        <v>1383.42</v>
      </c>
      <c r="AC475">
        <v>1090.46</v>
      </c>
      <c r="AD475">
        <v>0</v>
      </c>
      <c r="AE475">
        <v>0</v>
      </c>
      <c r="AF475">
        <v>1002.48</v>
      </c>
      <c r="AG475">
        <v>1090.46</v>
      </c>
      <c r="AH475">
        <v>0</v>
      </c>
      <c r="AI475">
        <v>1</v>
      </c>
      <c r="AJ475">
        <v>1.38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0.11</v>
      </c>
      <c r="AU475" t="s">
        <v>3</v>
      </c>
      <c r="AV475">
        <v>1</v>
      </c>
      <c r="AW475">
        <v>2</v>
      </c>
      <c r="AX475">
        <v>78008096</v>
      </c>
      <c r="AY475">
        <v>1</v>
      </c>
      <c r="AZ475">
        <v>0</v>
      </c>
      <c r="BA475">
        <v>464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110.2728</v>
      </c>
      <c r="BL475">
        <v>119.95060000000001</v>
      </c>
      <c r="BM475">
        <v>0</v>
      </c>
      <c r="BN475">
        <v>0</v>
      </c>
      <c r="BO475">
        <v>0.11</v>
      </c>
      <c r="BP475">
        <v>1</v>
      </c>
      <c r="BQ475">
        <v>0</v>
      </c>
      <c r="BR475">
        <v>110.2728</v>
      </c>
      <c r="BS475">
        <v>119.95060000000001</v>
      </c>
      <c r="BT475">
        <v>0</v>
      </c>
      <c r="BU475">
        <v>0</v>
      </c>
      <c r="BV475">
        <v>0.11</v>
      </c>
      <c r="BW475">
        <v>1</v>
      </c>
      <c r="CV475">
        <v>0</v>
      </c>
      <c r="CW475">
        <f>ROUND(Y475*Source!I638*DO475,7)</f>
        <v>22.22</v>
      </c>
      <c r="CX475">
        <f>ROUND(Y475*Source!I638,7)</f>
        <v>22.22</v>
      </c>
      <c r="CY475">
        <f t="shared" si="224"/>
        <v>1383.42</v>
      </c>
      <c r="CZ475">
        <f t="shared" si="225"/>
        <v>1002.48</v>
      </c>
      <c r="DA475">
        <f t="shared" si="226"/>
        <v>1.38</v>
      </c>
      <c r="DB475">
        <f t="shared" si="217"/>
        <v>110.27</v>
      </c>
      <c r="DC475">
        <f t="shared" si="218"/>
        <v>119.95</v>
      </c>
      <c r="DD475" t="s">
        <v>3</v>
      </c>
      <c r="DE475" t="s">
        <v>3</v>
      </c>
      <c r="DF475">
        <f t="shared" si="223"/>
        <v>0</v>
      </c>
      <c r="DG475">
        <f>ROUND(ROUND(AF475*AJ475,2)*CX475,2)</f>
        <v>30739.59</v>
      </c>
      <c r="DH475">
        <f t="shared" si="221"/>
        <v>24230.02</v>
      </c>
      <c r="DI475">
        <f t="shared" si="222"/>
        <v>0</v>
      </c>
      <c r="DJ475">
        <f t="shared" si="227"/>
        <v>54969.61</v>
      </c>
      <c r="DK475">
        <v>0</v>
      </c>
      <c r="DL475" t="s">
        <v>349</v>
      </c>
      <c r="DM475">
        <v>6</v>
      </c>
      <c r="DN475" t="s">
        <v>326</v>
      </c>
      <c r="DO475">
        <v>1</v>
      </c>
    </row>
    <row r="476" spans="1:119" x14ac:dyDescent="0.25">
      <c r="A476">
        <f>ROW(Source!A638)</f>
        <v>638</v>
      </c>
      <c r="B476">
        <v>78005709</v>
      </c>
      <c r="C476">
        <v>78008074</v>
      </c>
      <c r="D476">
        <v>73594612</v>
      </c>
      <c r="E476">
        <v>1</v>
      </c>
      <c r="F476">
        <v>1</v>
      </c>
      <c r="G476">
        <v>1</v>
      </c>
      <c r="H476">
        <v>2</v>
      </c>
      <c r="I476" t="s">
        <v>363</v>
      </c>
      <c r="J476" t="s">
        <v>364</v>
      </c>
      <c r="K476" t="s">
        <v>365</v>
      </c>
      <c r="L476">
        <v>1368</v>
      </c>
      <c r="N476">
        <v>1011</v>
      </c>
      <c r="O476" t="s">
        <v>332</v>
      </c>
      <c r="P476" t="s">
        <v>332</v>
      </c>
      <c r="Q476">
        <v>1</v>
      </c>
      <c r="W476">
        <v>0</v>
      </c>
      <c r="X476">
        <v>-1839460643</v>
      </c>
      <c r="Y476">
        <f t="shared" si="213"/>
        <v>0.12</v>
      </c>
      <c r="AA476">
        <v>0</v>
      </c>
      <c r="AB476">
        <v>49.03</v>
      </c>
      <c r="AC476">
        <v>0</v>
      </c>
      <c r="AD476">
        <v>0</v>
      </c>
      <c r="AE476">
        <v>0</v>
      </c>
      <c r="AF476">
        <v>49.03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0.12</v>
      </c>
      <c r="AU476" t="s">
        <v>3</v>
      </c>
      <c r="AV476">
        <v>1</v>
      </c>
      <c r="AW476">
        <v>2</v>
      </c>
      <c r="AX476">
        <v>78008097</v>
      </c>
      <c r="AY476">
        <v>1</v>
      </c>
      <c r="AZ476">
        <v>0</v>
      </c>
      <c r="BA476">
        <v>465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5.8835999999999995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5.8835999999999995</v>
      </c>
      <c r="BS476">
        <v>0</v>
      </c>
      <c r="BT476">
        <v>0</v>
      </c>
      <c r="BU476">
        <v>0</v>
      </c>
      <c r="BV476">
        <v>0</v>
      </c>
      <c r="BW476">
        <v>1</v>
      </c>
      <c r="CV476">
        <v>0</v>
      </c>
      <c r="CW476">
        <f>ROUND(Y476*Source!I638*DO476,7)</f>
        <v>0</v>
      </c>
      <c r="CX476">
        <f>ROUND(Y476*Source!I638,7)</f>
        <v>24.24</v>
      </c>
      <c r="CY476">
        <f t="shared" si="224"/>
        <v>49.03</v>
      </c>
      <c r="CZ476">
        <f t="shared" si="225"/>
        <v>49.03</v>
      </c>
      <c r="DA476">
        <f t="shared" si="226"/>
        <v>1</v>
      </c>
      <c r="DB476">
        <f t="shared" si="217"/>
        <v>5.88</v>
      </c>
      <c r="DC476">
        <f t="shared" si="218"/>
        <v>0</v>
      </c>
      <c r="DD476" t="s">
        <v>3</v>
      </c>
      <c r="DE476" t="s">
        <v>3</v>
      </c>
      <c r="DF476">
        <f t="shared" si="223"/>
        <v>0</v>
      </c>
      <c r="DG476">
        <f t="shared" ref="DG476:DG483" si="228">ROUND(ROUND(AF476,2)*CX476,2)</f>
        <v>1188.49</v>
      </c>
      <c r="DH476">
        <f t="shared" si="221"/>
        <v>0</v>
      </c>
      <c r="DI476">
        <f t="shared" si="222"/>
        <v>0</v>
      </c>
      <c r="DJ476">
        <f t="shared" si="227"/>
        <v>1188.49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ROW(Source!A638)</f>
        <v>638</v>
      </c>
      <c r="B477">
        <v>78005709</v>
      </c>
      <c r="C477">
        <v>78008074</v>
      </c>
      <c r="D477">
        <v>73658977</v>
      </c>
      <c r="E477">
        <v>1</v>
      </c>
      <c r="F477">
        <v>1</v>
      </c>
      <c r="G477">
        <v>1</v>
      </c>
      <c r="H477">
        <v>3</v>
      </c>
      <c r="I477" t="s">
        <v>366</v>
      </c>
      <c r="J477" t="s">
        <v>367</v>
      </c>
      <c r="K477" t="s">
        <v>368</v>
      </c>
      <c r="L477">
        <v>1346</v>
      </c>
      <c r="N477">
        <v>1009</v>
      </c>
      <c r="O477" t="s">
        <v>125</v>
      </c>
      <c r="P477" t="s">
        <v>125</v>
      </c>
      <c r="Q477">
        <v>1</v>
      </c>
      <c r="W477">
        <v>0</v>
      </c>
      <c r="X477">
        <v>-1967798455</v>
      </c>
      <c r="Y477">
        <f t="shared" si="213"/>
        <v>4.3200000000000002E-2</v>
      </c>
      <c r="AA477">
        <v>794.26</v>
      </c>
      <c r="AB477">
        <v>0</v>
      </c>
      <c r="AC477">
        <v>0</v>
      </c>
      <c r="AD477">
        <v>0</v>
      </c>
      <c r="AE477">
        <v>496.41</v>
      </c>
      <c r="AF477">
        <v>0</v>
      </c>
      <c r="AG477">
        <v>0</v>
      </c>
      <c r="AH477">
        <v>0</v>
      </c>
      <c r="AI477">
        <v>1.6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4.3200000000000002E-2</v>
      </c>
      <c r="AU477" t="s">
        <v>3</v>
      </c>
      <c r="AV477">
        <v>0</v>
      </c>
      <c r="AW477">
        <v>2</v>
      </c>
      <c r="AX477">
        <v>78008098</v>
      </c>
      <c r="AY477">
        <v>1</v>
      </c>
      <c r="AZ477">
        <v>0</v>
      </c>
      <c r="BA477">
        <v>466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21.444912000000002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21.444912000000002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v>0</v>
      </c>
      <c r="CX477">
        <f>ROUND(Y477*Source!I638,7)</f>
        <v>8.7263999999999999</v>
      </c>
      <c r="CY477">
        <f>AA477</f>
        <v>794.26</v>
      </c>
      <c r="CZ477">
        <f>AE477</f>
        <v>496.41</v>
      </c>
      <c r="DA477">
        <f>AI477</f>
        <v>1.6</v>
      </c>
      <c r="DB477">
        <f t="shared" si="217"/>
        <v>21.44</v>
      </c>
      <c r="DC477">
        <f t="shared" si="218"/>
        <v>0</v>
      </c>
      <c r="DD477" t="s">
        <v>3</v>
      </c>
      <c r="DE477" t="s">
        <v>3</v>
      </c>
      <c r="DF477">
        <f>ROUND(ROUND(AE477*AI477,2)*CX477,2)</f>
        <v>6931.03</v>
      </c>
      <c r="DG477">
        <f t="shared" si="228"/>
        <v>0</v>
      </c>
      <c r="DH477">
        <f t="shared" si="221"/>
        <v>0</v>
      </c>
      <c r="DI477">
        <f t="shared" si="222"/>
        <v>0</v>
      </c>
      <c r="DJ477">
        <f>DF477</f>
        <v>6931.03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ROW(Source!A638)</f>
        <v>638</v>
      </c>
      <c r="B478">
        <v>78005709</v>
      </c>
      <c r="C478">
        <v>78008074</v>
      </c>
      <c r="D478">
        <v>73659184</v>
      </c>
      <c r="E478">
        <v>1</v>
      </c>
      <c r="F478">
        <v>1</v>
      </c>
      <c r="G478">
        <v>1</v>
      </c>
      <c r="H478">
        <v>3</v>
      </c>
      <c r="I478" t="s">
        <v>369</v>
      </c>
      <c r="J478" t="s">
        <v>370</v>
      </c>
      <c r="K478" t="s">
        <v>371</v>
      </c>
      <c r="L478">
        <v>1348</v>
      </c>
      <c r="N478">
        <v>1009</v>
      </c>
      <c r="O478" t="s">
        <v>119</v>
      </c>
      <c r="P478" t="s">
        <v>119</v>
      </c>
      <c r="Q478">
        <v>1000</v>
      </c>
      <c r="W478">
        <v>0</v>
      </c>
      <c r="X478">
        <v>92720555</v>
      </c>
      <c r="Y478">
        <f t="shared" si="213"/>
        <v>1.5E-3</v>
      </c>
      <c r="AA478">
        <v>43019.42</v>
      </c>
      <c r="AB478">
        <v>0</v>
      </c>
      <c r="AC478">
        <v>0</v>
      </c>
      <c r="AD478">
        <v>0</v>
      </c>
      <c r="AE478">
        <v>30083.51</v>
      </c>
      <c r="AF478">
        <v>0</v>
      </c>
      <c r="AG478">
        <v>0</v>
      </c>
      <c r="AH478">
        <v>0</v>
      </c>
      <c r="AI478">
        <v>1.43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1.5E-3</v>
      </c>
      <c r="AU478" t="s">
        <v>3</v>
      </c>
      <c r="AV478">
        <v>0</v>
      </c>
      <c r="AW478">
        <v>2</v>
      </c>
      <c r="AX478">
        <v>78008099</v>
      </c>
      <c r="AY478">
        <v>1</v>
      </c>
      <c r="AZ478">
        <v>0</v>
      </c>
      <c r="BA478">
        <v>467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45.125264999999999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45.125264999999999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v>0</v>
      </c>
      <c r="CX478">
        <f>ROUND(Y478*Source!I638,7)</f>
        <v>0.30299999999999999</v>
      </c>
      <c r="CY478">
        <f>AA478</f>
        <v>43019.42</v>
      </c>
      <c r="CZ478">
        <f>AE478</f>
        <v>30083.51</v>
      </c>
      <c r="DA478">
        <f>AI478</f>
        <v>1.43</v>
      </c>
      <c r="DB478">
        <f t="shared" si="217"/>
        <v>45.13</v>
      </c>
      <c r="DC478">
        <f t="shared" si="218"/>
        <v>0</v>
      </c>
      <c r="DD478" t="s">
        <v>3</v>
      </c>
      <c r="DE478" t="s">
        <v>3</v>
      </c>
      <c r="DF478">
        <f>ROUND(ROUND(AE478*AI478,2)*CX478,2)</f>
        <v>13034.88</v>
      </c>
      <c r="DG478">
        <f t="shared" si="228"/>
        <v>0</v>
      </c>
      <c r="DH478">
        <f t="shared" si="221"/>
        <v>0</v>
      </c>
      <c r="DI478">
        <f t="shared" si="222"/>
        <v>0</v>
      </c>
      <c r="DJ478">
        <f>DF478</f>
        <v>13034.88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ROW(Source!A638)</f>
        <v>638</v>
      </c>
      <c r="B479">
        <v>78005709</v>
      </c>
      <c r="C479">
        <v>78008074</v>
      </c>
      <c r="D479">
        <v>73659477</v>
      </c>
      <c r="E479">
        <v>1</v>
      </c>
      <c r="F479">
        <v>1</v>
      </c>
      <c r="G479">
        <v>1</v>
      </c>
      <c r="H479">
        <v>3</v>
      </c>
      <c r="I479" t="s">
        <v>117</v>
      </c>
      <c r="J479" t="s">
        <v>120</v>
      </c>
      <c r="K479" t="s">
        <v>118</v>
      </c>
      <c r="L479">
        <v>1348</v>
      </c>
      <c r="N479">
        <v>1009</v>
      </c>
      <c r="O479" t="s">
        <v>119</v>
      </c>
      <c r="P479" t="s">
        <v>119</v>
      </c>
      <c r="Q479">
        <v>1000</v>
      </c>
      <c r="W479">
        <v>0</v>
      </c>
      <c r="X479">
        <v>-1591594887</v>
      </c>
      <c r="Y479">
        <f t="shared" si="213"/>
        <v>0.1168</v>
      </c>
      <c r="AA479">
        <v>14152.79</v>
      </c>
      <c r="AB479">
        <v>0</v>
      </c>
      <c r="AC479">
        <v>0</v>
      </c>
      <c r="AD479">
        <v>0</v>
      </c>
      <c r="AE479">
        <v>16456.73</v>
      </c>
      <c r="AF479">
        <v>0</v>
      </c>
      <c r="AG479">
        <v>0</v>
      </c>
      <c r="AH479">
        <v>0</v>
      </c>
      <c r="AI479">
        <v>0.86</v>
      </c>
      <c r="AJ479">
        <v>1</v>
      </c>
      <c r="AK479">
        <v>1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 t="s">
        <v>3</v>
      </c>
      <c r="AT479">
        <v>0.1168</v>
      </c>
      <c r="AU479" t="s">
        <v>3</v>
      </c>
      <c r="AV479">
        <v>0</v>
      </c>
      <c r="AW479">
        <v>1</v>
      </c>
      <c r="AX479">
        <v>-1</v>
      </c>
      <c r="AY479">
        <v>0</v>
      </c>
      <c r="AZ479">
        <v>0</v>
      </c>
      <c r="BA479" t="s">
        <v>3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ROUND(Y479*Source!I638,7)</f>
        <v>23.593599999999999</v>
      </c>
      <c r="CY479">
        <f>AA479</f>
        <v>14152.79</v>
      </c>
      <c r="CZ479">
        <f>AE479</f>
        <v>16456.73</v>
      </c>
      <c r="DA479">
        <f>AI479</f>
        <v>0.86</v>
      </c>
      <c r="DB479">
        <f t="shared" si="217"/>
        <v>1922.15</v>
      </c>
      <c r="DC479">
        <f t="shared" si="218"/>
        <v>0</v>
      </c>
      <c r="DD479" t="s">
        <v>3</v>
      </c>
      <c r="DE479" t="s">
        <v>3</v>
      </c>
      <c r="DF479">
        <f>ROUND(ROUND(AE479*AI479,2)*CX479,2)</f>
        <v>333915.27</v>
      </c>
      <c r="DG479">
        <f t="shared" si="228"/>
        <v>0</v>
      </c>
      <c r="DH479">
        <f t="shared" si="221"/>
        <v>0</v>
      </c>
      <c r="DI479">
        <f t="shared" si="222"/>
        <v>0</v>
      </c>
      <c r="DJ479">
        <f>DF479</f>
        <v>333915.27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ROW(Source!A638)</f>
        <v>638</v>
      </c>
      <c r="B480">
        <v>78005709</v>
      </c>
      <c r="C480">
        <v>78008074</v>
      </c>
      <c r="D480">
        <v>73659485</v>
      </c>
      <c r="E480">
        <v>1</v>
      </c>
      <c r="F480">
        <v>1</v>
      </c>
      <c r="G480">
        <v>1</v>
      </c>
      <c r="H480">
        <v>3</v>
      </c>
      <c r="I480" t="s">
        <v>121</v>
      </c>
      <c r="J480" t="s">
        <v>122</v>
      </c>
      <c r="K480" t="s">
        <v>488</v>
      </c>
      <c r="L480">
        <v>1348</v>
      </c>
      <c r="N480">
        <v>1009</v>
      </c>
      <c r="O480" t="s">
        <v>119</v>
      </c>
      <c r="P480" t="s">
        <v>119</v>
      </c>
      <c r="Q480">
        <v>1000</v>
      </c>
      <c r="W480">
        <v>0</v>
      </c>
      <c r="X480">
        <v>-288656221</v>
      </c>
      <c r="Y480">
        <f t="shared" si="213"/>
        <v>5.7000000000000002E-3</v>
      </c>
      <c r="AA480">
        <v>433598.8</v>
      </c>
      <c r="AB480">
        <v>0</v>
      </c>
      <c r="AC480">
        <v>0</v>
      </c>
      <c r="AD480">
        <v>0</v>
      </c>
      <c r="AE480">
        <v>409055.47</v>
      </c>
      <c r="AF480">
        <v>0</v>
      </c>
      <c r="AG480">
        <v>0</v>
      </c>
      <c r="AH480">
        <v>0</v>
      </c>
      <c r="AI480">
        <v>1.06</v>
      </c>
      <c r="AJ480">
        <v>1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1</v>
      </c>
      <c r="AQ480">
        <v>0</v>
      </c>
      <c r="AR480">
        <v>0</v>
      </c>
      <c r="AS480" t="s">
        <v>3</v>
      </c>
      <c r="AT480">
        <v>5.7000000000000002E-3</v>
      </c>
      <c r="AU480" t="s">
        <v>3</v>
      </c>
      <c r="AV480">
        <v>0</v>
      </c>
      <c r="AW480">
        <v>1</v>
      </c>
      <c r="AX480">
        <v>-1</v>
      </c>
      <c r="AY480">
        <v>0</v>
      </c>
      <c r="AZ480">
        <v>0</v>
      </c>
      <c r="BA480" t="s">
        <v>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ROUND(Y480*Source!I638,7)</f>
        <v>1.1514</v>
      </c>
      <c r="CY480">
        <f>AA480</f>
        <v>433598.8</v>
      </c>
      <c r="CZ480">
        <f>AE480</f>
        <v>409055.47</v>
      </c>
      <c r="DA480">
        <f>AI480</f>
        <v>1.06</v>
      </c>
      <c r="DB480">
        <f t="shared" si="217"/>
        <v>2331.62</v>
      </c>
      <c r="DC480">
        <f t="shared" si="218"/>
        <v>0</v>
      </c>
      <c r="DD480" t="s">
        <v>3</v>
      </c>
      <c r="DE480" t="s">
        <v>3</v>
      </c>
      <c r="DF480">
        <f>ROUND(ROUND(AE480*AI480,2)*CX480,2)</f>
        <v>499245.66</v>
      </c>
      <c r="DG480">
        <f t="shared" si="228"/>
        <v>0</v>
      </c>
      <c r="DH480">
        <f t="shared" si="221"/>
        <v>0</v>
      </c>
      <c r="DI480">
        <f t="shared" si="222"/>
        <v>0</v>
      </c>
      <c r="DJ480">
        <f>DF480</f>
        <v>499245.66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ROW(Source!A638)</f>
        <v>638</v>
      </c>
      <c r="B481">
        <v>78005709</v>
      </c>
      <c r="C481">
        <v>78008074</v>
      </c>
      <c r="D481">
        <v>73661014</v>
      </c>
      <c r="E481">
        <v>1</v>
      </c>
      <c r="F481">
        <v>1</v>
      </c>
      <c r="G481">
        <v>1</v>
      </c>
      <c r="H481">
        <v>3</v>
      </c>
      <c r="I481" t="s">
        <v>372</v>
      </c>
      <c r="J481" t="s">
        <v>373</v>
      </c>
      <c r="K481" t="s">
        <v>374</v>
      </c>
      <c r="L481">
        <v>1339</v>
      </c>
      <c r="N481">
        <v>1007</v>
      </c>
      <c r="O481" t="s">
        <v>375</v>
      </c>
      <c r="P481" t="s">
        <v>375</v>
      </c>
      <c r="Q481">
        <v>1</v>
      </c>
      <c r="W481">
        <v>0</v>
      </c>
      <c r="X481">
        <v>1964556667</v>
      </c>
      <c r="Y481">
        <f t="shared" si="213"/>
        <v>1.9</v>
      </c>
      <c r="AA481">
        <v>31.78</v>
      </c>
      <c r="AB481">
        <v>0</v>
      </c>
      <c r="AC481">
        <v>0</v>
      </c>
      <c r="AD481">
        <v>0</v>
      </c>
      <c r="AE481">
        <v>35.71</v>
      </c>
      <c r="AF481">
        <v>0</v>
      </c>
      <c r="AG481">
        <v>0</v>
      </c>
      <c r="AH481">
        <v>0</v>
      </c>
      <c r="AI481">
        <v>0.89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1.9</v>
      </c>
      <c r="AU481" t="s">
        <v>3</v>
      </c>
      <c r="AV481">
        <v>0</v>
      </c>
      <c r="AW481">
        <v>2</v>
      </c>
      <c r="AX481">
        <v>78008102</v>
      </c>
      <c r="AY481">
        <v>1</v>
      </c>
      <c r="AZ481">
        <v>0</v>
      </c>
      <c r="BA481">
        <v>470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67.849000000000004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67.849000000000004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ROUND(Y481*Source!I638,7)</f>
        <v>383.8</v>
      </c>
      <c r="CY481">
        <f>AA481</f>
        <v>31.78</v>
      </c>
      <c r="CZ481">
        <f>AE481</f>
        <v>35.71</v>
      </c>
      <c r="DA481">
        <f>AI481</f>
        <v>0.89</v>
      </c>
      <c r="DB481">
        <f t="shared" si="217"/>
        <v>67.849999999999994</v>
      </c>
      <c r="DC481">
        <f t="shared" si="218"/>
        <v>0</v>
      </c>
      <c r="DD481" t="s">
        <v>3</v>
      </c>
      <c r="DE481" t="s">
        <v>3</v>
      </c>
      <c r="DF481">
        <f>ROUND(ROUND(AE481*AI481,2)*CX481,2)</f>
        <v>12197.16</v>
      </c>
      <c r="DG481">
        <f t="shared" si="228"/>
        <v>0</v>
      </c>
      <c r="DH481">
        <f t="shared" si="221"/>
        <v>0</v>
      </c>
      <c r="DI481">
        <f t="shared" si="222"/>
        <v>0</v>
      </c>
      <c r="DJ481">
        <f>DF481</f>
        <v>12197.16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ROW(Source!A641)</f>
        <v>641</v>
      </c>
      <c r="B482">
        <v>78005709</v>
      </c>
      <c r="C482">
        <v>78008105</v>
      </c>
      <c r="D482">
        <v>73586726</v>
      </c>
      <c r="E482">
        <v>117</v>
      </c>
      <c r="F482">
        <v>1</v>
      </c>
      <c r="G482">
        <v>1</v>
      </c>
      <c r="H482">
        <v>1</v>
      </c>
      <c r="I482" t="s">
        <v>344</v>
      </c>
      <c r="J482" t="s">
        <v>3</v>
      </c>
      <c r="K482" t="s">
        <v>345</v>
      </c>
      <c r="L482">
        <v>1191</v>
      </c>
      <c r="N482">
        <v>1013</v>
      </c>
      <c r="O482" t="s">
        <v>326</v>
      </c>
      <c r="P482" t="s">
        <v>326</v>
      </c>
      <c r="Q482">
        <v>1</v>
      </c>
      <c r="W482">
        <v>0</v>
      </c>
      <c r="X482">
        <v>1521243167</v>
      </c>
      <c r="Y482">
        <f t="shared" si="213"/>
        <v>2.08</v>
      </c>
      <c r="AA482">
        <v>0</v>
      </c>
      <c r="AB482">
        <v>0</v>
      </c>
      <c r="AC482">
        <v>0</v>
      </c>
      <c r="AD482">
        <v>896.6</v>
      </c>
      <c r="AE482">
        <v>0</v>
      </c>
      <c r="AF482">
        <v>0</v>
      </c>
      <c r="AG482">
        <v>0</v>
      </c>
      <c r="AH482">
        <v>896.6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2.08</v>
      </c>
      <c r="AU482" t="s">
        <v>3</v>
      </c>
      <c r="AV482">
        <v>1</v>
      </c>
      <c r="AW482">
        <v>2</v>
      </c>
      <c r="AX482">
        <v>78008120</v>
      </c>
      <c r="AY482">
        <v>1</v>
      </c>
      <c r="AZ482">
        <v>0</v>
      </c>
      <c r="BA482">
        <v>471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1864.9280000000001</v>
      </c>
      <c r="BN482">
        <v>2.08</v>
      </c>
      <c r="BO482">
        <v>0</v>
      </c>
      <c r="BP482">
        <v>1</v>
      </c>
      <c r="BQ482">
        <v>0</v>
      </c>
      <c r="BR482">
        <v>0</v>
      </c>
      <c r="BS482">
        <v>0</v>
      </c>
      <c r="BT482">
        <v>1864.9280000000001</v>
      </c>
      <c r="BU482">
        <v>2.08</v>
      </c>
      <c r="BV482">
        <v>0</v>
      </c>
      <c r="BW482">
        <v>1</v>
      </c>
      <c r="CU482">
        <f>ROUND(AT482*Source!I641*AH482*AL482,2)</f>
        <v>376715.46</v>
      </c>
      <c r="CV482">
        <f>ROUND(Y482*Source!I641,7)</f>
        <v>420.16</v>
      </c>
      <c r="CW482">
        <v>0</v>
      </c>
      <c r="CX482">
        <f>ROUND(Y482*Source!I641,7)</f>
        <v>420.16</v>
      </c>
      <c r="CY482">
        <f>AD482</f>
        <v>896.6</v>
      </c>
      <c r="CZ482">
        <f>AH482</f>
        <v>896.6</v>
      </c>
      <c r="DA482">
        <f>AL482</f>
        <v>1</v>
      </c>
      <c r="DB482">
        <f t="shared" si="217"/>
        <v>1864.93</v>
      </c>
      <c r="DC482">
        <f t="shared" si="218"/>
        <v>0</v>
      </c>
      <c r="DD482" t="s">
        <v>3</v>
      </c>
      <c r="DE482" t="s">
        <v>3</v>
      </c>
      <c r="DF482">
        <f t="shared" ref="DF482:DF490" si="229">ROUND(ROUND(AE482,2)*CX482,2)</f>
        <v>0</v>
      </c>
      <c r="DG482">
        <f t="shared" si="228"/>
        <v>0</v>
      </c>
      <c r="DH482">
        <f t="shared" si="221"/>
        <v>0</v>
      </c>
      <c r="DI482">
        <f t="shared" si="222"/>
        <v>376715.46</v>
      </c>
      <c r="DJ482">
        <f>DI482</f>
        <v>376715.46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ROW(Source!A641)</f>
        <v>641</v>
      </c>
      <c r="B483">
        <v>78005709</v>
      </c>
      <c r="C483">
        <v>78008105</v>
      </c>
      <c r="D483">
        <v>73586874</v>
      </c>
      <c r="E483">
        <v>117</v>
      </c>
      <c r="F483">
        <v>1</v>
      </c>
      <c r="G483">
        <v>1</v>
      </c>
      <c r="H483">
        <v>1</v>
      </c>
      <c r="I483" t="s">
        <v>327</v>
      </c>
      <c r="J483" t="s">
        <v>3</v>
      </c>
      <c r="K483" t="s">
        <v>328</v>
      </c>
      <c r="L483">
        <v>1191</v>
      </c>
      <c r="N483">
        <v>1013</v>
      </c>
      <c r="O483" t="s">
        <v>326</v>
      </c>
      <c r="P483" t="s">
        <v>326</v>
      </c>
      <c r="Q483">
        <v>1</v>
      </c>
      <c r="W483">
        <v>0</v>
      </c>
      <c r="X483">
        <v>-1417349443</v>
      </c>
      <c r="Y483">
        <f t="shared" si="213"/>
        <v>3.19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3.19</v>
      </c>
      <c r="AU483" t="s">
        <v>3</v>
      </c>
      <c r="AV483">
        <v>2</v>
      </c>
      <c r="AW483">
        <v>2</v>
      </c>
      <c r="AX483">
        <v>78008121</v>
      </c>
      <c r="AY483">
        <v>1</v>
      </c>
      <c r="AZ483">
        <v>0</v>
      </c>
      <c r="BA483">
        <v>472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ROUND(Y483*Source!I641,7)</f>
        <v>644.38</v>
      </c>
      <c r="CY483">
        <f>AD483</f>
        <v>0</v>
      </c>
      <c r="CZ483">
        <f>AH483</f>
        <v>0</v>
      </c>
      <c r="DA483">
        <f>AL483</f>
        <v>1</v>
      </c>
      <c r="DB483">
        <f t="shared" si="217"/>
        <v>0</v>
      </c>
      <c r="DC483">
        <f t="shared" si="218"/>
        <v>0</v>
      </c>
      <c r="DD483" t="s">
        <v>3</v>
      </c>
      <c r="DE483" t="s">
        <v>3</v>
      </c>
      <c r="DF483">
        <f t="shared" si="229"/>
        <v>0</v>
      </c>
      <c r="DG483">
        <f t="shared" si="228"/>
        <v>0</v>
      </c>
      <c r="DH483">
        <f t="shared" si="221"/>
        <v>0</v>
      </c>
      <c r="DI483">
        <f t="shared" si="222"/>
        <v>0</v>
      </c>
      <c r="DJ483">
        <f>DI483</f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5">
      <c r="A484">
        <f>ROW(Source!A641)</f>
        <v>641</v>
      </c>
      <c r="B484">
        <v>78005709</v>
      </c>
      <c r="C484">
        <v>78008105</v>
      </c>
      <c r="D484">
        <v>73593294</v>
      </c>
      <c r="E484">
        <v>1</v>
      </c>
      <c r="F484">
        <v>1</v>
      </c>
      <c r="G484">
        <v>1</v>
      </c>
      <c r="H484">
        <v>2</v>
      </c>
      <c r="I484" t="s">
        <v>390</v>
      </c>
      <c r="J484" t="s">
        <v>391</v>
      </c>
      <c r="K484" t="s">
        <v>392</v>
      </c>
      <c r="L484">
        <v>1368</v>
      </c>
      <c r="N484">
        <v>1011</v>
      </c>
      <c r="O484" t="s">
        <v>332</v>
      </c>
      <c r="P484" t="s">
        <v>332</v>
      </c>
      <c r="Q484">
        <v>1</v>
      </c>
      <c r="W484">
        <v>0</v>
      </c>
      <c r="X484">
        <v>774673857</v>
      </c>
      <c r="Y484">
        <f t="shared" si="213"/>
        <v>0.88</v>
      </c>
      <c r="AA484">
        <v>0</v>
      </c>
      <c r="AB484">
        <v>11600.42</v>
      </c>
      <c r="AC484">
        <v>2180.92</v>
      </c>
      <c r="AD484">
        <v>0</v>
      </c>
      <c r="AE484">
        <v>0</v>
      </c>
      <c r="AF484">
        <v>9355.18</v>
      </c>
      <c r="AG484">
        <v>2180.92</v>
      </c>
      <c r="AH484">
        <v>0</v>
      </c>
      <c r="AI484">
        <v>1</v>
      </c>
      <c r="AJ484">
        <v>1.24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0.88</v>
      </c>
      <c r="AU484" t="s">
        <v>3</v>
      </c>
      <c r="AV484">
        <v>1</v>
      </c>
      <c r="AW484">
        <v>2</v>
      </c>
      <c r="AX484">
        <v>78008122</v>
      </c>
      <c r="AY484">
        <v>1</v>
      </c>
      <c r="AZ484">
        <v>0</v>
      </c>
      <c r="BA484">
        <v>473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8232.5583999999999</v>
      </c>
      <c r="BL484">
        <v>1919.2096000000001</v>
      </c>
      <c r="BM484">
        <v>0</v>
      </c>
      <c r="BN484">
        <v>0</v>
      </c>
      <c r="BO484">
        <v>1.76</v>
      </c>
      <c r="BP484">
        <v>1</v>
      </c>
      <c r="BQ484">
        <v>0</v>
      </c>
      <c r="BR484">
        <v>8232.5583999999999</v>
      </c>
      <c r="BS484">
        <v>1919.2096000000001</v>
      </c>
      <c r="BT484">
        <v>0</v>
      </c>
      <c r="BU484">
        <v>0</v>
      </c>
      <c r="BV484">
        <v>1.76</v>
      </c>
      <c r="BW484">
        <v>1</v>
      </c>
      <c r="CV484">
        <v>0</v>
      </c>
      <c r="CW484">
        <f>ROUND(Y484*Source!I641*DO484,7)</f>
        <v>355.52</v>
      </c>
      <c r="CX484">
        <f>ROUND(Y484*Source!I641,7)</f>
        <v>177.76</v>
      </c>
      <c r="CY484">
        <f t="shared" ref="CY484:CY490" si="230">AB484</f>
        <v>11600.42</v>
      </c>
      <c r="CZ484">
        <f t="shared" ref="CZ484:CZ490" si="231">AF484</f>
        <v>9355.18</v>
      </c>
      <c r="DA484">
        <f t="shared" ref="DA484:DA490" si="232">AJ484</f>
        <v>1.24</v>
      </c>
      <c r="DB484">
        <f t="shared" si="217"/>
        <v>8232.56</v>
      </c>
      <c r="DC484">
        <f t="shared" si="218"/>
        <v>1919.21</v>
      </c>
      <c r="DD484" t="s">
        <v>3</v>
      </c>
      <c r="DE484" t="s">
        <v>3</v>
      </c>
      <c r="DF484">
        <f t="shared" si="229"/>
        <v>0</v>
      </c>
      <c r="DG484">
        <f>ROUND(ROUND(AF484*AJ484,2)*CX484,2)</f>
        <v>2062090.66</v>
      </c>
      <c r="DH484">
        <f t="shared" si="221"/>
        <v>387680.34</v>
      </c>
      <c r="DI484">
        <f t="shared" si="222"/>
        <v>0</v>
      </c>
      <c r="DJ484">
        <f t="shared" ref="DJ484:DJ490" si="233">DG484+DH484</f>
        <v>2449771</v>
      </c>
      <c r="DK484">
        <v>0</v>
      </c>
      <c r="DL484" t="s">
        <v>349</v>
      </c>
      <c r="DM484">
        <v>6</v>
      </c>
      <c r="DN484" t="s">
        <v>326</v>
      </c>
      <c r="DO484">
        <v>2</v>
      </c>
    </row>
    <row r="485" spans="1:119" x14ac:dyDescent="0.25">
      <c r="A485">
        <f>ROW(Source!A641)</f>
        <v>641</v>
      </c>
      <c r="B485">
        <v>78005709</v>
      </c>
      <c r="C485">
        <v>78008105</v>
      </c>
      <c r="D485">
        <v>73593363</v>
      </c>
      <c r="E485">
        <v>1</v>
      </c>
      <c r="F485">
        <v>1</v>
      </c>
      <c r="G485">
        <v>1</v>
      </c>
      <c r="H485">
        <v>2</v>
      </c>
      <c r="I485" t="s">
        <v>346</v>
      </c>
      <c r="J485" t="s">
        <v>347</v>
      </c>
      <c r="K485" t="s">
        <v>348</v>
      </c>
      <c r="L485">
        <v>1368</v>
      </c>
      <c r="N485">
        <v>1011</v>
      </c>
      <c r="O485" t="s">
        <v>332</v>
      </c>
      <c r="P485" t="s">
        <v>332</v>
      </c>
      <c r="Q485">
        <v>1</v>
      </c>
      <c r="W485">
        <v>0</v>
      </c>
      <c r="X485">
        <v>639918019</v>
      </c>
      <c r="Y485">
        <f t="shared" si="213"/>
        <v>0.02</v>
      </c>
      <c r="AA485">
        <v>0</v>
      </c>
      <c r="AB485">
        <v>1626.29</v>
      </c>
      <c r="AC485">
        <v>1090.46</v>
      </c>
      <c r="AD485">
        <v>0</v>
      </c>
      <c r="AE485">
        <v>0</v>
      </c>
      <c r="AF485">
        <v>1626.29</v>
      </c>
      <c r="AG485">
        <v>1090.46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0.02</v>
      </c>
      <c r="AU485" t="s">
        <v>3</v>
      </c>
      <c r="AV485">
        <v>1</v>
      </c>
      <c r="AW485">
        <v>2</v>
      </c>
      <c r="AX485">
        <v>78008123</v>
      </c>
      <c r="AY485">
        <v>1</v>
      </c>
      <c r="AZ485">
        <v>0</v>
      </c>
      <c r="BA485">
        <v>474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32.525799999999997</v>
      </c>
      <c r="BL485">
        <v>21.809200000000001</v>
      </c>
      <c r="BM485">
        <v>0</v>
      </c>
      <c r="BN485">
        <v>0</v>
      </c>
      <c r="BO485">
        <v>0.02</v>
      </c>
      <c r="BP485">
        <v>1</v>
      </c>
      <c r="BQ485">
        <v>0</v>
      </c>
      <c r="BR485">
        <v>32.525799999999997</v>
      </c>
      <c r="BS485">
        <v>21.809200000000001</v>
      </c>
      <c r="BT485">
        <v>0</v>
      </c>
      <c r="BU485">
        <v>0</v>
      </c>
      <c r="BV485">
        <v>0.02</v>
      </c>
      <c r="BW485">
        <v>1</v>
      </c>
      <c r="CV485">
        <v>0</v>
      </c>
      <c r="CW485">
        <f>ROUND(Y485*Source!I641*DO485,7)</f>
        <v>4.04</v>
      </c>
      <c r="CX485">
        <f>ROUND(Y485*Source!I641,7)</f>
        <v>4.04</v>
      </c>
      <c r="CY485">
        <f t="shared" si="230"/>
        <v>1626.29</v>
      </c>
      <c r="CZ485">
        <f t="shared" si="231"/>
        <v>1626.29</v>
      </c>
      <c r="DA485">
        <f t="shared" si="232"/>
        <v>1</v>
      </c>
      <c r="DB485">
        <f t="shared" si="217"/>
        <v>32.53</v>
      </c>
      <c r="DC485">
        <f t="shared" si="218"/>
        <v>21.81</v>
      </c>
      <c r="DD485" t="s">
        <v>3</v>
      </c>
      <c r="DE485" t="s">
        <v>3</v>
      </c>
      <c r="DF485">
        <f t="shared" si="229"/>
        <v>0</v>
      </c>
      <c r="DG485">
        <f>ROUND(ROUND(AF485,2)*CX485,2)</f>
        <v>6570.21</v>
      </c>
      <c r="DH485">
        <f t="shared" si="221"/>
        <v>4405.46</v>
      </c>
      <c r="DI485">
        <f t="shared" si="222"/>
        <v>0</v>
      </c>
      <c r="DJ485">
        <f t="shared" si="233"/>
        <v>10975.67</v>
      </c>
      <c r="DK485">
        <v>1</v>
      </c>
      <c r="DL485" t="s">
        <v>349</v>
      </c>
      <c r="DM485">
        <v>6</v>
      </c>
      <c r="DN485" t="s">
        <v>326</v>
      </c>
      <c r="DO485">
        <v>1</v>
      </c>
    </row>
    <row r="486" spans="1:119" x14ac:dyDescent="0.25">
      <c r="A486">
        <f>ROW(Source!A641)</f>
        <v>641</v>
      </c>
      <c r="B486">
        <v>78005709</v>
      </c>
      <c r="C486">
        <v>78008105</v>
      </c>
      <c r="D486">
        <v>73593634</v>
      </c>
      <c r="E486">
        <v>1</v>
      </c>
      <c r="F486">
        <v>1</v>
      </c>
      <c r="G486">
        <v>1</v>
      </c>
      <c r="H486">
        <v>2</v>
      </c>
      <c r="I486" t="s">
        <v>350</v>
      </c>
      <c r="J486" t="s">
        <v>351</v>
      </c>
      <c r="K486" t="s">
        <v>352</v>
      </c>
      <c r="L486">
        <v>1368</v>
      </c>
      <c r="N486">
        <v>1011</v>
      </c>
      <c r="O486" t="s">
        <v>332</v>
      </c>
      <c r="P486" t="s">
        <v>332</v>
      </c>
      <c r="Q486">
        <v>1</v>
      </c>
      <c r="W486">
        <v>0</v>
      </c>
      <c r="X486">
        <v>141249792</v>
      </c>
      <c r="Y486">
        <f t="shared" si="213"/>
        <v>0.88</v>
      </c>
      <c r="AA486">
        <v>0</v>
      </c>
      <c r="AB486">
        <v>1867.88</v>
      </c>
      <c r="AC486">
        <v>932.95</v>
      </c>
      <c r="AD486">
        <v>0</v>
      </c>
      <c r="AE486">
        <v>0</v>
      </c>
      <c r="AF486">
        <v>1459.28</v>
      </c>
      <c r="AG486">
        <v>932.95</v>
      </c>
      <c r="AH486">
        <v>0</v>
      </c>
      <c r="AI486">
        <v>1</v>
      </c>
      <c r="AJ486">
        <v>1.28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0.88</v>
      </c>
      <c r="AU486" t="s">
        <v>3</v>
      </c>
      <c r="AV486">
        <v>1</v>
      </c>
      <c r="AW486">
        <v>2</v>
      </c>
      <c r="AX486">
        <v>78008124</v>
      </c>
      <c r="AY486">
        <v>1</v>
      </c>
      <c r="AZ486">
        <v>0</v>
      </c>
      <c r="BA486">
        <v>475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1284.1664000000001</v>
      </c>
      <c r="BL486">
        <v>820.99600000000009</v>
      </c>
      <c r="BM486">
        <v>0</v>
      </c>
      <c r="BN486">
        <v>0</v>
      </c>
      <c r="BO486">
        <v>0.88</v>
      </c>
      <c r="BP486">
        <v>1</v>
      </c>
      <c r="BQ486">
        <v>0</v>
      </c>
      <c r="BR486">
        <v>1284.1664000000001</v>
      </c>
      <c r="BS486">
        <v>820.99600000000009</v>
      </c>
      <c r="BT486">
        <v>0</v>
      </c>
      <c r="BU486">
        <v>0</v>
      </c>
      <c r="BV486">
        <v>0.88</v>
      </c>
      <c r="BW486">
        <v>1</v>
      </c>
      <c r="CV486">
        <v>0</v>
      </c>
      <c r="CW486">
        <f>ROUND(Y486*Source!I641*DO486,7)</f>
        <v>177.76</v>
      </c>
      <c r="CX486">
        <f>ROUND(Y486*Source!I641,7)</f>
        <v>177.76</v>
      </c>
      <c r="CY486">
        <f t="shared" si="230"/>
        <v>1867.88</v>
      </c>
      <c r="CZ486">
        <f t="shared" si="231"/>
        <v>1459.28</v>
      </c>
      <c r="DA486">
        <f t="shared" si="232"/>
        <v>1.28</v>
      </c>
      <c r="DB486">
        <f t="shared" si="217"/>
        <v>1284.17</v>
      </c>
      <c r="DC486">
        <f t="shared" si="218"/>
        <v>821</v>
      </c>
      <c r="DD486" t="s">
        <v>3</v>
      </c>
      <c r="DE486" t="s">
        <v>3</v>
      </c>
      <c r="DF486">
        <f t="shared" si="229"/>
        <v>0</v>
      </c>
      <c r="DG486">
        <f>ROUND(ROUND(AF486*AJ486,2)*CX486,2)</f>
        <v>332034.34999999998</v>
      </c>
      <c r="DH486">
        <f t="shared" si="221"/>
        <v>165841.19</v>
      </c>
      <c r="DI486">
        <f t="shared" si="222"/>
        <v>0</v>
      </c>
      <c r="DJ486">
        <f t="shared" si="233"/>
        <v>497875.54</v>
      </c>
      <c r="DK486">
        <v>0</v>
      </c>
      <c r="DL486" t="s">
        <v>333</v>
      </c>
      <c r="DM486">
        <v>5</v>
      </c>
      <c r="DN486" t="s">
        <v>326</v>
      </c>
      <c r="DO486">
        <v>1</v>
      </c>
    </row>
    <row r="487" spans="1:119" x14ac:dyDescent="0.25">
      <c r="A487">
        <f>ROW(Source!A641)</f>
        <v>641</v>
      </c>
      <c r="B487">
        <v>78005709</v>
      </c>
      <c r="C487">
        <v>78008105</v>
      </c>
      <c r="D487">
        <v>73594008</v>
      </c>
      <c r="E487">
        <v>1</v>
      </c>
      <c r="F487">
        <v>1</v>
      </c>
      <c r="G487">
        <v>1</v>
      </c>
      <c r="H487">
        <v>2</v>
      </c>
      <c r="I487" t="s">
        <v>353</v>
      </c>
      <c r="J487" t="s">
        <v>354</v>
      </c>
      <c r="K487" t="s">
        <v>355</v>
      </c>
      <c r="L487">
        <v>1368</v>
      </c>
      <c r="N487">
        <v>1011</v>
      </c>
      <c r="O487" t="s">
        <v>332</v>
      </c>
      <c r="P487" t="s">
        <v>332</v>
      </c>
      <c r="Q487">
        <v>1</v>
      </c>
      <c r="W487">
        <v>0</v>
      </c>
      <c r="X487">
        <v>-1570822698</v>
      </c>
      <c r="Y487">
        <f t="shared" si="213"/>
        <v>0.3</v>
      </c>
      <c r="AA487">
        <v>0</v>
      </c>
      <c r="AB487">
        <v>1103.3499999999999</v>
      </c>
      <c r="AC487">
        <v>932.95</v>
      </c>
      <c r="AD487">
        <v>0</v>
      </c>
      <c r="AE487">
        <v>0</v>
      </c>
      <c r="AF487">
        <v>994.01</v>
      </c>
      <c r="AG487">
        <v>932.95</v>
      </c>
      <c r="AH487">
        <v>0</v>
      </c>
      <c r="AI487">
        <v>1</v>
      </c>
      <c r="AJ487">
        <v>1.1100000000000001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0.3</v>
      </c>
      <c r="AU487" t="s">
        <v>3</v>
      </c>
      <c r="AV487">
        <v>1</v>
      </c>
      <c r="AW487">
        <v>2</v>
      </c>
      <c r="AX487">
        <v>78008125</v>
      </c>
      <c r="AY487">
        <v>1</v>
      </c>
      <c r="AZ487">
        <v>0</v>
      </c>
      <c r="BA487">
        <v>476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298.20299999999997</v>
      </c>
      <c r="BL487">
        <v>279.88499999999999</v>
      </c>
      <c r="BM487">
        <v>0</v>
      </c>
      <c r="BN487">
        <v>0</v>
      </c>
      <c r="BO487">
        <v>0.3</v>
      </c>
      <c r="BP487">
        <v>1</v>
      </c>
      <c r="BQ487">
        <v>0</v>
      </c>
      <c r="BR487">
        <v>298.20299999999997</v>
      </c>
      <c r="BS487">
        <v>279.88499999999999</v>
      </c>
      <c r="BT487">
        <v>0</v>
      </c>
      <c r="BU487">
        <v>0</v>
      </c>
      <c r="BV487">
        <v>0.3</v>
      </c>
      <c r="BW487">
        <v>1</v>
      </c>
      <c r="CV487">
        <v>0</v>
      </c>
      <c r="CW487">
        <f>ROUND(Y487*Source!I641*DO487,7)</f>
        <v>60.6</v>
      </c>
      <c r="CX487">
        <f>ROUND(Y487*Source!I641,7)</f>
        <v>60.6</v>
      </c>
      <c r="CY487">
        <f t="shared" si="230"/>
        <v>1103.3499999999999</v>
      </c>
      <c r="CZ487">
        <f t="shared" si="231"/>
        <v>994.01</v>
      </c>
      <c r="DA487">
        <f t="shared" si="232"/>
        <v>1.1100000000000001</v>
      </c>
      <c r="DB487">
        <f t="shared" si="217"/>
        <v>298.2</v>
      </c>
      <c r="DC487">
        <f t="shared" si="218"/>
        <v>279.89</v>
      </c>
      <c r="DD487" t="s">
        <v>3</v>
      </c>
      <c r="DE487" t="s">
        <v>3</v>
      </c>
      <c r="DF487">
        <f t="shared" si="229"/>
        <v>0</v>
      </c>
      <c r="DG487">
        <f>ROUND(ROUND(AF487*AJ487,2)*CX487,2)</f>
        <v>66863.009999999995</v>
      </c>
      <c r="DH487">
        <f t="shared" si="221"/>
        <v>56536.77</v>
      </c>
      <c r="DI487">
        <f t="shared" si="222"/>
        <v>0</v>
      </c>
      <c r="DJ487">
        <f t="shared" si="233"/>
        <v>123399.78</v>
      </c>
      <c r="DK487">
        <v>0</v>
      </c>
      <c r="DL487" t="s">
        <v>333</v>
      </c>
      <c r="DM487">
        <v>5</v>
      </c>
      <c r="DN487" t="s">
        <v>326</v>
      </c>
      <c r="DO487">
        <v>1</v>
      </c>
    </row>
    <row r="488" spans="1:119" x14ac:dyDescent="0.25">
      <c r="A488">
        <f>ROW(Source!A641)</f>
        <v>641</v>
      </c>
      <c r="B488">
        <v>78005709</v>
      </c>
      <c r="C488">
        <v>78008105</v>
      </c>
      <c r="D488">
        <v>73594228</v>
      </c>
      <c r="E488">
        <v>1</v>
      </c>
      <c r="F488">
        <v>1</v>
      </c>
      <c r="G488">
        <v>1</v>
      </c>
      <c r="H488">
        <v>2</v>
      </c>
      <c r="I488" t="s">
        <v>356</v>
      </c>
      <c r="J488" t="s">
        <v>357</v>
      </c>
      <c r="K488" t="s">
        <v>358</v>
      </c>
      <c r="L488">
        <v>1368</v>
      </c>
      <c r="N488">
        <v>1011</v>
      </c>
      <c r="O488" t="s">
        <v>332</v>
      </c>
      <c r="P488" t="s">
        <v>332</v>
      </c>
      <c r="Q488">
        <v>1</v>
      </c>
      <c r="W488">
        <v>0</v>
      </c>
      <c r="X488">
        <v>370140324</v>
      </c>
      <c r="Y488">
        <f t="shared" si="213"/>
        <v>0.12</v>
      </c>
      <c r="AA488">
        <v>0</v>
      </c>
      <c r="AB488">
        <v>1455.91</v>
      </c>
      <c r="AC488">
        <v>811.79</v>
      </c>
      <c r="AD488">
        <v>0</v>
      </c>
      <c r="AE488">
        <v>0</v>
      </c>
      <c r="AF488">
        <v>1455.91</v>
      </c>
      <c r="AG488">
        <v>811.79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0.12</v>
      </c>
      <c r="AU488" t="s">
        <v>3</v>
      </c>
      <c r="AV488">
        <v>1</v>
      </c>
      <c r="AW488">
        <v>2</v>
      </c>
      <c r="AX488">
        <v>78008126</v>
      </c>
      <c r="AY488">
        <v>1</v>
      </c>
      <c r="AZ488">
        <v>0</v>
      </c>
      <c r="BA488">
        <v>477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174.70920000000001</v>
      </c>
      <c r="BL488">
        <v>97.414799999999985</v>
      </c>
      <c r="BM488">
        <v>0</v>
      </c>
      <c r="BN488">
        <v>0</v>
      </c>
      <c r="BO488">
        <v>0.12</v>
      </c>
      <c r="BP488">
        <v>1</v>
      </c>
      <c r="BQ488">
        <v>0</v>
      </c>
      <c r="BR488">
        <v>174.70920000000001</v>
      </c>
      <c r="BS488">
        <v>97.414799999999985</v>
      </c>
      <c r="BT488">
        <v>0</v>
      </c>
      <c r="BU488">
        <v>0</v>
      </c>
      <c r="BV488">
        <v>0.12</v>
      </c>
      <c r="BW488">
        <v>1</v>
      </c>
      <c r="CV488">
        <v>0</v>
      </c>
      <c r="CW488">
        <f>ROUND(Y488*Source!I641*DO488,7)</f>
        <v>24.24</v>
      </c>
      <c r="CX488">
        <f>ROUND(Y488*Source!I641,7)</f>
        <v>24.24</v>
      </c>
      <c r="CY488">
        <f t="shared" si="230"/>
        <v>1455.91</v>
      </c>
      <c r="CZ488">
        <f t="shared" si="231"/>
        <v>1455.91</v>
      </c>
      <c r="DA488">
        <f t="shared" si="232"/>
        <v>1</v>
      </c>
      <c r="DB488">
        <f t="shared" si="217"/>
        <v>174.71</v>
      </c>
      <c r="DC488">
        <f t="shared" si="218"/>
        <v>97.41</v>
      </c>
      <c r="DD488" t="s">
        <v>3</v>
      </c>
      <c r="DE488" t="s">
        <v>3</v>
      </c>
      <c r="DF488">
        <f t="shared" si="229"/>
        <v>0</v>
      </c>
      <c r="DG488">
        <f>ROUND(ROUND(AF488,2)*CX488,2)</f>
        <v>35291.26</v>
      </c>
      <c r="DH488">
        <f t="shared" si="221"/>
        <v>19677.79</v>
      </c>
      <c r="DI488">
        <f t="shared" si="222"/>
        <v>0</v>
      </c>
      <c r="DJ488">
        <f t="shared" si="233"/>
        <v>54969.05</v>
      </c>
      <c r="DK488">
        <v>1</v>
      </c>
      <c r="DL488" t="s">
        <v>359</v>
      </c>
      <c r="DM488">
        <v>4</v>
      </c>
      <c r="DN488" t="s">
        <v>326</v>
      </c>
      <c r="DO488">
        <v>1</v>
      </c>
    </row>
    <row r="489" spans="1:119" x14ac:dyDescent="0.25">
      <c r="A489">
        <f>ROW(Source!A641)</f>
        <v>641</v>
      </c>
      <c r="B489">
        <v>78005709</v>
      </c>
      <c r="C489">
        <v>78008105</v>
      </c>
      <c r="D489">
        <v>73594497</v>
      </c>
      <c r="E489">
        <v>1</v>
      </c>
      <c r="F489">
        <v>1</v>
      </c>
      <c r="G489">
        <v>1</v>
      </c>
      <c r="H489">
        <v>2</v>
      </c>
      <c r="I489" t="s">
        <v>360</v>
      </c>
      <c r="J489" t="s">
        <v>361</v>
      </c>
      <c r="K489" t="s">
        <v>362</v>
      </c>
      <c r="L489">
        <v>1368</v>
      </c>
      <c r="N489">
        <v>1011</v>
      </c>
      <c r="O489" t="s">
        <v>332</v>
      </c>
      <c r="P489" t="s">
        <v>332</v>
      </c>
      <c r="Q489">
        <v>1</v>
      </c>
      <c r="W489">
        <v>0</v>
      </c>
      <c r="X489">
        <v>-814683080</v>
      </c>
      <c r="Y489">
        <f t="shared" si="213"/>
        <v>0.11</v>
      </c>
      <c r="AA489">
        <v>0</v>
      </c>
      <c r="AB489">
        <v>1383.42</v>
      </c>
      <c r="AC489">
        <v>1090.46</v>
      </c>
      <c r="AD489">
        <v>0</v>
      </c>
      <c r="AE489">
        <v>0</v>
      </c>
      <c r="AF489">
        <v>1002.48</v>
      </c>
      <c r="AG489">
        <v>1090.46</v>
      </c>
      <c r="AH489">
        <v>0</v>
      </c>
      <c r="AI489">
        <v>1</v>
      </c>
      <c r="AJ489">
        <v>1.38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0.11</v>
      </c>
      <c r="AU489" t="s">
        <v>3</v>
      </c>
      <c r="AV489">
        <v>1</v>
      </c>
      <c r="AW489">
        <v>2</v>
      </c>
      <c r="AX489">
        <v>78008127</v>
      </c>
      <c r="AY489">
        <v>1</v>
      </c>
      <c r="AZ489">
        <v>0</v>
      </c>
      <c r="BA489">
        <v>478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110.2728</v>
      </c>
      <c r="BL489">
        <v>119.95060000000001</v>
      </c>
      <c r="BM489">
        <v>0</v>
      </c>
      <c r="BN489">
        <v>0</v>
      </c>
      <c r="BO489">
        <v>0.11</v>
      </c>
      <c r="BP489">
        <v>1</v>
      </c>
      <c r="BQ489">
        <v>0</v>
      </c>
      <c r="BR489">
        <v>110.2728</v>
      </c>
      <c r="BS489">
        <v>119.95060000000001</v>
      </c>
      <c r="BT489">
        <v>0</v>
      </c>
      <c r="BU489">
        <v>0</v>
      </c>
      <c r="BV489">
        <v>0.11</v>
      </c>
      <c r="BW489">
        <v>1</v>
      </c>
      <c r="CV489">
        <v>0</v>
      </c>
      <c r="CW489">
        <f>ROUND(Y489*Source!I641*DO489,7)</f>
        <v>22.22</v>
      </c>
      <c r="CX489">
        <f>ROUND(Y489*Source!I641,7)</f>
        <v>22.22</v>
      </c>
      <c r="CY489">
        <f t="shared" si="230"/>
        <v>1383.42</v>
      </c>
      <c r="CZ489">
        <f t="shared" si="231"/>
        <v>1002.48</v>
      </c>
      <c r="DA489">
        <f t="shared" si="232"/>
        <v>1.38</v>
      </c>
      <c r="DB489">
        <f t="shared" si="217"/>
        <v>110.27</v>
      </c>
      <c r="DC489">
        <f t="shared" si="218"/>
        <v>119.95</v>
      </c>
      <c r="DD489" t="s">
        <v>3</v>
      </c>
      <c r="DE489" t="s">
        <v>3</v>
      </c>
      <c r="DF489">
        <f t="shared" si="229"/>
        <v>0</v>
      </c>
      <c r="DG489">
        <f>ROUND(ROUND(AF489*AJ489,2)*CX489,2)</f>
        <v>30739.59</v>
      </c>
      <c r="DH489">
        <f t="shared" si="221"/>
        <v>24230.02</v>
      </c>
      <c r="DI489">
        <f t="shared" si="222"/>
        <v>0</v>
      </c>
      <c r="DJ489">
        <f t="shared" si="233"/>
        <v>54969.61</v>
      </c>
      <c r="DK489">
        <v>0</v>
      </c>
      <c r="DL489" t="s">
        <v>349</v>
      </c>
      <c r="DM489">
        <v>6</v>
      </c>
      <c r="DN489" t="s">
        <v>326</v>
      </c>
      <c r="DO489">
        <v>1</v>
      </c>
    </row>
    <row r="490" spans="1:119" x14ac:dyDescent="0.25">
      <c r="A490">
        <f>ROW(Source!A641)</f>
        <v>641</v>
      </c>
      <c r="B490">
        <v>78005709</v>
      </c>
      <c r="C490">
        <v>78008105</v>
      </c>
      <c r="D490">
        <v>73594612</v>
      </c>
      <c r="E490">
        <v>1</v>
      </c>
      <c r="F490">
        <v>1</v>
      </c>
      <c r="G490">
        <v>1</v>
      </c>
      <c r="H490">
        <v>2</v>
      </c>
      <c r="I490" t="s">
        <v>363</v>
      </c>
      <c r="J490" t="s">
        <v>364</v>
      </c>
      <c r="K490" t="s">
        <v>365</v>
      </c>
      <c r="L490">
        <v>1368</v>
      </c>
      <c r="N490">
        <v>1011</v>
      </c>
      <c r="O490" t="s">
        <v>332</v>
      </c>
      <c r="P490" t="s">
        <v>332</v>
      </c>
      <c r="Q490">
        <v>1</v>
      </c>
      <c r="W490">
        <v>0</v>
      </c>
      <c r="X490">
        <v>-1839460643</v>
      </c>
      <c r="Y490">
        <f t="shared" si="213"/>
        <v>0.12</v>
      </c>
      <c r="AA490">
        <v>0</v>
      </c>
      <c r="AB490">
        <v>49.03</v>
      </c>
      <c r="AC490">
        <v>0</v>
      </c>
      <c r="AD490">
        <v>0</v>
      </c>
      <c r="AE490">
        <v>0</v>
      </c>
      <c r="AF490">
        <v>49.03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0.12</v>
      </c>
      <c r="AU490" t="s">
        <v>3</v>
      </c>
      <c r="AV490">
        <v>1</v>
      </c>
      <c r="AW490">
        <v>2</v>
      </c>
      <c r="AX490">
        <v>78008128</v>
      </c>
      <c r="AY490">
        <v>1</v>
      </c>
      <c r="AZ490">
        <v>0</v>
      </c>
      <c r="BA490">
        <v>479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5.8835999999999995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5.8835999999999995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f>ROUND(Y490*Source!I641*DO490,7)</f>
        <v>0</v>
      </c>
      <c r="CX490">
        <f>ROUND(Y490*Source!I641,7)</f>
        <v>24.24</v>
      </c>
      <c r="CY490">
        <f t="shared" si="230"/>
        <v>49.03</v>
      </c>
      <c r="CZ490">
        <f t="shared" si="231"/>
        <v>49.03</v>
      </c>
      <c r="DA490">
        <f t="shared" si="232"/>
        <v>1</v>
      </c>
      <c r="DB490">
        <f t="shared" si="217"/>
        <v>5.88</v>
      </c>
      <c r="DC490">
        <f t="shared" si="218"/>
        <v>0</v>
      </c>
      <c r="DD490" t="s">
        <v>3</v>
      </c>
      <c r="DE490" t="s">
        <v>3</v>
      </c>
      <c r="DF490">
        <f t="shared" si="229"/>
        <v>0</v>
      </c>
      <c r="DG490">
        <f t="shared" ref="DG490:DG496" si="234">ROUND(ROUND(AF490,2)*CX490,2)</f>
        <v>1188.49</v>
      </c>
      <c r="DH490">
        <f t="shared" si="221"/>
        <v>0</v>
      </c>
      <c r="DI490">
        <f t="shared" si="222"/>
        <v>0</v>
      </c>
      <c r="DJ490">
        <f t="shared" si="233"/>
        <v>1188.49</v>
      </c>
      <c r="DK490">
        <v>1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ROW(Source!A641)</f>
        <v>641</v>
      </c>
      <c r="B491">
        <v>78005709</v>
      </c>
      <c r="C491">
        <v>78008105</v>
      </c>
      <c r="D491">
        <v>73658977</v>
      </c>
      <c r="E491">
        <v>1</v>
      </c>
      <c r="F491">
        <v>1</v>
      </c>
      <c r="G491">
        <v>1</v>
      </c>
      <c r="H491">
        <v>3</v>
      </c>
      <c r="I491" t="s">
        <v>366</v>
      </c>
      <c r="J491" t="s">
        <v>367</v>
      </c>
      <c r="K491" t="s">
        <v>368</v>
      </c>
      <c r="L491">
        <v>1346</v>
      </c>
      <c r="N491">
        <v>1009</v>
      </c>
      <c r="O491" t="s">
        <v>125</v>
      </c>
      <c r="P491" t="s">
        <v>125</v>
      </c>
      <c r="Q491">
        <v>1</v>
      </c>
      <c r="W491">
        <v>0</v>
      </c>
      <c r="X491">
        <v>-1967798455</v>
      </c>
      <c r="Y491">
        <f t="shared" si="213"/>
        <v>4.3200000000000002E-2</v>
      </c>
      <c r="AA491">
        <v>794.26</v>
      </c>
      <c r="AB491">
        <v>0</v>
      </c>
      <c r="AC491">
        <v>0</v>
      </c>
      <c r="AD491">
        <v>0</v>
      </c>
      <c r="AE491">
        <v>496.41</v>
      </c>
      <c r="AF491">
        <v>0</v>
      </c>
      <c r="AG491">
        <v>0</v>
      </c>
      <c r="AH491">
        <v>0</v>
      </c>
      <c r="AI491">
        <v>1.6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4.3200000000000002E-2</v>
      </c>
      <c r="AU491" t="s">
        <v>3</v>
      </c>
      <c r="AV491">
        <v>0</v>
      </c>
      <c r="AW491">
        <v>2</v>
      </c>
      <c r="AX491">
        <v>78008129</v>
      </c>
      <c r="AY491">
        <v>1</v>
      </c>
      <c r="AZ491">
        <v>0</v>
      </c>
      <c r="BA491">
        <v>480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21.444912000000002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21.444912000000002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v>0</v>
      </c>
      <c r="CX491">
        <f>ROUND(Y491*Source!I641,7)</f>
        <v>8.7263999999999999</v>
      </c>
      <c r="CY491">
        <f>AA491</f>
        <v>794.26</v>
      </c>
      <c r="CZ491">
        <f>AE491</f>
        <v>496.41</v>
      </c>
      <c r="DA491">
        <f>AI491</f>
        <v>1.6</v>
      </c>
      <c r="DB491">
        <f t="shared" si="217"/>
        <v>21.44</v>
      </c>
      <c r="DC491">
        <f t="shared" si="218"/>
        <v>0</v>
      </c>
      <c r="DD491" t="s">
        <v>3</v>
      </c>
      <c r="DE491" t="s">
        <v>3</v>
      </c>
      <c r="DF491">
        <f>ROUND(ROUND(AE491*AI491,2)*CX491,2)</f>
        <v>6931.03</v>
      </c>
      <c r="DG491">
        <f t="shared" si="234"/>
        <v>0</v>
      </c>
      <c r="DH491">
        <f t="shared" si="221"/>
        <v>0</v>
      </c>
      <c r="DI491">
        <f t="shared" si="222"/>
        <v>0</v>
      </c>
      <c r="DJ491">
        <f>DF491</f>
        <v>6931.03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ROW(Source!A641)</f>
        <v>641</v>
      </c>
      <c r="B492">
        <v>78005709</v>
      </c>
      <c r="C492">
        <v>78008105</v>
      </c>
      <c r="D492">
        <v>73659184</v>
      </c>
      <c r="E492">
        <v>1</v>
      </c>
      <c r="F492">
        <v>1</v>
      </c>
      <c r="G492">
        <v>1</v>
      </c>
      <c r="H492">
        <v>3</v>
      </c>
      <c r="I492" t="s">
        <v>369</v>
      </c>
      <c r="J492" t="s">
        <v>370</v>
      </c>
      <c r="K492" t="s">
        <v>371</v>
      </c>
      <c r="L492">
        <v>1348</v>
      </c>
      <c r="N492">
        <v>1009</v>
      </c>
      <c r="O492" t="s">
        <v>119</v>
      </c>
      <c r="P492" t="s">
        <v>119</v>
      </c>
      <c r="Q492">
        <v>1000</v>
      </c>
      <c r="W492">
        <v>0</v>
      </c>
      <c r="X492">
        <v>92720555</v>
      </c>
      <c r="Y492">
        <f t="shared" si="213"/>
        <v>1.5E-3</v>
      </c>
      <c r="AA492">
        <v>43019.42</v>
      </c>
      <c r="AB492">
        <v>0</v>
      </c>
      <c r="AC492">
        <v>0</v>
      </c>
      <c r="AD492">
        <v>0</v>
      </c>
      <c r="AE492">
        <v>30083.51</v>
      </c>
      <c r="AF492">
        <v>0</v>
      </c>
      <c r="AG492">
        <v>0</v>
      </c>
      <c r="AH492">
        <v>0</v>
      </c>
      <c r="AI492">
        <v>1.43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1.5E-3</v>
      </c>
      <c r="AU492" t="s">
        <v>3</v>
      </c>
      <c r="AV492">
        <v>0</v>
      </c>
      <c r="AW492">
        <v>2</v>
      </c>
      <c r="AX492">
        <v>78008130</v>
      </c>
      <c r="AY492">
        <v>1</v>
      </c>
      <c r="AZ492">
        <v>0</v>
      </c>
      <c r="BA492">
        <v>481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45.125264999999999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45.125264999999999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ROUND(Y492*Source!I641,7)</f>
        <v>0.30299999999999999</v>
      </c>
      <c r="CY492">
        <f>AA492</f>
        <v>43019.42</v>
      </c>
      <c r="CZ492">
        <f>AE492</f>
        <v>30083.51</v>
      </c>
      <c r="DA492">
        <f>AI492</f>
        <v>1.43</v>
      </c>
      <c r="DB492">
        <f t="shared" si="217"/>
        <v>45.13</v>
      </c>
      <c r="DC492">
        <f t="shared" si="218"/>
        <v>0</v>
      </c>
      <c r="DD492" t="s">
        <v>3</v>
      </c>
      <c r="DE492" t="s">
        <v>3</v>
      </c>
      <c r="DF492">
        <f>ROUND(ROUND(AE492*AI492,2)*CX492,2)</f>
        <v>13034.88</v>
      </c>
      <c r="DG492">
        <f t="shared" si="234"/>
        <v>0</v>
      </c>
      <c r="DH492">
        <f t="shared" si="221"/>
        <v>0</v>
      </c>
      <c r="DI492">
        <f t="shared" si="222"/>
        <v>0</v>
      </c>
      <c r="DJ492">
        <f>DF492</f>
        <v>13034.88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ROW(Source!A641)</f>
        <v>641</v>
      </c>
      <c r="B493">
        <v>78005709</v>
      </c>
      <c r="C493">
        <v>78008105</v>
      </c>
      <c r="D493">
        <v>73659477</v>
      </c>
      <c r="E493">
        <v>1</v>
      </c>
      <c r="F493">
        <v>1</v>
      </c>
      <c r="G493">
        <v>1</v>
      </c>
      <c r="H493">
        <v>3</v>
      </c>
      <c r="I493" t="s">
        <v>117</v>
      </c>
      <c r="J493" t="s">
        <v>120</v>
      </c>
      <c r="K493" t="s">
        <v>118</v>
      </c>
      <c r="L493">
        <v>1348</v>
      </c>
      <c r="N493">
        <v>1009</v>
      </c>
      <c r="O493" t="s">
        <v>119</v>
      </c>
      <c r="P493" t="s">
        <v>119</v>
      </c>
      <c r="Q493">
        <v>1000</v>
      </c>
      <c r="W493">
        <v>0</v>
      </c>
      <c r="X493">
        <v>-1591594887</v>
      </c>
      <c r="Y493">
        <f t="shared" si="213"/>
        <v>0.1168</v>
      </c>
      <c r="AA493">
        <v>14152.79</v>
      </c>
      <c r="AB493">
        <v>0</v>
      </c>
      <c r="AC493">
        <v>0</v>
      </c>
      <c r="AD493">
        <v>0</v>
      </c>
      <c r="AE493">
        <v>16456.73</v>
      </c>
      <c r="AF493">
        <v>0</v>
      </c>
      <c r="AG493">
        <v>0</v>
      </c>
      <c r="AH493">
        <v>0</v>
      </c>
      <c r="AI493">
        <v>0.86</v>
      </c>
      <c r="AJ493">
        <v>1</v>
      </c>
      <c r="AK493">
        <v>1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3</v>
      </c>
      <c r="AT493">
        <v>0.1168</v>
      </c>
      <c r="AU493" t="s">
        <v>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ROUND(Y493*Source!I641,7)</f>
        <v>23.593599999999999</v>
      </c>
      <c r="CY493">
        <f>AA493</f>
        <v>14152.79</v>
      </c>
      <c r="CZ493">
        <f>AE493</f>
        <v>16456.73</v>
      </c>
      <c r="DA493">
        <f>AI493</f>
        <v>0.86</v>
      </c>
      <c r="DB493">
        <f t="shared" si="217"/>
        <v>1922.15</v>
      </c>
      <c r="DC493">
        <f t="shared" si="218"/>
        <v>0</v>
      </c>
      <c r="DD493" t="s">
        <v>3</v>
      </c>
      <c r="DE493" t="s">
        <v>3</v>
      </c>
      <c r="DF493">
        <f>ROUND(ROUND(AE493*AI493,2)*CX493,2)</f>
        <v>333915.27</v>
      </c>
      <c r="DG493">
        <f t="shared" si="234"/>
        <v>0</v>
      </c>
      <c r="DH493">
        <f t="shared" si="221"/>
        <v>0</v>
      </c>
      <c r="DI493">
        <f t="shared" si="222"/>
        <v>0</v>
      </c>
      <c r="DJ493">
        <f>DF493</f>
        <v>333915.27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ROW(Source!A641)</f>
        <v>641</v>
      </c>
      <c r="B494">
        <v>78005709</v>
      </c>
      <c r="C494">
        <v>78008105</v>
      </c>
      <c r="D494">
        <v>73659489</v>
      </c>
      <c r="E494">
        <v>1</v>
      </c>
      <c r="F494">
        <v>1</v>
      </c>
      <c r="G494">
        <v>1</v>
      </c>
      <c r="H494">
        <v>3</v>
      </c>
      <c r="I494" t="s">
        <v>123</v>
      </c>
      <c r="J494" t="s">
        <v>126</v>
      </c>
      <c r="K494" t="s">
        <v>124</v>
      </c>
      <c r="L494">
        <v>1346</v>
      </c>
      <c r="N494">
        <v>1009</v>
      </c>
      <c r="O494" t="s">
        <v>125</v>
      </c>
      <c r="P494" t="s">
        <v>125</v>
      </c>
      <c r="Q494">
        <v>1</v>
      </c>
      <c r="W494">
        <v>0</v>
      </c>
      <c r="X494">
        <v>-715723481</v>
      </c>
      <c r="Y494">
        <f t="shared" si="213"/>
        <v>5.7</v>
      </c>
      <c r="AA494">
        <v>736.86</v>
      </c>
      <c r="AB494">
        <v>0</v>
      </c>
      <c r="AC494">
        <v>0</v>
      </c>
      <c r="AD494">
        <v>0</v>
      </c>
      <c r="AE494">
        <v>695.15</v>
      </c>
      <c r="AF494">
        <v>0</v>
      </c>
      <c r="AG494">
        <v>0</v>
      </c>
      <c r="AH494">
        <v>0</v>
      </c>
      <c r="AI494">
        <v>1.06</v>
      </c>
      <c r="AJ494">
        <v>1</v>
      </c>
      <c r="AK494">
        <v>1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 t="s">
        <v>3</v>
      </c>
      <c r="AT494">
        <v>5.7</v>
      </c>
      <c r="AU494" t="s">
        <v>3</v>
      </c>
      <c r="AV494">
        <v>0</v>
      </c>
      <c r="AW494">
        <v>1</v>
      </c>
      <c r="AX494">
        <v>-1</v>
      </c>
      <c r="AY494">
        <v>0</v>
      </c>
      <c r="AZ494">
        <v>0</v>
      </c>
      <c r="BA494" t="s">
        <v>3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ROUND(Y494*Source!I641,7)</f>
        <v>1151.4000000000001</v>
      </c>
      <c r="CY494">
        <f>AA494</f>
        <v>736.86</v>
      </c>
      <c r="CZ494">
        <f>AE494</f>
        <v>695.15</v>
      </c>
      <c r="DA494">
        <f>AI494</f>
        <v>1.06</v>
      </c>
      <c r="DB494">
        <f t="shared" si="217"/>
        <v>3962.36</v>
      </c>
      <c r="DC494">
        <f t="shared" si="218"/>
        <v>0</v>
      </c>
      <c r="DD494" t="s">
        <v>3</v>
      </c>
      <c r="DE494" t="s">
        <v>3</v>
      </c>
      <c r="DF494">
        <f>ROUND(ROUND(AE494*AI494,2)*CX494,2)</f>
        <v>848420.6</v>
      </c>
      <c r="DG494">
        <f t="shared" si="234"/>
        <v>0</v>
      </c>
      <c r="DH494">
        <f t="shared" si="221"/>
        <v>0</v>
      </c>
      <c r="DI494">
        <f t="shared" si="222"/>
        <v>0</v>
      </c>
      <c r="DJ494">
        <f>DF494</f>
        <v>848420.6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ROW(Source!A641)</f>
        <v>641</v>
      </c>
      <c r="B495">
        <v>78005709</v>
      </c>
      <c r="C495">
        <v>78008105</v>
      </c>
      <c r="D495">
        <v>73661014</v>
      </c>
      <c r="E495">
        <v>1</v>
      </c>
      <c r="F495">
        <v>1</v>
      </c>
      <c r="G495">
        <v>1</v>
      </c>
      <c r="H495">
        <v>3</v>
      </c>
      <c r="I495" t="s">
        <v>372</v>
      </c>
      <c r="J495" t="s">
        <v>373</v>
      </c>
      <c r="K495" t="s">
        <v>374</v>
      </c>
      <c r="L495">
        <v>1339</v>
      </c>
      <c r="N495">
        <v>1007</v>
      </c>
      <c r="O495" t="s">
        <v>375</v>
      </c>
      <c r="P495" t="s">
        <v>375</v>
      </c>
      <c r="Q495">
        <v>1</v>
      </c>
      <c r="W495">
        <v>0</v>
      </c>
      <c r="X495">
        <v>1964556667</v>
      </c>
      <c r="Y495">
        <f t="shared" si="213"/>
        <v>1.9</v>
      </c>
      <c r="AA495">
        <v>31.78</v>
      </c>
      <c r="AB495">
        <v>0</v>
      </c>
      <c r="AC495">
        <v>0</v>
      </c>
      <c r="AD495">
        <v>0</v>
      </c>
      <c r="AE495">
        <v>35.71</v>
      </c>
      <c r="AF495">
        <v>0</v>
      </c>
      <c r="AG495">
        <v>0</v>
      </c>
      <c r="AH495">
        <v>0</v>
      </c>
      <c r="AI495">
        <v>0.89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1.9</v>
      </c>
      <c r="AU495" t="s">
        <v>3</v>
      </c>
      <c r="AV495">
        <v>0</v>
      </c>
      <c r="AW495">
        <v>2</v>
      </c>
      <c r="AX495">
        <v>78008133</v>
      </c>
      <c r="AY495">
        <v>1</v>
      </c>
      <c r="AZ495">
        <v>0</v>
      </c>
      <c r="BA495">
        <v>484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67.849000000000004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67.849000000000004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1</v>
      </c>
      <c r="CV495">
        <v>0</v>
      </c>
      <c r="CW495">
        <v>0</v>
      </c>
      <c r="CX495">
        <f>ROUND(Y495*Source!I641,7)</f>
        <v>383.8</v>
      </c>
      <c r="CY495">
        <f>AA495</f>
        <v>31.78</v>
      </c>
      <c r="CZ495">
        <f>AE495</f>
        <v>35.71</v>
      </c>
      <c r="DA495">
        <f>AI495</f>
        <v>0.89</v>
      </c>
      <c r="DB495">
        <f t="shared" si="217"/>
        <v>67.849999999999994</v>
      </c>
      <c r="DC495">
        <f t="shared" si="218"/>
        <v>0</v>
      </c>
      <c r="DD495" t="s">
        <v>3</v>
      </c>
      <c r="DE495" t="s">
        <v>3</v>
      </c>
      <c r="DF495">
        <f>ROUND(ROUND(AE495*AI495,2)*CX495,2)</f>
        <v>12197.16</v>
      </c>
      <c r="DG495">
        <f t="shared" si="234"/>
        <v>0</v>
      </c>
      <c r="DH495">
        <f t="shared" si="221"/>
        <v>0</v>
      </c>
      <c r="DI495">
        <f t="shared" si="222"/>
        <v>0</v>
      </c>
      <c r="DJ495">
        <f>DF495</f>
        <v>12197.16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ROW(Source!A645)</f>
        <v>645</v>
      </c>
      <c r="B496">
        <v>78005709</v>
      </c>
      <c r="C496">
        <v>78008141</v>
      </c>
      <c r="D496">
        <v>73586692</v>
      </c>
      <c r="E496">
        <v>117</v>
      </c>
      <c r="F496">
        <v>1</v>
      </c>
      <c r="G496">
        <v>1</v>
      </c>
      <c r="H496">
        <v>1</v>
      </c>
      <c r="I496" t="s">
        <v>376</v>
      </c>
      <c r="J496" t="s">
        <v>3</v>
      </c>
      <c r="K496" t="s">
        <v>377</v>
      </c>
      <c r="L496">
        <v>1191</v>
      </c>
      <c r="N496">
        <v>1013</v>
      </c>
      <c r="O496" t="s">
        <v>326</v>
      </c>
      <c r="P496" t="s">
        <v>326</v>
      </c>
      <c r="Q496">
        <v>1</v>
      </c>
      <c r="W496">
        <v>0</v>
      </c>
      <c r="X496">
        <v>1733635447</v>
      </c>
      <c r="Y496">
        <f t="shared" si="213"/>
        <v>0.9</v>
      </c>
      <c r="AA496">
        <v>0</v>
      </c>
      <c r="AB496">
        <v>0</v>
      </c>
      <c r="AC496">
        <v>0</v>
      </c>
      <c r="AD496">
        <v>775.44</v>
      </c>
      <c r="AE496">
        <v>0</v>
      </c>
      <c r="AF496">
        <v>0</v>
      </c>
      <c r="AG496">
        <v>0</v>
      </c>
      <c r="AH496">
        <v>775.44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0.9</v>
      </c>
      <c r="AU496" t="s">
        <v>3</v>
      </c>
      <c r="AV496">
        <v>1</v>
      </c>
      <c r="AW496">
        <v>2</v>
      </c>
      <c r="AX496">
        <v>78008146</v>
      </c>
      <c r="AY496">
        <v>1</v>
      </c>
      <c r="AZ496">
        <v>0</v>
      </c>
      <c r="BA496">
        <v>485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697.89600000000007</v>
      </c>
      <c r="BN496">
        <v>0.9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697.89600000000007</v>
      </c>
      <c r="BU496">
        <v>0.9</v>
      </c>
      <c r="BV496">
        <v>0</v>
      </c>
      <c r="BW496">
        <v>1</v>
      </c>
      <c r="CU496">
        <f>ROUND(AT496*Source!I645*AH496*AL496,2)</f>
        <v>22332.67</v>
      </c>
      <c r="CV496">
        <f>ROUND(Y496*Source!I645,7)</f>
        <v>28.8</v>
      </c>
      <c r="CW496">
        <v>0</v>
      </c>
      <c r="CX496">
        <f>ROUND(Y496*Source!I645,7)</f>
        <v>28.8</v>
      </c>
      <c r="CY496">
        <f>AD496</f>
        <v>775.44</v>
      </c>
      <c r="CZ496">
        <f>AH496</f>
        <v>775.44</v>
      </c>
      <c r="DA496">
        <f>AL496</f>
        <v>1</v>
      </c>
      <c r="DB496">
        <f t="shared" si="217"/>
        <v>697.9</v>
      </c>
      <c r="DC496">
        <f t="shared" si="218"/>
        <v>0</v>
      </c>
      <c r="DD496" t="s">
        <v>3</v>
      </c>
      <c r="DE496" t="s">
        <v>3</v>
      </c>
      <c r="DF496">
        <f>ROUND(ROUND(AE496,2)*CX496,2)</f>
        <v>0</v>
      </c>
      <c r="DG496">
        <f t="shared" si="234"/>
        <v>0</v>
      </c>
      <c r="DH496">
        <f t="shared" si="221"/>
        <v>0</v>
      </c>
      <c r="DI496">
        <f t="shared" si="222"/>
        <v>22332.67</v>
      </c>
      <c r="DJ496">
        <f>DI496</f>
        <v>22332.67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ROW(Source!A645)</f>
        <v>645</v>
      </c>
      <c r="B497">
        <v>78005709</v>
      </c>
      <c r="C497">
        <v>78008141</v>
      </c>
      <c r="D497">
        <v>73594426</v>
      </c>
      <c r="E497">
        <v>1</v>
      </c>
      <c r="F497">
        <v>1</v>
      </c>
      <c r="G497">
        <v>1</v>
      </c>
      <c r="H497">
        <v>2</v>
      </c>
      <c r="I497" t="s">
        <v>378</v>
      </c>
      <c r="J497" t="s">
        <v>379</v>
      </c>
      <c r="K497" t="s">
        <v>380</v>
      </c>
      <c r="L497">
        <v>1368</v>
      </c>
      <c r="N497">
        <v>1011</v>
      </c>
      <c r="O497" t="s">
        <v>332</v>
      </c>
      <c r="P497" t="s">
        <v>332</v>
      </c>
      <c r="Q497">
        <v>1</v>
      </c>
      <c r="W497">
        <v>0</v>
      </c>
      <c r="X497">
        <v>-1737699040</v>
      </c>
      <c r="Y497">
        <f t="shared" si="213"/>
        <v>0.81</v>
      </c>
      <c r="AA497">
        <v>0</v>
      </c>
      <c r="AB497">
        <v>75.650000000000006</v>
      </c>
      <c r="AC497">
        <v>0</v>
      </c>
      <c r="AD497">
        <v>0</v>
      </c>
      <c r="AE497">
        <v>0</v>
      </c>
      <c r="AF497">
        <v>50.77</v>
      </c>
      <c r="AG497">
        <v>0</v>
      </c>
      <c r="AH497">
        <v>0</v>
      </c>
      <c r="AI497">
        <v>1</v>
      </c>
      <c r="AJ497">
        <v>1.49</v>
      </c>
      <c r="AK497">
        <v>1</v>
      </c>
      <c r="AL497">
        <v>1</v>
      </c>
      <c r="AM497">
        <v>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0.81</v>
      </c>
      <c r="AU497" t="s">
        <v>3</v>
      </c>
      <c r="AV497">
        <v>1</v>
      </c>
      <c r="AW497">
        <v>2</v>
      </c>
      <c r="AX497">
        <v>78008147</v>
      </c>
      <c r="AY497">
        <v>1</v>
      </c>
      <c r="AZ497">
        <v>0</v>
      </c>
      <c r="BA497">
        <v>486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41.123700000000007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41.123700000000007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ROUND(Y497*Source!I645*DO497,7)</f>
        <v>0</v>
      </c>
      <c r="CX497">
        <f>ROUND(Y497*Source!I645,7)</f>
        <v>25.92</v>
      </c>
      <c r="CY497">
        <f>AB497</f>
        <v>75.650000000000006</v>
      </c>
      <c r="CZ497">
        <f>AF497</f>
        <v>50.77</v>
      </c>
      <c r="DA497">
        <f>AJ497</f>
        <v>1.49</v>
      </c>
      <c r="DB497">
        <f t="shared" si="217"/>
        <v>41.12</v>
      </c>
      <c r="DC497">
        <f t="shared" si="218"/>
        <v>0</v>
      </c>
      <c r="DD497" t="s">
        <v>3</v>
      </c>
      <c r="DE497" t="s">
        <v>3</v>
      </c>
      <c r="DF497">
        <f>ROUND(ROUND(AE497,2)*CX497,2)</f>
        <v>0</v>
      </c>
      <c r="DG497">
        <f>ROUND(ROUND(AF497*AJ497,2)*CX497,2)</f>
        <v>1960.85</v>
      </c>
      <c r="DH497">
        <f t="shared" si="221"/>
        <v>0</v>
      </c>
      <c r="DI497">
        <f t="shared" si="222"/>
        <v>0</v>
      </c>
      <c r="DJ497">
        <f>DG497+DH497</f>
        <v>1960.85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ROW(Source!A645)</f>
        <v>645</v>
      </c>
      <c r="B498">
        <v>78005709</v>
      </c>
      <c r="C498">
        <v>78008141</v>
      </c>
      <c r="D498">
        <v>73658998</v>
      </c>
      <c r="E498">
        <v>1</v>
      </c>
      <c r="F498">
        <v>1</v>
      </c>
      <c r="G498">
        <v>1</v>
      </c>
      <c r="H498">
        <v>3</v>
      </c>
      <c r="I498" t="s">
        <v>381</v>
      </c>
      <c r="J498" t="s">
        <v>382</v>
      </c>
      <c r="K498" t="s">
        <v>383</v>
      </c>
      <c r="L498">
        <v>1346</v>
      </c>
      <c r="N498">
        <v>1009</v>
      </c>
      <c r="O498" t="s">
        <v>125</v>
      </c>
      <c r="P498" t="s">
        <v>125</v>
      </c>
      <c r="Q498">
        <v>1</v>
      </c>
      <c r="W498">
        <v>0</v>
      </c>
      <c r="X498">
        <v>1359853592</v>
      </c>
      <c r="Y498">
        <f t="shared" si="213"/>
        <v>3.0000000000000001E-3</v>
      </c>
      <c r="AA498">
        <v>853.44</v>
      </c>
      <c r="AB498">
        <v>0</v>
      </c>
      <c r="AC498">
        <v>0</v>
      </c>
      <c r="AD498">
        <v>0</v>
      </c>
      <c r="AE498">
        <v>596.80999999999995</v>
      </c>
      <c r="AF498">
        <v>0</v>
      </c>
      <c r="AG498">
        <v>0</v>
      </c>
      <c r="AH498">
        <v>0</v>
      </c>
      <c r="AI498">
        <v>1.43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3.0000000000000001E-3</v>
      </c>
      <c r="AU498" t="s">
        <v>3</v>
      </c>
      <c r="AV498">
        <v>0</v>
      </c>
      <c r="AW498">
        <v>2</v>
      </c>
      <c r="AX498">
        <v>78008148</v>
      </c>
      <c r="AY498">
        <v>1</v>
      </c>
      <c r="AZ498">
        <v>0</v>
      </c>
      <c r="BA498">
        <v>487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1.79043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1.79043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ROUND(Y498*Source!I645,7)</f>
        <v>9.6000000000000002E-2</v>
      </c>
      <c r="CY498">
        <f>AA498</f>
        <v>853.44</v>
      </c>
      <c r="CZ498">
        <f>AE498</f>
        <v>596.80999999999995</v>
      </c>
      <c r="DA498">
        <f>AI498</f>
        <v>1.43</v>
      </c>
      <c r="DB498">
        <f t="shared" si="217"/>
        <v>1.79</v>
      </c>
      <c r="DC498">
        <f t="shared" si="218"/>
        <v>0</v>
      </c>
      <c r="DD498" t="s">
        <v>3</v>
      </c>
      <c r="DE498" t="s">
        <v>3</v>
      </c>
      <c r="DF498">
        <f>ROUND(ROUND(AE498*AI498,2)*CX498,2)</f>
        <v>81.93</v>
      </c>
      <c r="DG498">
        <f t="shared" ref="DG498:DG505" si="235">ROUND(ROUND(AF498,2)*CX498,2)</f>
        <v>0</v>
      </c>
      <c r="DH498">
        <f t="shared" si="221"/>
        <v>0</v>
      </c>
      <c r="DI498">
        <f t="shared" si="222"/>
        <v>0</v>
      </c>
      <c r="DJ498">
        <f>DF498</f>
        <v>81.93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ROW(Source!A645)</f>
        <v>645</v>
      </c>
      <c r="B499">
        <v>78005709</v>
      </c>
      <c r="C499">
        <v>78008141</v>
      </c>
      <c r="D499">
        <v>73663674</v>
      </c>
      <c r="E499">
        <v>1</v>
      </c>
      <c r="F499">
        <v>1</v>
      </c>
      <c r="G499">
        <v>1</v>
      </c>
      <c r="H499">
        <v>3</v>
      </c>
      <c r="I499" t="s">
        <v>384</v>
      </c>
      <c r="J499" t="s">
        <v>385</v>
      </c>
      <c r="K499" t="s">
        <v>386</v>
      </c>
      <c r="L499">
        <v>1346</v>
      </c>
      <c r="N499">
        <v>1009</v>
      </c>
      <c r="O499" t="s">
        <v>125</v>
      </c>
      <c r="P499" t="s">
        <v>125</v>
      </c>
      <c r="Q499">
        <v>1</v>
      </c>
      <c r="W499">
        <v>0</v>
      </c>
      <c r="X499">
        <v>-373327139</v>
      </c>
      <c r="Y499">
        <f t="shared" si="213"/>
        <v>5.0000000000000001E-4</v>
      </c>
      <c r="AA499">
        <v>86.41</v>
      </c>
      <c r="AB499">
        <v>0</v>
      </c>
      <c r="AC499">
        <v>0</v>
      </c>
      <c r="AD499">
        <v>0</v>
      </c>
      <c r="AE499">
        <v>56.11</v>
      </c>
      <c r="AF499">
        <v>0</v>
      </c>
      <c r="AG499">
        <v>0</v>
      </c>
      <c r="AH499">
        <v>0</v>
      </c>
      <c r="AI499">
        <v>1.54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5.0000000000000001E-4</v>
      </c>
      <c r="AU499" t="s">
        <v>3</v>
      </c>
      <c r="AV499">
        <v>0</v>
      </c>
      <c r="AW499">
        <v>2</v>
      </c>
      <c r="AX499">
        <v>78008149</v>
      </c>
      <c r="AY499">
        <v>1</v>
      </c>
      <c r="AZ499">
        <v>0</v>
      </c>
      <c r="BA499">
        <v>488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2.8055E-2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2.8055E-2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ROUND(Y499*Source!I645,7)</f>
        <v>1.6E-2</v>
      </c>
      <c r="CY499">
        <f>AA499</f>
        <v>86.41</v>
      </c>
      <c r="CZ499">
        <f>AE499</f>
        <v>56.11</v>
      </c>
      <c r="DA499">
        <f>AI499</f>
        <v>1.54</v>
      </c>
      <c r="DB499">
        <f t="shared" si="217"/>
        <v>0.03</v>
      </c>
      <c r="DC499">
        <f t="shared" si="218"/>
        <v>0</v>
      </c>
      <c r="DD499" t="s">
        <v>3</v>
      </c>
      <c r="DE499" t="s">
        <v>3</v>
      </c>
      <c r="DF499">
        <f>ROUND(ROUND(AE499*AI499,2)*CX499,2)</f>
        <v>1.38</v>
      </c>
      <c r="DG499">
        <f t="shared" si="235"/>
        <v>0</v>
      </c>
      <c r="DH499">
        <f t="shared" si="221"/>
        <v>0</v>
      </c>
      <c r="DI499">
        <f t="shared" si="222"/>
        <v>0</v>
      </c>
      <c r="DJ499">
        <f>DF499</f>
        <v>1.38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ROW(Source!A646)</f>
        <v>646</v>
      </c>
      <c r="B500">
        <v>78005709</v>
      </c>
      <c r="C500">
        <v>78008150</v>
      </c>
      <c r="D500">
        <v>73586704</v>
      </c>
      <c r="E500">
        <v>117</v>
      </c>
      <c r="F500">
        <v>1</v>
      </c>
      <c r="G500">
        <v>1</v>
      </c>
      <c r="H500">
        <v>1</v>
      </c>
      <c r="I500" t="s">
        <v>339</v>
      </c>
      <c r="J500" t="s">
        <v>3</v>
      </c>
      <c r="K500" t="s">
        <v>340</v>
      </c>
      <c r="L500">
        <v>1191</v>
      </c>
      <c r="N500">
        <v>1013</v>
      </c>
      <c r="O500" t="s">
        <v>326</v>
      </c>
      <c r="P500" t="s">
        <v>326</v>
      </c>
      <c r="Q500">
        <v>1</v>
      </c>
      <c r="W500">
        <v>0</v>
      </c>
      <c r="X500">
        <v>888410196</v>
      </c>
      <c r="Y500">
        <f t="shared" si="213"/>
        <v>0.1</v>
      </c>
      <c r="AA500">
        <v>0</v>
      </c>
      <c r="AB500">
        <v>0</v>
      </c>
      <c r="AC500">
        <v>0</v>
      </c>
      <c r="AD500">
        <v>811.79</v>
      </c>
      <c r="AE500">
        <v>0</v>
      </c>
      <c r="AF500">
        <v>0</v>
      </c>
      <c r="AG500">
        <v>0</v>
      </c>
      <c r="AH500">
        <v>811.79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0.1</v>
      </c>
      <c r="AU500" t="s">
        <v>3</v>
      </c>
      <c r="AV500">
        <v>1</v>
      </c>
      <c r="AW500">
        <v>2</v>
      </c>
      <c r="AX500">
        <v>78008155</v>
      </c>
      <c r="AY500">
        <v>1</v>
      </c>
      <c r="AZ500">
        <v>0</v>
      </c>
      <c r="BA500">
        <v>489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81.179000000000002</v>
      </c>
      <c r="BN500">
        <v>0.1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81.179000000000002</v>
      </c>
      <c r="BU500">
        <v>0.1</v>
      </c>
      <c r="BV500">
        <v>0</v>
      </c>
      <c r="BW500">
        <v>1</v>
      </c>
      <c r="CU500">
        <f>ROUND(AT500*Source!I646*AH500*AL500,2)</f>
        <v>81.180000000000007</v>
      </c>
      <c r="CV500">
        <f>ROUND(Y500*Source!I646,7)</f>
        <v>0.1</v>
      </c>
      <c r="CW500">
        <v>0</v>
      </c>
      <c r="CX500">
        <f>ROUND(Y500*Source!I646,7)</f>
        <v>0.1</v>
      </c>
      <c r="CY500">
        <f>AD500</f>
        <v>811.79</v>
      </c>
      <c r="CZ500">
        <f>AH500</f>
        <v>811.79</v>
      </c>
      <c r="DA500">
        <f>AL500</f>
        <v>1</v>
      </c>
      <c r="DB500">
        <f t="shared" si="217"/>
        <v>81.180000000000007</v>
      </c>
      <c r="DC500">
        <f t="shared" si="218"/>
        <v>0</v>
      </c>
      <c r="DD500" t="s">
        <v>3</v>
      </c>
      <c r="DE500" t="s">
        <v>3</v>
      </c>
      <c r="DF500">
        <f>ROUND(ROUND(AE500,2)*CX500,2)</f>
        <v>0</v>
      </c>
      <c r="DG500">
        <f t="shared" si="235"/>
        <v>0</v>
      </c>
      <c r="DH500">
        <f t="shared" si="221"/>
        <v>0</v>
      </c>
      <c r="DI500">
        <f t="shared" si="222"/>
        <v>81.180000000000007</v>
      </c>
      <c r="DJ500">
        <f>DI500</f>
        <v>81.180000000000007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ROW(Source!A646)</f>
        <v>646</v>
      </c>
      <c r="B501">
        <v>78005709</v>
      </c>
      <c r="C501">
        <v>78008150</v>
      </c>
      <c r="D501">
        <v>73662190</v>
      </c>
      <c r="E501">
        <v>1</v>
      </c>
      <c r="F501">
        <v>1</v>
      </c>
      <c r="G501">
        <v>1</v>
      </c>
      <c r="H501">
        <v>3</v>
      </c>
      <c r="I501" t="s">
        <v>148</v>
      </c>
      <c r="J501" t="s">
        <v>150</v>
      </c>
      <c r="K501" t="s">
        <v>149</v>
      </c>
      <c r="L501">
        <v>1371</v>
      </c>
      <c r="N501">
        <v>1013</v>
      </c>
      <c r="O501" t="s">
        <v>103</v>
      </c>
      <c r="P501" t="s">
        <v>105</v>
      </c>
      <c r="Q501">
        <v>1</v>
      </c>
      <c r="W501">
        <v>0</v>
      </c>
      <c r="X501">
        <v>-1706756297</v>
      </c>
      <c r="Y501">
        <f t="shared" si="213"/>
        <v>3.0769999999999999E-2</v>
      </c>
      <c r="AA501">
        <v>248.59</v>
      </c>
      <c r="AB501">
        <v>0</v>
      </c>
      <c r="AC501">
        <v>0</v>
      </c>
      <c r="AD501">
        <v>0</v>
      </c>
      <c r="AE501">
        <v>241.35</v>
      </c>
      <c r="AF501">
        <v>0</v>
      </c>
      <c r="AG501">
        <v>0</v>
      </c>
      <c r="AH501">
        <v>0</v>
      </c>
      <c r="AI501">
        <v>1.03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3.0769999999999999E-2</v>
      </c>
      <c r="AU501" t="s">
        <v>3</v>
      </c>
      <c r="AV501">
        <v>0</v>
      </c>
      <c r="AW501">
        <v>2</v>
      </c>
      <c r="AX501">
        <v>78008156</v>
      </c>
      <c r="AY501">
        <v>1</v>
      </c>
      <c r="AZ501">
        <v>0</v>
      </c>
      <c r="BA501">
        <v>490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7.4263394999999992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7.4263394999999992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ROUND(Y501*Source!I646,7)</f>
        <v>3.0769999999999999E-2</v>
      </c>
      <c r="CY501">
        <f>AA501</f>
        <v>248.59</v>
      </c>
      <c r="CZ501">
        <f>AE501</f>
        <v>241.35</v>
      </c>
      <c r="DA501">
        <f>AI501</f>
        <v>1.03</v>
      </c>
      <c r="DB501">
        <f t="shared" si="217"/>
        <v>7.43</v>
      </c>
      <c r="DC501">
        <f t="shared" si="218"/>
        <v>0</v>
      </c>
      <c r="DD501" t="s">
        <v>3</v>
      </c>
      <c r="DE501" t="s">
        <v>3</v>
      </c>
      <c r="DF501">
        <f>ROUND(ROUND(AE501*AI501,2)*CX501,2)</f>
        <v>7.65</v>
      </c>
      <c r="DG501">
        <f t="shared" si="235"/>
        <v>0</v>
      </c>
      <c r="DH501">
        <f t="shared" si="221"/>
        <v>0</v>
      </c>
      <c r="DI501">
        <f t="shared" si="222"/>
        <v>0</v>
      </c>
      <c r="DJ501">
        <f>DF501</f>
        <v>7.65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ROW(Source!A646)</f>
        <v>646</v>
      </c>
      <c r="B502">
        <v>78005709</v>
      </c>
      <c r="C502">
        <v>78008150</v>
      </c>
      <c r="D502">
        <v>73662190</v>
      </c>
      <c r="E502">
        <v>1</v>
      </c>
      <c r="F502">
        <v>1</v>
      </c>
      <c r="G502">
        <v>1</v>
      </c>
      <c r="H502">
        <v>3</v>
      </c>
      <c r="I502" t="s">
        <v>148</v>
      </c>
      <c r="J502" t="s">
        <v>150</v>
      </c>
      <c r="K502" t="s">
        <v>149</v>
      </c>
      <c r="L502">
        <v>1371</v>
      </c>
      <c r="N502">
        <v>1013</v>
      </c>
      <c r="O502" t="s">
        <v>103</v>
      </c>
      <c r="P502" t="s">
        <v>105</v>
      </c>
      <c r="Q502">
        <v>1</v>
      </c>
      <c r="W502">
        <v>0</v>
      </c>
      <c r="X502">
        <v>-1706756297</v>
      </c>
      <c r="Y502">
        <f t="shared" si="213"/>
        <v>-3.0769999999999999E-2</v>
      </c>
      <c r="AA502">
        <v>248.59</v>
      </c>
      <c r="AB502">
        <v>0</v>
      </c>
      <c r="AC502">
        <v>0</v>
      </c>
      <c r="AD502">
        <v>0</v>
      </c>
      <c r="AE502">
        <v>241.35</v>
      </c>
      <c r="AF502">
        <v>0</v>
      </c>
      <c r="AG502">
        <v>0</v>
      </c>
      <c r="AH502">
        <v>0</v>
      </c>
      <c r="AI502">
        <v>1.03</v>
      </c>
      <c r="AJ502">
        <v>1</v>
      </c>
      <c r="AK502">
        <v>1</v>
      </c>
      <c r="AL502">
        <v>1</v>
      </c>
      <c r="AM502">
        <v>0</v>
      </c>
      <c r="AN502">
        <v>0</v>
      </c>
      <c r="AO502">
        <v>0</v>
      </c>
      <c r="AP502">
        <v>1</v>
      </c>
      <c r="AQ502">
        <v>0</v>
      </c>
      <c r="AR502">
        <v>0</v>
      </c>
      <c r="AS502" t="s">
        <v>3</v>
      </c>
      <c r="AT502">
        <v>-3.0769999999999999E-2</v>
      </c>
      <c r="AU502" t="s">
        <v>3</v>
      </c>
      <c r="AV502">
        <v>0</v>
      </c>
      <c r="AW502">
        <v>1</v>
      </c>
      <c r="AX502">
        <v>-1</v>
      </c>
      <c r="AY502">
        <v>0</v>
      </c>
      <c r="AZ502">
        <v>0</v>
      </c>
      <c r="BA502" t="s">
        <v>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ROUND(Y502*Source!I646,7)</f>
        <v>-3.0769999999999999E-2</v>
      </c>
      <c r="CY502">
        <f>AA502</f>
        <v>248.59</v>
      </c>
      <c r="CZ502">
        <f>AE502</f>
        <v>241.35</v>
      </c>
      <c r="DA502">
        <f>AI502</f>
        <v>1.03</v>
      </c>
      <c r="DB502">
        <f t="shared" si="217"/>
        <v>-7.43</v>
      </c>
      <c r="DC502">
        <f t="shared" si="218"/>
        <v>0</v>
      </c>
      <c r="DD502" t="s">
        <v>3</v>
      </c>
      <c r="DE502" t="s">
        <v>3</v>
      </c>
      <c r="DF502">
        <f>ROUND(ROUND(AE502*AI502,2)*CX502,2)</f>
        <v>-7.65</v>
      </c>
      <c r="DG502">
        <f t="shared" si="235"/>
        <v>0</v>
      </c>
      <c r="DH502">
        <f t="shared" si="221"/>
        <v>0</v>
      </c>
      <c r="DI502">
        <f t="shared" si="222"/>
        <v>0</v>
      </c>
      <c r="DJ502">
        <f>DF502</f>
        <v>-7.65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ROW(Source!A646)</f>
        <v>646</v>
      </c>
      <c r="B503">
        <v>78005709</v>
      </c>
      <c r="C503">
        <v>78008150</v>
      </c>
      <c r="D503">
        <v>73592708</v>
      </c>
      <c r="E503">
        <v>117</v>
      </c>
      <c r="F503">
        <v>1</v>
      </c>
      <c r="G503">
        <v>1</v>
      </c>
      <c r="H503">
        <v>3</v>
      </c>
      <c r="I503" t="s">
        <v>151</v>
      </c>
      <c r="J503" t="s">
        <v>3</v>
      </c>
      <c r="K503" t="s">
        <v>152</v>
      </c>
      <c r="L503">
        <v>3277935</v>
      </c>
      <c r="N503">
        <v>1013</v>
      </c>
      <c r="O503" t="s">
        <v>153</v>
      </c>
      <c r="P503" t="s">
        <v>153</v>
      </c>
      <c r="Q503">
        <v>1</v>
      </c>
      <c r="W503">
        <v>0</v>
      </c>
      <c r="X503">
        <v>274903907</v>
      </c>
      <c r="Y503">
        <f t="shared" si="213"/>
        <v>2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 t="s">
        <v>3</v>
      </c>
      <c r="AT503">
        <v>2</v>
      </c>
      <c r="AU503" t="s">
        <v>3</v>
      </c>
      <c r="AV503">
        <v>0</v>
      </c>
      <c r="AW503">
        <v>2</v>
      </c>
      <c r="AX503">
        <v>78008157</v>
      </c>
      <c r="AY503">
        <v>1</v>
      </c>
      <c r="AZ503">
        <v>0</v>
      </c>
      <c r="BA503">
        <v>491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ROUND(Y503*Source!I646,7)</f>
        <v>2</v>
      </c>
      <c r="CY503">
        <f>AA503</f>
        <v>0</v>
      </c>
      <c r="CZ503">
        <f>AE503</f>
        <v>0</v>
      </c>
      <c r="DA503">
        <f>AI503</f>
        <v>1</v>
      </c>
      <c r="DB503">
        <f t="shared" si="217"/>
        <v>0</v>
      </c>
      <c r="DC503">
        <f t="shared" si="218"/>
        <v>0</v>
      </c>
      <c r="DD503" t="s">
        <v>3</v>
      </c>
      <c r="DE503" t="s">
        <v>3</v>
      </c>
      <c r="DF503">
        <f t="shared" ref="DF503:DF519" si="236">ROUND(ROUND(AE503,2)*CX503,2)</f>
        <v>0</v>
      </c>
      <c r="DG503">
        <f t="shared" si="235"/>
        <v>0</v>
      </c>
      <c r="DH503">
        <f t="shared" si="221"/>
        <v>0</v>
      </c>
      <c r="DI503">
        <f t="shared" si="22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ROW(Source!A685)</f>
        <v>685</v>
      </c>
      <c r="B504">
        <v>78005709</v>
      </c>
      <c r="C504">
        <v>78008161</v>
      </c>
      <c r="D504">
        <v>73586704</v>
      </c>
      <c r="E504">
        <v>117</v>
      </c>
      <c r="F504">
        <v>1</v>
      </c>
      <c r="G504">
        <v>1</v>
      </c>
      <c r="H504">
        <v>1</v>
      </c>
      <c r="I504" t="s">
        <v>339</v>
      </c>
      <c r="J504" t="s">
        <v>3</v>
      </c>
      <c r="K504" t="s">
        <v>340</v>
      </c>
      <c r="L504">
        <v>1191</v>
      </c>
      <c r="N504">
        <v>1013</v>
      </c>
      <c r="O504" t="s">
        <v>326</v>
      </c>
      <c r="P504" t="s">
        <v>326</v>
      </c>
      <c r="Q504">
        <v>1</v>
      </c>
      <c r="W504">
        <v>0</v>
      </c>
      <c r="X504">
        <v>888410196</v>
      </c>
      <c r="Y504">
        <f t="shared" si="213"/>
        <v>0.6</v>
      </c>
      <c r="AA504">
        <v>0</v>
      </c>
      <c r="AB504">
        <v>0</v>
      </c>
      <c r="AC504">
        <v>0</v>
      </c>
      <c r="AD504">
        <v>811.79</v>
      </c>
      <c r="AE504">
        <v>0</v>
      </c>
      <c r="AF504">
        <v>0</v>
      </c>
      <c r="AG504">
        <v>0</v>
      </c>
      <c r="AH504">
        <v>811.79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0.6</v>
      </c>
      <c r="AU504" t="s">
        <v>3</v>
      </c>
      <c r="AV504">
        <v>1</v>
      </c>
      <c r="AW504">
        <v>2</v>
      </c>
      <c r="AX504">
        <v>78008166</v>
      </c>
      <c r="AY504">
        <v>1</v>
      </c>
      <c r="AZ504">
        <v>0</v>
      </c>
      <c r="BA504">
        <v>492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487.07399999999996</v>
      </c>
      <c r="BN504">
        <v>0.6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487.07399999999996</v>
      </c>
      <c r="BU504">
        <v>0.6</v>
      </c>
      <c r="BV504">
        <v>0</v>
      </c>
      <c r="BW504">
        <v>1</v>
      </c>
      <c r="CU504">
        <f>ROUND(AT504*Source!I685*AH504*AL504,2)</f>
        <v>487.07</v>
      </c>
      <c r="CV504">
        <f>ROUND(Y504*Source!I685,7)</f>
        <v>0.6</v>
      </c>
      <c r="CW504">
        <v>0</v>
      </c>
      <c r="CX504">
        <f>ROUND(Y504*Source!I685,7)</f>
        <v>0.6</v>
      </c>
      <c r="CY504">
        <f>AD504</f>
        <v>811.79</v>
      </c>
      <c r="CZ504">
        <f>AH504</f>
        <v>811.79</v>
      </c>
      <c r="DA504">
        <f>AL504</f>
        <v>1</v>
      </c>
      <c r="DB504">
        <f t="shared" si="217"/>
        <v>487.07</v>
      </c>
      <c r="DC504">
        <f t="shared" si="218"/>
        <v>0</v>
      </c>
      <c r="DD504" t="s">
        <v>3</v>
      </c>
      <c r="DE504" t="s">
        <v>3</v>
      </c>
      <c r="DF504">
        <f t="shared" si="236"/>
        <v>0</v>
      </c>
      <c r="DG504">
        <f t="shared" si="235"/>
        <v>0</v>
      </c>
      <c r="DH504">
        <f t="shared" si="221"/>
        <v>0</v>
      </c>
      <c r="DI504">
        <f t="shared" si="222"/>
        <v>487.07</v>
      </c>
      <c r="DJ504">
        <f>DI504</f>
        <v>487.07</v>
      </c>
      <c r="DK504">
        <v>1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ROW(Source!A685)</f>
        <v>685</v>
      </c>
      <c r="B505">
        <v>78005709</v>
      </c>
      <c r="C505">
        <v>78008161</v>
      </c>
      <c r="D505">
        <v>73586874</v>
      </c>
      <c r="E505">
        <v>117</v>
      </c>
      <c r="F505">
        <v>1</v>
      </c>
      <c r="G505">
        <v>1</v>
      </c>
      <c r="H505">
        <v>1</v>
      </c>
      <c r="I505" t="s">
        <v>327</v>
      </c>
      <c r="J505" t="s">
        <v>3</v>
      </c>
      <c r="K505" t="s">
        <v>328</v>
      </c>
      <c r="L505">
        <v>1191</v>
      </c>
      <c r="N505">
        <v>1013</v>
      </c>
      <c r="O505" t="s">
        <v>326</v>
      </c>
      <c r="P505" t="s">
        <v>326</v>
      </c>
      <c r="Q505">
        <v>1</v>
      </c>
      <c r="W505">
        <v>0</v>
      </c>
      <c r="X505">
        <v>-1417349443</v>
      </c>
      <c r="Y505">
        <f t="shared" si="213"/>
        <v>1.78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1.78</v>
      </c>
      <c r="AU505" t="s">
        <v>3</v>
      </c>
      <c r="AV505">
        <v>2</v>
      </c>
      <c r="AW505">
        <v>2</v>
      </c>
      <c r="AX505">
        <v>78008167</v>
      </c>
      <c r="AY505">
        <v>1</v>
      </c>
      <c r="AZ505">
        <v>0</v>
      </c>
      <c r="BA505">
        <v>493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ROUND(Y505*Source!I685,7)</f>
        <v>1.78</v>
      </c>
      <c r="CY505">
        <f>AD505</f>
        <v>0</v>
      </c>
      <c r="CZ505">
        <f>AH505</f>
        <v>0</v>
      </c>
      <c r="DA505">
        <f>AL505</f>
        <v>1</v>
      </c>
      <c r="DB505">
        <f t="shared" si="217"/>
        <v>0</v>
      </c>
      <c r="DC505">
        <f t="shared" si="218"/>
        <v>0</v>
      </c>
      <c r="DD505" t="s">
        <v>3</v>
      </c>
      <c r="DE505" t="s">
        <v>3</v>
      </c>
      <c r="DF505">
        <f t="shared" si="236"/>
        <v>0</v>
      </c>
      <c r="DG505">
        <f t="shared" si="235"/>
        <v>0</v>
      </c>
      <c r="DH505">
        <f t="shared" si="221"/>
        <v>0</v>
      </c>
      <c r="DI505">
        <f t="shared" si="222"/>
        <v>0</v>
      </c>
      <c r="DJ505">
        <f>DI505</f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ROW(Source!A685)</f>
        <v>685</v>
      </c>
      <c r="B506">
        <v>78005709</v>
      </c>
      <c r="C506">
        <v>78008161</v>
      </c>
      <c r="D506">
        <v>73593250</v>
      </c>
      <c r="E506">
        <v>1</v>
      </c>
      <c r="F506">
        <v>1</v>
      </c>
      <c r="G506">
        <v>1</v>
      </c>
      <c r="H506">
        <v>2</v>
      </c>
      <c r="I506" t="s">
        <v>387</v>
      </c>
      <c r="J506" t="s">
        <v>388</v>
      </c>
      <c r="K506" t="s">
        <v>389</v>
      </c>
      <c r="L506">
        <v>1368</v>
      </c>
      <c r="N506">
        <v>1011</v>
      </c>
      <c r="O506" t="s">
        <v>332</v>
      </c>
      <c r="P506" t="s">
        <v>332</v>
      </c>
      <c r="Q506">
        <v>1</v>
      </c>
      <c r="W506">
        <v>0</v>
      </c>
      <c r="X506">
        <v>843131152</v>
      </c>
      <c r="Y506">
        <f t="shared" si="213"/>
        <v>0.57999999999999996</v>
      </c>
      <c r="AA506">
        <v>0</v>
      </c>
      <c r="AB506">
        <v>2736.29</v>
      </c>
      <c r="AC506">
        <v>932.95</v>
      </c>
      <c r="AD506">
        <v>0</v>
      </c>
      <c r="AE506">
        <v>0</v>
      </c>
      <c r="AF506">
        <v>2088.77</v>
      </c>
      <c r="AG506">
        <v>932.95</v>
      </c>
      <c r="AH506">
        <v>0</v>
      </c>
      <c r="AI506">
        <v>1</v>
      </c>
      <c r="AJ506">
        <v>1.31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0.57999999999999996</v>
      </c>
      <c r="AU506" t="s">
        <v>3</v>
      </c>
      <c r="AV506">
        <v>1</v>
      </c>
      <c r="AW506">
        <v>2</v>
      </c>
      <c r="AX506">
        <v>78008168</v>
      </c>
      <c r="AY506">
        <v>1</v>
      </c>
      <c r="AZ506">
        <v>0</v>
      </c>
      <c r="BA506">
        <v>494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1211.4866</v>
      </c>
      <c r="BL506">
        <v>541.11099999999999</v>
      </c>
      <c r="BM506">
        <v>0</v>
      </c>
      <c r="BN506">
        <v>0</v>
      </c>
      <c r="BO506">
        <v>0.57999999999999996</v>
      </c>
      <c r="BP506">
        <v>1</v>
      </c>
      <c r="BQ506">
        <v>0</v>
      </c>
      <c r="BR506">
        <v>1211.4866</v>
      </c>
      <c r="BS506">
        <v>541.11099999999999</v>
      </c>
      <c r="BT506">
        <v>0</v>
      </c>
      <c r="BU506">
        <v>0</v>
      </c>
      <c r="BV506">
        <v>0.57999999999999996</v>
      </c>
      <c r="BW506">
        <v>1</v>
      </c>
      <c r="CV506">
        <v>0</v>
      </c>
      <c r="CW506">
        <f>ROUND(Y506*Source!I685*DO506,7)</f>
        <v>0.57999999999999996</v>
      </c>
      <c r="CX506">
        <f>ROUND(Y506*Source!I685,7)</f>
        <v>0.57999999999999996</v>
      </c>
      <c r="CY506">
        <f>AB506</f>
        <v>2736.29</v>
      </c>
      <c r="CZ506">
        <f>AF506</f>
        <v>2088.77</v>
      </c>
      <c r="DA506">
        <f>AJ506</f>
        <v>1.31</v>
      </c>
      <c r="DB506">
        <f t="shared" si="217"/>
        <v>1211.49</v>
      </c>
      <c r="DC506">
        <f t="shared" si="218"/>
        <v>541.11</v>
      </c>
      <c r="DD506" t="s">
        <v>3</v>
      </c>
      <c r="DE506" t="s">
        <v>3</v>
      </c>
      <c r="DF506">
        <f t="shared" si="236"/>
        <v>0</v>
      </c>
      <c r="DG506">
        <f>ROUND(ROUND(AF506*AJ506,2)*CX506,2)</f>
        <v>1587.05</v>
      </c>
      <c r="DH506">
        <f t="shared" si="221"/>
        <v>541.11</v>
      </c>
      <c r="DI506">
        <f t="shared" si="222"/>
        <v>0</v>
      </c>
      <c r="DJ506">
        <f>DG506+DH506</f>
        <v>2128.16</v>
      </c>
      <c r="DK506">
        <v>0</v>
      </c>
      <c r="DL506" t="s">
        <v>333</v>
      </c>
      <c r="DM506">
        <v>5</v>
      </c>
      <c r="DN506" t="s">
        <v>326</v>
      </c>
      <c r="DO506">
        <v>1</v>
      </c>
    </row>
    <row r="507" spans="1:119" x14ac:dyDescent="0.25">
      <c r="A507">
        <f>ROW(Source!A685)</f>
        <v>685</v>
      </c>
      <c r="B507">
        <v>78005709</v>
      </c>
      <c r="C507">
        <v>78008161</v>
      </c>
      <c r="D507">
        <v>73593294</v>
      </c>
      <c r="E507">
        <v>1</v>
      </c>
      <c r="F507">
        <v>1</v>
      </c>
      <c r="G507">
        <v>1</v>
      </c>
      <c r="H507">
        <v>2</v>
      </c>
      <c r="I507" t="s">
        <v>390</v>
      </c>
      <c r="J507" t="s">
        <v>391</v>
      </c>
      <c r="K507" t="s">
        <v>392</v>
      </c>
      <c r="L507">
        <v>1368</v>
      </c>
      <c r="N507">
        <v>1011</v>
      </c>
      <c r="O507" t="s">
        <v>332</v>
      </c>
      <c r="P507" t="s">
        <v>332</v>
      </c>
      <c r="Q507">
        <v>1</v>
      </c>
      <c r="W507">
        <v>0</v>
      </c>
      <c r="X507">
        <v>774673857</v>
      </c>
      <c r="Y507">
        <f t="shared" si="213"/>
        <v>0.6</v>
      </c>
      <c r="AA507">
        <v>0</v>
      </c>
      <c r="AB507">
        <v>11600.42</v>
      </c>
      <c r="AC507">
        <v>2180.92</v>
      </c>
      <c r="AD507">
        <v>0</v>
      </c>
      <c r="AE507">
        <v>0</v>
      </c>
      <c r="AF507">
        <v>9355.18</v>
      </c>
      <c r="AG507">
        <v>2180.92</v>
      </c>
      <c r="AH507">
        <v>0</v>
      </c>
      <c r="AI507">
        <v>1</v>
      </c>
      <c r="AJ507">
        <v>1.24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0.6</v>
      </c>
      <c r="AU507" t="s">
        <v>3</v>
      </c>
      <c r="AV507">
        <v>1</v>
      </c>
      <c r="AW507">
        <v>2</v>
      </c>
      <c r="AX507">
        <v>78008169</v>
      </c>
      <c r="AY507">
        <v>1</v>
      </c>
      <c r="AZ507">
        <v>0</v>
      </c>
      <c r="BA507">
        <v>495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5613.1080000000002</v>
      </c>
      <c r="BL507">
        <v>1308.5519999999999</v>
      </c>
      <c r="BM507">
        <v>0</v>
      </c>
      <c r="BN507">
        <v>0</v>
      </c>
      <c r="BO507">
        <v>1.2</v>
      </c>
      <c r="BP507">
        <v>1</v>
      </c>
      <c r="BQ507">
        <v>0</v>
      </c>
      <c r="BR507">
        <v>5613.1080000000002</v>
      </c>
      <c r="BS507">
        <v>1308.5519999999999</v>
      </c>
      <c r="BT507">
        <v>0</v>
      </c>
      <c r="BU507">
        <v>0</v>
      </c>
      <c r="BV507">
        <v>1.2</v>
      </c>
      <c r="BW507">
        <v>1</v>
      </c>
      <c r="CV507">
        <v>0</v>
      </c>
      <c r="CW507">
        <f>ROUND(Y507*Source!I685*DO507,7)</f>
        <v>1.2</v>
      </c>
      <c r="CX507">
        <f>ROUND(Y507*Source!I685,7)</f>
        <v>0.6</v>
      </c>
      <c r="CY507">
        <f>AB507</f>
        <v>11600.42</v>
      </c>
      <c r="CZ507">
        <f>AF507</f>
        <v>9355.18</v>
      </c>
      <c r="DA507">
        <f>AJ507</f>
        <v>1.24</v>
      </c>
      <c r="DB507">
        <f t="shared" si="217"/>
        <v>5613.11</v>
      </c>
      <c r="DC507">
        <f t="shared" si="218"/>
        <v>1308.55</v>
      </c>
      <c r="DD507" t="s">
        <v>3</v>
      </c>
      <c r="DE507" t="s">
        <v>3</v>
      </c>
      <c r="DF507">
        <f t="shared" si="236"/>
        <v>0</v>
      </c>
      <c r="DG507">
        <f>ROUND(ROUND(AF507*AJ507,2)*CX507,2)</f>
        <v>6960.25</v>
      </c>
      <c r="DH507">
        <f t="shared" si="221"/>
        <v>1308.55</v>
      </c>
      <c r="DI507">
        <f t="shared" si="222"/>
        <v>0</v>
      </c>
      <c r="DJ507">
        <f>DG507+DH507</f>
        <v>8268.7999999999993</v>
      </c>
      <c r="DK507">
        <v>0</v>
      </c>
      <c r="DL507" t="s">
        <v>349</v>
      </c>
      <c r="DM507">
        <v>6</v>
      </c>
      <c r="DN507" t="s">
        <v>326</v>
      </c>
      <c r="DO507">
        <v>2</v>
      </c>
    </row>
    <row r="508" spans="1:119" x14ac:dyDescent="0.25">
      <c r="A508">
        <f>ROW(Source!A686)</f>
        <v>686</v>
      </c>
      <c r="B508">
        <v>78005709</v>
      </c>
      <c r="C508">
        <v>78008170</v>
      </c>
      <c r="D508">
        <v>73586704</v>
      </c>
      <c r="E508">
        <v>117</v>
      </c>
      <c r="F508">
        <v>1</v>
      </c>
      <c r="G508">
        <v>1</v>
      </c>
      <c r="H508">
        <v>1</v>
      </c>
      <c r="I508" t="s">
        <v>339</v>
      </c>
      <c r="J508" t="s">
        <v>3</v>
      </c>
      <c r="K508" t="s">
        <v>340</v>
      </c>
      <c r="L508">
        <v>1191</v>
      </c>
      <c r="N508">
        <v>1013</v>
      </c>
      <c r="O508" t="s">
        <v>326</v>
      </c>
      <c r="P508" t="s">
        <v>326</v>
      </c>
      <c r="Q508">
        <v>1</v>
      </c>
      <c r="W508">
        <v>0</v>
      </c>
      <c r="X508">
        <v>888410196</v>
      </c>
      <c r="Y508">
        <f t="shared" si="213"/>
        <v>0.26</v>
      </c>
      <c r="AA508">
        <v>0</v>
      </c>
      <c r="AB508">
        <v>0</v>
      </c>
      <c r="AC508">
        <v>0</v>
      </c>
      <c r="AD508">
        <v>811.79</v>
      </c>
      <c r="AE508">
        <v>0</v>
      </c>
      <c r="AF508">
        <v>0</v>
      </c>
      <c r="AG508">
        <v>0</v>
      </c>
      <c r="AH508">
        <v>811.79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0.26</v>
      </c>
      <c r="AU508" t="s">
        <v>3</v>
      </c>
      <c r="AV508">
        <v>1</v>
      </c>
      <c r="AW508">
        <v>2</v>
      </c>
      <c r="AX508">
        <v>78008174</v>
      </c>
      <c r="AY508">
        <v>1</v>
      </c>
      <c r="AZ508">
        <v>0</v>
      </c>
      <c r="BA508">
        <v>496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211.06540000000001</v>
      </c>
      <c r="BN508">
        <v>0.26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211.06540000000001</v>
      </c>
      <c r="BU508">
        <v>0.26</v>
      </c>
      <c r="BV508">
        <v>0</v>
      </c>
      <c r="BW508">
        <v>1</v>
      </c>
      <c r="CU508">
        <f>ROUND(AT508*Source!I686*AH508*AL508,2)</f>
        <v>211.07</v>
      </c>
      <c r="CV508">
        <f>ROUND(Y508*Source!I686,7)</f>
        <v>0.26</v>
      </c>
      <c r="CW508">
        <v>0</v>
      </c>
      <c r="CX508">
        <f>ROUND(Y508*Source!I686,7)</f>
        <v>0.26</v>
      </c>
      <c r="CY508">
        <f>AD508</f>
        <v>811.79</v>
      </c>
      <c r="CZ508">
        <f>AH508</f>
        <v>811.79</v>
      </c>
      <c r="DA508">
        <f>AL508</f>
        <v>1</v>
      </c>
      <c r="DB508">
        <f t="shared" si="217"/>
        <v>211.07</v>
      </c>
      <c r="DC508">
        <f t="shared" si="218"/>
        <v>0</v>
      </c>
      <c r="DD508" t="s">
        <v>3</v>
      </c>
      <c r="DE508" t="s">
        <v>3</v>
      </c>
      <c r="DF508">
        <f t="shared" si="236"/>
        <v>0</v>
      </c>
      <c r="DG508">
        <f>ROUND(ROUND(AF508,2)*CX508,2)</f>
        <v>0</v>
      </c>
      <c r="DH508">
        <f t="shared" si="221"/>
        <v>0</v>
      </c>
      <c r="DI508">
        <f t="shared" si="222"/>
        <v>211.07</v>
      </c>
      <c r="DJ508">
        <f>DI508</f>
        <v>211.07</v>
      </c>
      <c r="DK508">
        <v>1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ROW(Source!A686)</f>
        <v>686</v>
      </c>
      <c r="B509">
        <v>78005709</v>
      </c>
      <c r="C509">
        <v>78008170</v>
      </c>
      <c r="D509">
        <v>73586874</v>
      </c>
      <c r="E509">
        <v>117</v>
      </c>
      <c r="F509">
        <v>1</v>
      </c>
      <c r="G509">
        <v>1</v>
      </c>
      <c r="H509">
        <v>1</v>
      </c>
      <c r="I509" t="s">
        <v>327</v>
      </c>
      <c r="J509" t="s">
        <v>3</v>
      </c>
      <c r="K509" t="s">
        <v>328</v>
      </c>
      <c r="L509">
        <v>1191</v>
      </c>
      <c r="N509">
        <v>1013</v>
      </c>
      <c r="O509" t="s">
        <v>326</v>
      </c>
      <c r="P509" t="s">
        <v>326</v>
      </c>
      <c r="Q509">
        <v>1</v>
      </c>
      <c r="W509">
        <v>0</v>
      </c>
      <c r="X509">
        <v>-1417349443</v>
      </c>
      <c r="Y509">
        <f t="shared" si="213"/>
        <v>0.52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0.52</v>
      </c>
      <c r="AU509" t="s">
        <v>3</v>
      </c>
      <c r="AV509">
        <v>2</v>
      </c>
      <c r="AW509">
        <v>2</v>
      </c>
      <c r="AX509">
        <v>78008175</v>
      </c>
      <c r="AY509">
        <v>1</v>
      </c>
      <c r="AZ509">
        <v>0</v>
      </c>
      <c r="BA509">
        <v>497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ROUND(Y509*Source!I686,7)</f>
        <v>0.52</v>
      </c>
      <c r="CY509">
        <f>AD509</f>
        <v>0</v>
      </c>
      <c r="CZ509">
        <f>AH509</f>
        <v>0</v>
      </c>
      <c r="DA509">
        <f>AL509</f>
        <v>1</v>
      </c>
      <c r="DB509">
        <f t="shared" si="217"/>
        <v>0</v>
      </c>
      <c r="DC509">
        <f t="shared" si="218"/>
        <v>0</v>
      </c>
      <c r="DD509" t="s">
        <v>3</v>
      </c>
      <c r="DE509" t="s">
        <v>3</v>
      </c>
      <c r="DF509">
        <f t="shared" si="236"/>
        <v>0</v>
      </c>
      <c r="DG509">
        <f>ROUND(ROUND(AF509,2)*CX509,2)</f>
        <v>0</v>
      </c>
      <c r="DH509">
        <f t="shared" si="221"/>
        <v>0</v>
      </c>
      <c r="DI509">
        <f t="shared" si="222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ROW(Source!A686)</f>
        <v>686</v>
      </c>
      <c r="B510">
        <v>78005709</v>
      </c>
      <c r="C510">
        <v>78008170</v>
      </c>
      <c r="D510">
        <v>73593294</v>
      </c>
      <c r="E510">
        <v>1</v>
      </c>
      <c r="F510">
        <v>1</v>
      </c>
      <c r="G510">
        <v>1</v>
      </c>
      <c r="H510">
        <v>2</v>
      </c>
      <c r="I510" t="s">
        <v>390</v>
      </c>
      <c r="J510" t="s">
        <v>391</v>
      </c>
      <c r="K510" t="s">
        <v>392</v>
      </c>
      <c r="L510">
        <v>1368</v>
      </c>
      <c r="N510">
        <v>1011</v>
      </c>
      <c r="O510" t="s">
        <v>332</v>
      </c>
      <c r="P510" t="s">
        <v>332</v>
      </c>
      <c r="Q510">
        <v>1</v>
      </c>
      <c r="W510">
        <v>0</v>
      </c>
      <c r="X510">
        <v>774673857</v>
      </c>
      <c r="Y510">
        <f t="shared" ref="Y510:Y573" si="237">AT510</f>
        <v>0.26</v>
      </c>
      <c r="AA510">
        <v>0</v>
      </c>
      <c r="AB510">
        <v>11600.42</v>
      </c>
      <c r="AC510">
        <v>2180.92</v>
      </c>
      <c r="AD510">
        <v>0</v>
      </c>
      <c r="AE510">
        <v>0</v>
      </c>
      <c r="AF510">
        <v>9355.18</v>
      </c>
      <c r="AG510">
        <v>2180.92</v>
      </c>
      <c r="AH510">
        <v>0</v>
      </c>
      <c r="AI510">
        <v>1</v>
      </c>
      <c r="AJ510">
        <v>1.24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0.26</v>
      </c>
      <c r="AU510" t="s">
        <v>3</v>
      </c>
      <c r="AV510">
        <v>1</v>
      </c>
      <c r="AW510">
        <v>2</v>
      </c>
      <c r="AX510">
        <v>78008176</v>
      </c>
      <c r="AY510">
        <v>1</v>
      </c>
      <c r="AZ510">
        <v>0</v>
      </c>
      <c r="BA510">
        <v>498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2432.3468000000003</v>
      </c>
      <c r="BL510">
        <v>567.03920000000005</v>
      </c>
      <c r="BM510">
        <v>0</v>
      </c>
      <c r="BN510">
        <v>0</v>
      </c>
      <c r="BO510">
        <v>0.52</v>
      </c>
      <c r="BP510">
        <v>1</v>
      </c>
      <c r="BQ510">
        <v>0</v>
      </c>
      <c r="BR510">
        <v>2432.3468000000003</v>
      </c>
      <c r="BS510">
        <v>567.03920000000005</v>
      </c>
      <c r="BT510">
        <v>0</v>
      </c>
      <c r="BU510">
        <v>0</v>
      </c>
      <c r="BV510">
        <v>0.52</v>
      </c>
      <c r="BW510">
        <v>1</v>
      </c>
      <c r="CV510">
        <v>0</v>
      </c>
      <c r="CW510">
        <f>ROUND(Y510*Source!I686*DO510,7)</f>
        <v>0.52</v>
      </c>
      <c r="CX510">
        <f>ROUND(Y510*Source!I686,7)</f>
        <v>0.26</v>
      </c>
      <c r="CY510">
        <f>AB510</f>
        <v>11600.42</v>
      </c>
      <c r="CZ510">
        <f>AF510</f>
        <v>9355.18</v>
      </c>
      <c r="DA510">
        <f>AJ510</f>
        <v>1.24</v>
      </c>
      <c r="DB510">
        <f t="shared" ref="DB510:DB573" si="238">ROUND(ROUND(AT510*CZ510,2),6)</f>
        <v>2432.35</v>
      </c>
      <c r="DC510">
        <f t="shared" ref="DC510:DC573" si="239">ROUND(ROUND(AT510*AG510,2),6)</f>
        <v>567.04</v>
      </c>
      <c r="DD510" t="s">
        <v>3</v>
      </c>
      <c r="DE510" t="s">
        <v>3</v>
      </c>
      <c r="DF510">
        <f t="shared" si="236"/>
        <v>0</v>
      </c>
      <c r="DG510">
        <f>ROUND(ROUND(AF510*AJ510,2)*CX510,2)</f>
        <v>3016.11</v>
      </c>
      <c r="DH510">
        <f t="shared" si="221"/>
        <v>567.04</v>
      </c>
      <c r="DI510">
        <f t="shared" si="222"/>
        <v>0</v>
      </c>
      <c r="DJ510">
        <f>DG510+DH510</f>
        <v>3583.15</v>
      </c>
      <c r="DK510">
        <v>0</v>
      </c>
      <c r="DL510" t="s">
        <v>349</v>
      </c>
      <c r="DM510">
        <v>6</v>
      </c>
      <c r="DN510" t="s">
        <v>326</v>
      </c>
      <c r="DO510">
        <v>2</v>
      </c>
    </row>
    <row r="511" spans="1:119" x14ac:dyDescent="0.25">
      <c r="A511">
        <f>ROW(Source!A687)</f>
        <v>687</v>
      </c>
      <c r="B511">
        <v>78005709</v>
      </c>
      <c r="C511">
        <v>78008177</v>
      </c>
      <c r="D511">
        <v>73586726</v>
      </c>
      <c r="E511">
        <v>117</v>
      </c>
      <c r="F511">
        <v>1</v>
      </c>
      <c r="G511">
        <v>1</v>
      </c>
      <c r="H511">
        <v>1</v>
      </c>
      <c r="I511" t="s">
        <v>344</v>
      </c>
      <c r="J511" t="s">
        <v>3</v>
      </c>
      <c r="K511" t="s">
        <v>345</v>
      </c>
      <c r="L511">
        <v>1191</v>
      </c>
      <c r="N511">
        <v>1013</v>
      </c>
      <c r="O511" t="s">
        <v>326</v>
      </c>
      <c r="P511" t="s">
        <v>326</v>
      </c>
      <c r="Q511">
        <v>1</v>
      </c>
      <c r="W511">
        <v>0</v>
      </c>
      <c r="X511">
        <v>1521243167</v>
      </c>
      <c r="Y511">
        <f t="shared" si="237"/>
        <v>2.08</v>
      </c>
      <c r="AA511">
        <v>0</v>
      </c>
      <c r="AB511">
        <v>0</v>
      </c>
      <c r="AC511">
        <v>0</v>
      </c>
      <c r="AD511">
        <v>896.6</v>
      </c>
      <c r="AE511">
        <v>0</v>
      </c>
      <c r="AF511">
        <v>0</v>
      </c>
      <c r="AG511">
        <v>0</v>
      </c>
      <c r="AH511">
        <v>896.6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2.08</v>
      </c>
      <c r="AU511" t="s">
        <v>3</v>
      </c>
      <c r="AV511">
        <v>1</v>
      </c>
      <c r="AW511">
        <v>2</v>
      </c>
      <c r="AX511">
        <v>78008192</v>
      </c>
      <c r="AY511">
        <v>1</v>
      </c>
      <c r="AZ511">
        <v>0</v>
      </c>
      <c r="BA511">
        <v>499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1864.9280000000001</v>
      </c>
      <c r="BN511">
        <v>2.08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1864.9280000000001</v>
      </c>
      <c r="BU511">
        <v>2.08</v>
      </c>
      <c r="BV511">
        <v>0</v>
      </c>
      <c r="BW511">
        <v>1</v>
      </c>
      <c r="CU511">
        <f>ROUND(AT511*Source!I687*AH511*AL511,2)</f>
        <v>367390.82</v>
      </c>
      <c r="CV511">
        <f>ROUND(Y511*Source!I687,7)</f>
        <v>409.76</v>
      </c>
      <c r="CW511">
        <v>0</v>
      </c>
      <c r="CX511">
        <f>ROUND(Y511*Source!I687,7)</f>
        <v>409.76</v>
      </c>
      <c r="CY511">
        <f>AD511</f>
        <v>896.6</v>
      </c>
      <c r="CZ511">
        <f>AH511</f>
        <v>896.6</v>
      </c>
      <c r="DA511">
        <f>AL511</f>
        <v>1</v>
      </c>
      <c r="DB511">
        <f t="shared" si="238"/>
        <v>1864.93</v>
      </c>
      <c r="DC511">
        <f t="shared" si="239"/>
        <v>0</v>
      </c>
      <c r="DD511" t="s">
        <v>3</v>
      </c>
      <c r="DE511" t="s">
        <v>3</v>
      </c>
      <c r="DF511">
        <f t="shared" si="236"/>
        <v>0</v>
      </c>
      <c r="DG511">
        <f>ROUND(ROUND(AF511,2)*CX511,2)</f>
        <v>0</v>
      </c>
      <c r="DH511">
        <f t="shared" si="221"/>
        <v>0</v>
      </c>
      <c r="DI511">
        <f t="shared" si="222"/>
        <v>367390.82</v>
      </c>
      <c r="DJ511">
        <f>DI511</f>
        <v>367390.82</v>
      </c>
      <c r="DK511">
        <v>1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ROW(Source!A687)</f>
        <v>687</v>
      </c>
      <c r="B512">
        <v>78005709</v>
      </c>
      <c r="C512">
        <v>78008177</v>
      </c>
      <c r="D512">
        <v>73586874</v>
      </c>
      <c r="E512">
        <v>117</v>
      </c>
      <c r="F512">
        <v>1</v>
      </c>
      <c r="G512">
        <v>1</v>
      </c>
      <c r="H512">
        <v>1</v>
      </c>
      <c r="I512" t="s">
        <v>327</v>
      </c>
      <c r="J512" t="s">
        <v>3</v>
      </c>
      <c r="K512" t="s">
        <v>328</v>
      </c>
      <c r="L512">
        <v>1191</v>
      </c>
      <c r="N512">
        <v>1013</v>
      </c>
      <c r="O512" t="s">
        <v>326</v>
      </c>
      <c r="P512" t="s">
        <v>326</v>
      </c>
      <c r="Q512">
        <v>1</v>
      </c>
      <c r="W512">
        <v>0</v>
      </c>
      <c r="X512">
        <v>-1417349443</v>
      </c>
      <c r="Y512">
        <f t="shared" si="237"/>
        <v>3.19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3.19</v>
      </c>
      <c r="AU512" t="s">
        <v>3</v>
      </c>
      <c r="AV512">
        <v>2</v>
      </c>
      <c r="AW512">
        <v>2</v>
      </c>
      <c r="AX512">
        <v>78008193</v>
      </c>
      <c r="AY512">
        <v>1</v>
      </c>
      <c r="AZ512">
        <v>0</v>
      </c>
      <c r="BA512">
        <v>500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ROUND(Y512*Source!I687,7)</f>
        <v>628.42999999999995</v>
      </c>
      <c r="CY512">
        <f>AD512</f>
        <v>0</v>
      </c>
      <c r="CZ512">
        <f>AH512</f>
        <v>0</v>
      </c>
      <c r="DA512">
        <f>AL512</f>
        <v>1</v>
      </c>
      <c r="DB512">
        <f t="shared" si="238"/>
        <v>0</v>
      </c>
      <c r="DC512">
        <f t="shared" si="239"/>
        <v>0</v>
      </c>
      <c r="DD512" t="s">
        <v>3</v>
      </c>
      <c r="DE512" t="s">
        <v>3</v>
      </c>
      <c r="DF512">
        <f t="shared" si="236"/>
        <v>0</v>
      </c>
      <c r="DG512">
        <f>ROUND(ROUND(AF512,2)*CX512,2)</f>
        <v>0</v>
      </c>
      <c r="DH512">
        <f t="shared" si="221"/>
        <v>0</v>
      </c>
      <c r="DI512">
        <f t="shared" si="222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ROW(Source!A687)</f>
        <v>687</v>
      </c>
      <c r="B513">
        <v>78005709</v>
      </c>
      <c r="C513">
        <v>78008177</v>
      </c>
      <c r="D513">
        <v>73593294</v>
      </c>
      <c r="E513">
        <v>1</v>
      </c>
      <c r="F513">
        <v>1</v>
      </c>
      <c r="G513">
        <v>1</v>
      </c>
      <c r="H513">
        <v>2</v>
      </c>
      <c r="I513" t="s">
        <v>390</v>
      </c>
      <c r="J513" t="s">
        <v>391</v>
      </c>
      <c r="K513" t="s">
        <v>392</v>
      </c>
      <c r="L513">
        <v>1368</v>
      </c>
      <c r="N513">
        <v>1011</v>
      </c>
      <c r="O513" t="s">
        <v>332</v>
      </c>
      <c r="P513" t="s">
        <v>332</v>
      </c>
      <c r="Q513">
        <v>1</v>
      </c>
      <c r="W513">
        <v>0</v>
      </c>
      <c r="X513">
        <v>774673857</v>
      </c>
      <c r="Y513">
        <f t="shared" si="237"/>
        <v>0.88</v>
      </c>
      <c r="AA513">
        <v>0</v>
      </c>
      <c r="AB513">
        <v>11600.42</v>
      </c>
      <c r="AC513">
        <v>2180.92</v>
      </c>
      <c r="AD513">
        <v>0</v>
      </c>
      <c r="AE513">
        <v>0</v>
      </c>
      <c r="AF513">
        <v>9355.18</v>
      </c>
      <c r="AG513">
        <v>2180.92</v>
      </c>
      <c r="AH513">
        <v>0</v>
      </c>
      <c r="AI513">
        <v>1</v>
      </c>
      <c r="AJ513">
        <v>1.24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0.88</v>
      </c>
      <c r="AU513" t="s">
        <v>3</v>
      </c>
      <c r="AV513">
        <v>1</v>
      </c>
      <c r="AW513">
        <v>2</v>
      </c>
      <c r="AX513">
        <v>78008194</v>
      </c>
      <c r="AY513">
        <v>1</v>
      </c>
      <c r="AZ513">
        <v>0</v>
      </c>
      <c r="BA513">
        <v>501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8232.5583999999999</v>
      </c>
      <c r="BL513">
        <v>1919.2096000000001</v>
      </c>
      <c r="BM513">
        <v>0</v>
      </c>
      <c r="BN513">
        <v>0</v>
      </c>
      <c r="BO513">
        <v>1.76</v>
      </c>
      <c r="BP513">
        <v>1</v>
      </c>
      <c r="BQ513">
        <v>0</v>
      </c>
      <c r="BR513">
        <v>8232.5583999999999</v>
      </c>
      <c r="BS513">
        <v>1919.2096000000001</v>
      </c>
      <c r="BT513">
        <v>0</v>
      </c>
      <c r="BU513">
        <v>0</v>
      </c>
      <c r="BV513">
        <v>1.76</v>
      </c>
      <c r="BW513">
        <v>1</v>
      </c>
      <c r="CV513">
        <v>0</v>
      </c>
      <c r="CW513">
        <f>ROUND(Y513*Source!I687*DO513,7)</f>
        <v>346.72</v>
      </c>
      <c r="CX513">
        <f>ROUND(Y513*Source!I687,7)</f>
        <v>173.36</v>
      </c>
      <c r="CY513">
        <f t="shared" ref="CY513:CY519" si="240">AB513</f>
        <v>11600.42</v>
      </c>
      <c r="CZ513">
        <f t="shared" ref="CZ513:CZ519" si="241">AF513</f>
        <v>9355.18</v>
      </c>
      <c r="DA513">
        <f t="shared" ref="DA513:DA519" si="242">AJ513</f>
        <v>1.24</v>
      </c>
      <c r="DB513">
        <f t="shared" si="238"/>
        <v>8232.56</v>
      </c>
      <c r="DC513">
        <f t="shared" si="239"/>
        <v>1919.21</v>
      </c>
      <c r="DD513" t="s">
        <v>3</v>
      </c>
      <c r="DE513" t="s">
        <v>3</v>
      </c>
      <c r="DF513">
        <f t="shared" si="236"/>
        <v>0</v>
      </c>
      <c r="DG513">
        <f>ROUND(ROUND(AF513*AJ513,2)*CX513,2)</f>
        <v>2011048.81</v>
      </c>
      <c r="DH513">
        <f t="shared" ref="DH513:DH576" si="243">ROUND(ROUND(AG513,2)*CX513,2)</f>
        <v>378084.29</v>
      </c>
      <c r="DI513">
        <f t="shared" ref="DI513:DI576" si="244">ROUND(ROUND(AH513,2)*CX513,2)</f>
        <v>0</v>
      </c>
      <c r="DJ513">
        <f t="shared" ref="DJ513:DJ519" si="245">DG513+DH513</f>
        <v>2389133.1</v>
      </c>
      <c r="DK513">
        <v>0</v>
      </c>
      <c r="DL513" t="s">
        <v>349</v>
      </c>
      <c r="DM513">
        <v>6</v>
      </c>
      <c r="DN513" t="s">
        <v>326</v>
      </c>
      <c r="DO513">
        <v>2</v>
      </c>
    </row>
    <row r="514" spans="1:119" x14ac:dyDescent="0.25">
      <c r="A514">
        <f>ROW(Source!A687)</f>
        <v>687</v>
      </c>
      <c r="B514">
        <v>78005709</v>
      </c>
      <c r="C514">
        <v>78008177</v>
      </c>
      <c r="D514">
        <v>73593363</v>
      </c>
      <c r="E514">
        <v>1</v>
      </c>
      <c r="F514">
        <v>1</v>
      </c>
      <c r="G514">
        <v>1</v>
      </c>
      <c r="H514">
        <v>2</v>
      </c>
      <c r="I514" t="s">
        <v>346</v>
      </c>
      <c r="J514" t="s">
        <v>347</v>
      </c>
      <c r="K514" t="s">
        <v>348</v>
      </c>
      <c r="L514">
        <v>1368</v>
      </c>
      <c r="N514">
        <v>1011</v>
      </c>
      <c r="O514" t="s">
        <v>332</v>
      </c>
      <c r="P514" t="s">
        <v>332</v>
      </c>
      <c r="Q514">
        <v>1</v>
      </c>
      <c r="W514">
        <v>0</v>
      </c>
      <c r="X514">
        <v>639918019</v>
      </c>
      <c r="Y514">
        <f t="shared" si="237"/>
        <v>0.02</v>
      </c>
      <c r="AA514">
        <v>0</v>
      </c>
      <c r="AB514">
        <v>1626.29</v>
      </c>
      <c r="AC514">
        <v>1090.46</v>
      </c>
      <c r="AD514">
        <v>0</v>
      </c>
      <c r="AE514">
        <v>0</v>
      </c>
      <c r="AF514">
        <v>1626.29</v>
      </c>
      <c r="AG514">
        <v>1090.46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0.02</v>
      </c>
      <c r="AU514" t="s">
        <v>3</v>
      </c>
      <c r="AV514">
        <v>1</v>
      </c>
      <c r="AW514">
        <v>2</v>
      </c>
      <c r="AX514">
        <v>78008195</v>
      </c>
      <c r="AY514">
        <v>1</v>
      </c>
      <c r="AZ514">
        <v>0</v>
      </c>
      <c r="BA514">
        <v>502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32.525799999999997</v>
      </c>
      <c r="BL514">
        <v>21.809200000000001</v>
      </c>
      <c r="BM514">
        <v>0</v>
      </c>
      <c r="BN514">
        <v>0</v>
      </c>
      <c r="BO514">
        <v>0.02</v>
      </c>
      <c r="BP514">
        <v>1</v>
      </c>
      <c r="BQ514">
        <v>0</v>
      </c>
      <c r="BR514">
        <v>32.525799999999997</v>
      </c>
      <c r="BS514">
        <v>21.809200000000001</v>
      </c>
      <c r="BT514">
        <v>0</v>
      </c>
      <c r="BU514">
        <v>0</v>
      </c>
      <c r="BV514">
        <v>0.02</v>
      </c>
      <c r="BW514">
        <v>1</v>
      </c>
      <c r="CV514">
        <v>0</v>
      </c>
      <c r="CW514">
        <f>ROUND(Y514*Source!I687*DO514,7)</f>
        <v>3.94</v>
      </c>
      <c r="CX514">
        <f>ROUND(Y514*Source!I687,7)</f>
        <v>3.94</v>
      </c>
      <c r="CY514">
        <f t="shared" si="240"/>
        <v>1626.29</v>
      </c>
      <c r="CZ514">
        <f t="shared" si="241"/>
        <v>1626.29</v>
      </c>
      <c r="DA514">
        <f t="shared" si="242"/>
        <v>1</v>
      </c>
      <c r="DB514">
        <f t="shared" si="238"/>
        <v>32.53</v>
      </c>
      <c r="DC514">
        <f t="shared" si="239"/>
        <v>21.81</v>
      </c>
      <c r="DD514" t="s">
        <v>3</v>
      </c>
      <c r="DE514" t="s">
        <v>3</v>
      </c>
      <c r="DF514">
        <f t="shared" si="236"/>
        <v>0</v>
      </c>
      <c r="DG514">
        <f>ROUND(ROUND(AF514,2)*CX514,2)</f>
        <v>6407.58</v>
      </c>
      <c r="DH514">
        <f t="shared" si="243"/>
        <v>4296.41</v>
      </c>
      <c r="DI514">
        <f t="shared" si="244"/>
        <v>0</v>
      </c>
      <c r="DJ514">
        <f t="shared" si="245"/>
        <v>10703.99</v>
      </c>
      <c r="DK514">
        <v>1</v>
      </c>
      <c r="DL514" t="s">
        <v>349</v>
      </c>
      <c r="DM514">
        <v>6</v>
      </c>
      <c r="DN514" t="s">
        <v>326</v>
      </c>
      <c r="DO514">
        <v>1</v>
      </c>
    </row>
    <row r="515" spans="1:119" x14ac:dyDescent="0.25">
      <c r="A515">
        <f>ROW(Source!A687)</f>
        <v>687</v>
      </c>
      <c r="B515">
        <v>78005709</v>
      </c>
      <c r="C515">
        <v>78008177</v>
      </c>
      <c r="D515">
        <v>73593634</v>
      </c>
      <c r="E515">
        <v>1</v>
      </c>
      <c r="F515">
        <v>1</v>
      </c>
      <c r="G515">
        <v>1</v>
      </c>
      <c r="H515">
        <v>2</v>
      </c>
      <c r="I515" t="s">
        <v>350</v>
      </c>
      <c r="J515" t="s">
        <v>351</v>
      </c>
      <c r="K515" t="s">
        <v>352</v>
      </c>
      <c r="L515">
        <v>1368</v>
      </c>
      <c r="N515">
        <v>1011</v>
      </c>
      <c r="O515" t="s">
        <v>332</v>
      </c>
      <c r="P515" t="s">
        <v>332</v>
      </c>
      <c r="Q515">
        <v>1</v>
      </c>
      <c r="W515">
        <v>0</v>
      </c>
      <c r="X515">
        <v>141249792</v>
      </c>
      <c r="Y515">
        <f t="shared" si="237"/>
        <v>0.88</v>
      </c>
      <c r="AA515">
        <v>0</v>
      </c>
      <c r="AB515">
        <v>1867.88</v>
      </c>
      <c r="AC515">
        <v>932.95</v>
      </c>
      <c r="AD515">
        <v>0</v>
      </c>
      <c r="AE515">
        <v>0</v>
      </c>
      <c r="AF515">
        <v>1459.28</v>
      </c>
      <c r="AG515">
        <v>932.95</v>
      </c>
      <c r="AH515">
        <v>0</v>
      </c>
      <c r="AI515">
        <v>1</v>
      </c>
      <c r="AJ515">
        <v>1.28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0.88</v>
      </c>
      <c r="AU515" t="s">
        <v>3</v>
      </c>
      <c r="AV515">
        <v>1</v>
      </c>
      <c r="AW515">
        <v>2</v>
      </c>
      <c r="AX515">
        <v>78008196</v>
      </c>
      <c r="AY515">
        <v>1</v>
      </c>
      <c r="AZ515">
        <v>0</v>
      </c>
      <c r="BA515">
        <v>503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1284.1664000000001</v>
      </c>
      <c r="BL515">
        <v>820.99600000000009</v>
      </c>
      <c r="BM515">
        <v>0</v>
      </c>
      <c r="BN515">
        <v>0</v>
      </c>
      <c r="BO515">
        <v>0.88</v>
      </c>
      <c r="BP515">
        <v>1</v>
      </c>
      <c r="BQ515">
        <v>0</v>
      </c>
      <c r="BR515">
        <v>1284.1664000000001</v>
      </c>
      <c r="BS515">
        <v>820.99600000000009</v>
      </c>
      <c r="BT515">
        <v>0</v>
      </c>
      <c r="BU515">
        <v>0</v>
      </c>
      <c r="BV515">
        <v>0.88</v>
      </c>
      <c r="BW515">
        <v>1</v>
      </c>
      <c r="CV515">
        <v>0</v>
      </c>
      <c r="CW515">
        <f>ROUND(Y515*Source!I687*DO515,7)</f>
        <v>173.36</v>
      </c>
      <c r="CX515">
        <f>ROUND(Y515*Source!I687,7)</f>
        <v>173.36</v>
      </c>
      <c r="CY515">
        <f t="shared" si="240"/>
        <v>1867.88</v>
      </c>
      <c r="CZ515">
        <f t="shared" si="241"/>
        <v>1459.28</v>
      </c>
      <c r="DA515">
        <f t="shared" si="242"/>
        <v>1.28</v>
      </c>
      <c r="DB515">
        <f t="shared" si="238"/>
        <v>1284.17</v>
      </c>
      <c r="DC515">
        <f t="shared" si="239"/>
        <v>821</v>
      </c>
      <c r="DD515" t="s">
        <v>3</v>
      </c>
      <c r="DE515" t="s">
        <v>3</v>
      </c>
      <c r="DF515">
        <f t="shared" si="236"/>
        <v>0</v>
      </c>
      <c r="DG515">
        <f>ROUND(ROUND(AF515*AJ515,2)*CX515,2)</f>
        <v>323815.67999999999</v>
      </c>
      <c r="DH515">
        <f t="shared" si="243"/>
        <v>161736.21</v>
      </c>
      <c r="DI515">
        <f t="shared" si="244"/>
        <v>0</v>
      </c>
      <c r="DJ515">
        <f t="shared" si="245"/>
        <v>485551.89</v>
      </c>
      <c r="DK515">
        <v>0</v>
      </c>
      <c r="DL515" t="s">
        <v>333</v>
      </c>
      <c r="DM515">
        <v>5</v>
      </c>
      <c r="DN515" t="s">
        <v>326</v>
      </c>
      <c r="DO515">
        <v>1</v>
      </c>
    </row>
    <row r="516" spans="1:119" x14ac:dyDescent="0.25">
      <c r="A516">
        <f>ROW(Source!A687)</f>
        <v>687</v>
      </c>
      <c r="B516">
        <v>78005709</v>
      </c>
      <c r="C516">
        <v>78008177</v>
      </c>
      <c r="D516">
        <v>73594008</v>
      </c>
      <c r="E516">
        <v>1</v>
      </c>
      <c r="F516">
        <v>1</v>
      </c>
      <c r="G516">
        <v>1</v>
      </c>
      <c r="H516">
        <v>2</v>
      </c>
      <c r="I516" t="s">
        <v>353</v>
      </c>
      <c r="J516" t="s">
        <v>354</v>
      </c>
      <c r="K516" t="s">
        <v>355</v>
      </c>
      <c r="L516">
        <v>1368</v>
      </c>
      <c r="N516">
        <v>1011</v>
      </c>
      <c r="O516" t="s">
        <v>332</v>
      </c>
      <c r="P516" t="s">
        <v>332</v>
      </c>
      <c r="Q516">
        <v>1</v>
      </c>
      <c r="W516">
        <v>0</v>
      </c>
      <c r="X516">
        <v>-1570822698</v>
      </c>
      <c r="Y516">
        <f t="shared" si="237"/>
        <v>0.3</v>
      </c>
      <c r="AA516">
        <v>0</v>
      </c>
      <c r="AB516">
        <v>1103.3499999999999</v>
      </c>
      <c r="AC516">
        <v>932.95</v>
      </c>
      <c r="AD516">
        <v>0</v>
      </c>
      <c r="AE516">
        <v>0</v>
      </c>
      <c r="AF516">
        <v>994.01</v>
      </c>
      <c r="AG516">
        <v>932.95</v>
      </c>
      <c r="AH516">
        <v>0</v>
      </c>
      <c r="AI516">
        <v>1</v>
      </c>
      <c r="AJ516">
        <v>1.1100000000000001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0.3</v>
      </c>
      <c r="AU516" t="s">
        <v>3</v>
      </c>
      <c r="AV516">
        <v>1</v>
      </c>
      <c r="AW516">
        <v>2</v>
      </c>
      <c r="AX516">
        <v>78008197</v>
      </c>
      <c r="AY516">
        <v>1</v>
      </c>
      <c r="AZ516">
        <v>0</v>
      </c>
      <c r="BA516">
        <v>504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298.20299999999997</v>
      </c>
      <c r="BL516">
        <v>279.88499999999999</v>
      </c>
      <c r="BM516">
        <v>0</v>
      </c>
      <c r="BN516">
        <v>0</v>
      </c>
      <c r="BO516">
        <v>0.3</v>
      </c>
      <c r="BP516">
        <v>1</v>
      </c>
      <c r="BQ516">
        <v>0</v>
      </c>
      <c r="BR516">
        <v>298.20299999999997</v>
      </c>
      <c r="BS516">
        <v>279.88499999999999</v>
      </c>
      <c r="BT516">
        <v>0</v>
      </c>
      <c r="BU516">
        <v>0</v>
      </c>
      <c r="BV516">
        <v>0.3</v>
      </c>
      <c r="BW516">
        <v>1</v>
      </c>
      <c r="CV516">
        <v>0</v>
      </c>
      <c r="CW516">
        <f>ROUND(Y516*Source!I687*DO516,7)</f>
        <v>59.1</v>
      </c>
      <c r="CX516">
        <f>ROUND(Y516*Source!I687,7)</f>
        <v>59.1</v>
      </c>
      <c r="CY516">
        <f t="shared" si="240"/>
        <v>1103.3499999999999</v>
      </c>
      <c r="CZ516">
        <f t="shared" si="241"/>
        <v>994.01</v>
      </c>
      <c r="DA516">
        <f t="shared" si="242"/>
        <v>1.1100000000000001</v>
      </c>
      <c r="DB516">
        <f t="shared" si="238"/>
        <v>298.2</v>
      </c>
      <c r="DC516">
        <f t="shared" si="239"/>
        <v>279.89</v>
      </c>
      <c r="DD516" t="s">
        <v>3</v>
      </c>
      <c r="DE516" t="s">
        <v>3</v>
      </c>
      <c r="DF516">
        <f t="shared" si="236"/>
        <v>0</v>
      </c>
      <c r="DG516">
        <f>ROUND(ROUND(AF516*AJ516,2)*CX516,2)</f>
        <v>65207.99</v>
      </c>
      <c r="DH516">
        <f t="shared" si="243"/>
        <v>55137.35</v>
      </c>
      <c r="DI516">
        <f t="shared" si="244"/>
        <v>0</v>
      </c>
      <c r="DJ516">
        <f t="shared" si="245"/>
        <v>120345.34</v>
      </c>
      <c r="DK516">
        <v>0</v>
      </c>
      <c r="DL516" t="s">
        <v>333</v>
      </c>
      <c r="DM516">
        <v>5</v>
      </c>
      <c r="DN516" t="s">
        <v>326</v>
      </c>
      <c r="DO516">
        <v>1</v>
      </c>
    </row>
    <row r="517" spans="1:119" x14ac:dyDescent="0.25">
      <c r="A517">
        <f>ROW(Source!A687)</f>
        <v>687</v>
      </c>
      <c r="B517">
        <v>78005709</v>
      </c>
      <c r="C517">
        <v>78008177</v>
      </c>
      <c r="D517">
        <v>73594228</v>
      </c>
      <c r="E517">
        <v>1</v>
      </c>
      <c r="F517">
        <v>1</v>
      </c>
      <c r="G517">
        <v>1</v>
      </c>
      <c r="H517">
        <v>2</v>
      </c>
      <c r="I517" t="s">
        <v>356</v>
      </c>
      <c r="J517" t="s">
        <v>357</v>
      </c>
      <c r="K517" t="s">
        <v>358</v>
      </c>
      <c r="L517">
        <v>1368</v>
      </c>
      <c r="N517">
        <v>1011</v>
      </c>
      <c r="O517" t="s">
        <v>332</v>
      </c>
      <c r="P517" t="s">
        <v>332</v>
      </c>
      <c r="Q517">
        <v>1</v>
      </c>
      <c r="W517">
        <v>0</v>
      </c>
      <c r="X517">
        <v>370140324</v>
      </c>
      <c r="Y517">
        <f t="shared" si="237"/>
        <v>0.12</v>
      </c>
      <c r="AA517">
        <v>0</v>
      </c>
      <c r="AB517">
        <v>1455.91</v>
      </c>
      <c r="AC517">
        <v>811.79</v>
      </c>
      <c r="AD517">
        <v>0</v>
      </c>
      <c r="AE517">
        <v>0</v>
      </c>
      <c r="AF517">
        <v>1455.91</v>
      </c>
      <c r="AG517">
        <v>811.79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0.12</v>
      </c>
      <c r="AU517" t="s">
        <v>3</v>
      </c>
      <c r="AV517">
        <v>1</v>
      </c>
      <c r="AW517">
        <v>2</v>
      </c>
      <c r="AX517">
        <v>78008198</v>
      </c>
      <c r="AY517">
        <v>1</v>
      </c>
      <c r="AZ517">
        <v>0</v>
      </c>
      <c r="BA517">
        <v>505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174.70920000000001</v>
      </c>
      <c r="BL517">
        <v>97.414799999999985</v>
      </c>
      <c r="BM517">
        <v>0</v>
      </c>
      <c r="BN517">
        <v>0</v>
      </c>
      <c r="BO517">
        <v>0.12</v>
      </c>
      <c r="BP517">
        <v>1</v>
      </c>
      <c r="BQ517">
        <v>0</v>
      </c>
      <c r="BR517">
        <v>174.70920000000001</v>
      </c>
      <c r="BS517">
        <v>97.414799999999985</v>
      </c>
      <c r="BT517">
        <v>0</v>
      </c>
      <c r="BU517">
        <v>0</v>
      </c>
      <c r="BV517">
        <v>0.12</v>
      </c>
      <c r="BW517">
        <v>1</v>
      </c>
      <c r="CV517">
        <v>0</v>
      </c>
      <c r="CW517">
        <f>ROUND(Y517*Source!I687*DO517,7)</f>
        <v>23.64</v>
      </c>
      <c r="CX517">
        <f>ROUND(Y517*Source!I687,7)</f>
        <v>23.64</v>
      </c>
      <c r="CY517">
        <f t="shared" si="240"/>
        <v>1455.91</v>
      </c>
      <c r="CZ517">
        <f t="shared" si="241"/>
        <v>1455.91</v>
      </c>
      <c r="DA517">
        <f t="shared" si="242"/>
        <v>1</v>
      </c>
      <c r="DB517">
        <f t="shared" si="238"/>
        <v>174.71</v>
      </c>
      <c r="DC517">
        <f t="shared" si="239"/>
        <v>97.41</v>
      </c>
      <c r="DD517" t="s">
        <v>3</v>
      </c>
      <c r="DE517" t="s">
        <v>3</v>
      </c>
      <c r="DF517">
        <f t="shared" si="236"/>
        <v>0</v>
      </c>
      <c r="DG517">
        <f>ROUND(ROUND(AF517,2)*CX517,2)</f>
        <v>34417.71</v>
      </c>
      <c r="DH517">
        <f t="shared" si="243"/>
        <v>19190.72</v>
      </c>
      <c r="DI517">
        <f t="shared" si="244"/>
        <v>0</v>
      </c>
      <c r="DJ517">
        <f t="shared" si="245"/>
        <v>53608.43</v>
      </c>
      <c r="DK517">
        <v>1</v>
      </c>
      <c r="DL517" t="s">
        <v>359</v>
      </c>
      <c r="DM517">
        <v>4</v>
      </c>
      <c r="DN517" t="s">
        <v>326</v>
      </c>
      <c r="DO517">
        <v>1</v>
      </c>
    </row>
    <row r="518" spans="1:119" x14ac:dyDescent="0.25">
      <c r="A518">
        <f>ROW(Source!A687)</f>
        <v>687</v>
      </c>
      <c r="B518">
        <v>78005709</v>
      </c>
      <c r="C518">
        <v>78008177</v>
      </c>
      <c r="D518">
        <v>73594497</v>
      </c>
      <c r="E518">
        <v>1</v>
      </c>
      <c r="F518">
        <v>1</v>
      </c>
      <c r="G518">
        <v>1</v>
      </c>
      <c r="H518">
        <v>2</v>
      </c>
      <c r="I518" t="s">
        <v>360</v>
      </c>
      <c r="J518" t="s">
        <v>361</v>
      </c>
      <c r="K518" t="s">
        <v>362</v>
      </c>
      <c r="L518">
        <v>1368</v>
      </c>
      <c r="N518">
        <v>1011</v>
      </c>
      <c r="O518" t="s">
        <v>332</v>
      </c>
      <c r="P518" t="s">
        <v>332</v>
      </c>
      <c r="Q518">
        <v>1</v>
      </c>
      <c r="W518">
        <v>0</v>
      </c>
      <c r="X518">
        <v>-814683080</v>
      </c>
      <c r="Y518">
        <f t="shared" si="237"/>
        <v>0.11</v>
      </c>
      <c r="AA518">
        <v>0</v>
      </c>
      <c r="AB518">
        <v>1383.42</v>
      </c>
      <c r="AC518">
        <v>1090.46</v>
      </c>
      <c r="AD518">
        <v>0</v>
      </c>
      <c r="AE518">
        <v>0</v>
      </c>
      <c r="AF518">
        <v>1002.48</v>
      </c>
      <c r="AG518">
        <v>1090.46</v>
      </c>
      <c r="AH518">
        <v>0</v>
      </c>
      <c r="AI518">
        <v>1</v>
      </c>
      <c r="AJ518">
        <v>1.38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0.11</v>
      </c>
      <c r="AU518" t="s">
        <v>3</v>
      </c>
      <c r="AV518">
        <v>1</v>
      </c>
      <c r="AW518">
        <v>2</v>
      </c>
      <c r="AX518">
        <v>78008199</v>
      </c>
      <c r="AY518">
        <v>1</v>
      </c>
      <c r="AZ518">
        <v>0</v>
      </c>
      <c r="BA518">
        <v>506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110.2728</v>
      </c>
      <c r="BL518">
        <v>119.95060000000001</v>
      </c>
      <c r="BM518">
        <v>0</v>
      </c>
      <c r="BN518">
        <v>0</v>
      </c>
      <c r="BO518">
        <v>0.11</v>
      </c>
      <c r="BP518">
        <v>1</v>
      </c>
      <c r="BQ518">
        <v>0</v>
      </c>
      <c r="BR518">
        <v>110.2728</v>
      </c>
      <c r="BS518">
        <v>119.95060000000001</v>
      </c>
      <c r="BT518">
        <v>0</v>
      </c>
      <c r="BU518">
        <v>0</v>
      </c>
      <c r="BV518">
        <v>0.11</v>
      </c>
      <c r="BW518">
        <v>1</v>
      </c>
      <c r="CV518">
        <v>0</v>
      </c>
      <c r="CW518">
        <f>ROUND(Y518*Source!I687*DO518,7)</f>
        <v>21.67</v>
      </c>
      <c r="CX518">
        <f>ROUND(Y518*Source!I687,7)</f>
        <v>21.67</v>
      </c>
      <c r="CY518">
        <f t="shared" si="240"/>
        <v>1383.42</v>
      </c>
      <c r="CZ518">
        <f t="shared" si="241"/>
        <v>1002.48</v>
      </c>
      <c r="DA518">
        <f t="shared" si="242"/>
        <v>1.38</v>
      </c>
      <c r="DB518">
        <f t="shared" si="238"/>
        <v>110.27</v>
      </c>
      <c r="DC518">
        <f t="shared" si="239"/>
        <v>119.95</v>
      </c>
      <c r="DD518" t="s">
        <v>3</v>
      </c>
      <c r="DE518" t="s">
        <v>3</v>
      </c>
      <c r="DF518">
        <f t="shared" si="236"/>
        <v>0</v>
      </c>
      <c r="DG518">
        <f>ROUND(ROUND(AF518*AJ518,2)*CX518,2)</f>
        <v>29978.71</v>
      </c>
      <c r="DH518">
        <f t="shared" si="243"/>
        <v>23630.27</v>
      </c>
      <c r="DI518">
        <f t="shared" si="244"/>
        <v>0</v>
      </c>
      <c r="DJ518">
        <f t="shared" si="245"/>
        <v>53608.979999999996</v>
      </c>
      <c r="DK518">
        <v>0</v>
      </c>
      <c r="DL518" t="s">
        <v>349</v>
      </c>
      <c r="DM518">
        <v>6</v>
      </c>
      <c r="DN518" t="s">
        <v>326</v>
      </c>
      <c r="DO518">
        <v>1</v>
      </c>
    </row>
    <row r="519" spans="1:119" x14ac:dyDescent="0.25">
      <c r="A519">
        <f>ROW(Source!A687)</f>
        <v>687</v>
      </c>
      <c r="B519">
        <v>78005709</v>
      </c>
      <c r="C519">
        <v>78008177</v>
      </c>
      <c r="D519">
        <v>73594612</v>
      </c>
      <c r="E519">
        <v>1</v>
      </c>
      <c r="F519">
        <v>1</v>
      </c>
      <c r="G519">
        <v>1</v>
      </c>
      <c r="H519">
        <v>2</v>
      </c>
      <c r="I519" t="s">
        <v>363</v>
      </c>
      <c r="J519" t="s">
        <v>364</v>
      </c>
      <c r="K519" t="s">
        <v>365</v>
      </c>
      <c r="L519">
        <v>1368</v>
      </c>
      <c r="N519">
        <v>1011</v>
      </c>
      <c r="O519" t="s">
        <v>332</v>
      </c>
      <c r="P519" t="s">
        <v>332</v>
      </c>
      <c r="Q519">
        <v>1</v>
      </c>
      <c r="W519">
        <v>0</v>
      </c>
      <c r="X519">
        <v>-1839460643</v>
      </c>
      <c r="Y519">
        <f t="shared" si="237"/>
        <v>0.12</v>
      </c>
      <c r="AA519">
        <v>0</v>
      </c>
      <c r="AB519">
        <v>49.03</v>
      </c>
      <c r="AC519">
        <v>0</v>
      </c>
      <c r="AD519">
        <v>0</v>
      </c>
      <c r="AE519">
        <v>0</v>
      </c>
      <c r="AF519">
        <v>49.03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0.12</v>
      </c>
      <c r="AU519" t="s">
        <v>3</v>
      </c>
      <c r="AV519">
        <v>1</v>
      </c>
      <c r="AW519">
        <v>2</v>
      </c>
      <c r="AX519">
        <v>78008200</v>
      </c>
      <c r="AY519">
        <v>1</v>
      </c>
      <c r="AZ519">
        <v>0</v>
      </c>
      <c r="BA519">
        <v>507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5.8835999999999995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5.8835999999999995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ROUND(Y519*Source!I687*DO519,7)</f>
        <v>0</v>
      </c>
      <c r="CX519">
        <f>ROUND(Y519*Source!I687,7)</f>
        <v>23.64</v>
      </c>
      <c r="CY519">
        <f t="shared" si="240"/>
        <v>49.03</v>
      </c>
      <c r="CZ519">
        <f t="shared" si="241"/>
        <v>49.03</v>
      </c>
      <c r="DA519">
        <f t="shared" si="242"/>
        <v>1</v>
      </c>
      <c r="DB519">
        <f t="shared" si="238"/>
        <v>5.88</v>
      </c>
      <c r="DC519">
        <f t="shared" si="239"/>
        <v>0</v>
      </c>
      <c r="DD519" t="s">
        <v>3</v>
      </c>
      <c r="DE519" t="s">
        <v>3</v>
      </c>
      <c r="DF519">
        <f t="shared" si="236"/>
        <v>0</v>
      </c>
      <c r="DG519">
        <f t="shared" ref="DG519:DG526" si="246">ROUND(ROUND(AF519,2)*CX519,2)</f>
        <v>1159.07</v>
      </c>
      <c r="DH519">
        <f t="shared" si="243"/>
        <v>0</v>
      </c>
      <c r="DI519">
        <f t="shared" si="244"/>
        <v>0</v>
      </c>
      <c r="DJ519">
        <f t="shared" si="245"/>
        <v>1159.07</v>
      </c>
      <c r="DK519">
        <v>1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ROW(Source!A687)</f>
        <v>687</v>
      </c>
      <c r="B520">
        <v>78005709</v>
      </c>
      <c r="C520">
        <v>78008177</v>
      </c>
      <c r="D520">
        <v>73658977</v>
      </c>
      <c r="E520">
        <v>1</v>
      </c>
      <c r="F520">
        <v>1</v>
      </c>
      <c r="G520">
        <v>1</v>
      </c>
      <c r="H520">
        <v>3</v>
      </c>
      <c r="I520" t="s">
        <v>366</v>
      </c>
      <c r="J520" t="s">
        <v>367</v>
      </c>
      <c r="K520" t="s">
        <v>368</v>
      </c>
      <c r="L520">
        <v>1346</v>
      </c>
      <c r="N520">
        <v>1009</v>
      </c>
      <c r="O520" t="s">
        <v>125</v>
      </c>
      <c r="P520" t="s">
        <v>125</v>
      </c>
      <c r="Q520">
        <v>1</v>
      </c>
      <c r="W520">
        <v>0</v>
      </c>
      <c r="X520">
        <v>-1967798455</v>
      </c>
      <c r="Y520">
        <f t="shared" si="237"/>
        <v>4.3200000000000002E-2</v>
      </c>
      <c r="AA520">
        <v>794.26</v>
      </c>
      <c r="AB520">
        <v>0</v>
      </c>
      <c r="AC520">
        <v>0</v>
      </c>
      <c r="AD520">
        <v>0</v>
      </c>
      <c r="AE520">
        <v>496.41</v>
      </c>
      <c r="AF520">
        <v>0</v>
      </c>
      <c r="AG520">
        <v>0</v>
      </c>
      <c r="AH520">
        <v>0</v>
      </c>
      <c r="AI520">
        <v>1.6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4.3200000000000002E-2</v>
      </c>
      <c r="AU520" t="s">
        <v>3</v>
      </c>
      <c r="AV520">
        <v>0</v>
      </c>
      <c r="AW520">
        <v>2</v>
      </c>
      <c r="AX520">
        <v>78008201</v>
      </c>
      <c r="AY520">
        <v>1</v>
      </c>
      <c r="AZ520">
        <v>0</v>
      </c>
      <c r="BA520">
        <v>508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21.444912000000002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21.444912000000002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ROUND(Y520*Source!I687,7)</f>
        <v>8.5104000000000006</v>
      </c>
      <c r="CY520">
        <f>AA520</f>
        <v>794.26</v>
      </c>
      <c r="CZ520">
        <f>AE520</f>
        <v>496.41</v>
      </c>
      <c r="DA520">
        <f>AI520</f>
        <v>1.6</v>
      </c>
      <c r="DB520">
        <f t="shared" si="238"/>
        <v>21.44</v>
      </c>
      <c r="DC520">
        <f t="shared" si="239"/>
        <v>0</v>
      </c>
      <c r="DD520" t="s">
        <v>3</v>
      </c>
      <c r="DE520" t="s">
        <v>3</v>
      </c>
      <c r="DF520">
        <f>ROUND(ROUND(AE520*AI520,2)*CX520,2)</f>
        <v>6759.47</v>
      </c>
      <c r="DG520">
        <f t="shared" si="246"/>
        <v>0</v>
      </c>
      <c r="DH520">
        <f t="shared" si="243"/>
        <v>0</v>
      </c>
      <c r="DI520">
        <f t="shared" si="244"/>
        <v>0</v>
      </c>
      <c r="DJ520">
        <f>DF520</f>
        <v>6759.47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ROW(Source!A687)</f>
        <v>687</v>
      </c>
      <c r="B521">
        <v>78005709</v>
      </c>
      <c r="C521">
        <v>78008177</v>
      </c>
      <c r="D521">
        <v>73659184</v>
      </c>
      <c r="E521">
        <v>1</v>
      </c>
      <c r="F521">
        <v>1</v>
      </c>
      <c r="G521">
        <v>1</v>
      </c>
      <c r="H521">
        <v>3</v>
      </c>
      <c r="I521" t="s">
        <v>369</v>
      </c>
      <c r="J521" t="s">
        <v>370</v>
      </c>
      <c r="K521" t="s">
        <v>371</v>
      </c>
      <c r="L521">
        <v>1348</v>
      </c>
      <c r="N521">
        <v>1009</v>
      </c>
      <c r="O521" t="s">
        <v>119</v>
      </c>
      <c r="P521" t="s">
        <v>119</v>
      </c>
      <c r="Q521">
        <v>1000</v>
      </c>
      <c r="W521">
        <v>0</v>
      </c>
      <c r="X521">
        <v>92720555</v>
      </c>
      <c r="Y521">
        <f t="shared" si="237"/>
        <v>1.5E-3</v>
      </c>
      <c r="AA521">
        <v>43019.42</v>
      </c>
      <c r="AB521">
        <v>0</v>
      </c>
      <c r="AC521">
        <v>0</v>
      </c>
      <c r="AD521">
        <v>0</v>
      </c>
      <c r="AE521">
        <v>30083.51</v>
      </c>
      <c r="AF521">
        <v>0</v>
      </c>
      <c r="AG521">
        <v>0</v>
      </c>
      <c r="AH521">
        <v>0</v>
      </c>
      <c r="AI521">
        <v>1.43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1.5E-3</v>
      </c>
      <c r="AU521" t="s">
        <v>3</v>
      </c>
      <c r="AV521">
        <v>0</v>
      </c>
      <c r="AW521">
        <v>2</v>
      </c>
      <c r="AX521">
        <v>78008202</v>
      </c>
      <c r="AY521">
        <v>1</v>
      </c>
      <c r="AZ521">
        <v>0</v>
      </c>
      <c r="BA521">
        <v>509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45.125264999999999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45.125264999999999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ROUND(Y521*Source!I687,7)</f>
        <v>0.29549999999999998</v>
      </c>
      <c r="CY521">
        <f>AA521</f>
        <v>43019.42</v>
      </c>
      <c r="CZ521">
        <f>AE521</f>
        <v>30083.51</v>
      </c>
      <c r="DA521">
        <f>AI521</f>
        <v>1.43</v>
      </c>
      <c r="DB521">
        <f t="shared" si="238"/>
        <v>45.13</v>
      </c>
      <c r="DC521">
        <f t="shared" si="239"/>
        <v>0</v>
      </c>
      <c r="DD521" t="s">
        <v>3</v>
      </c>
      <c r="DE521" t="s">
        <v>3</v>
      </c>
      <c r="DF521">
        <f>ROUND(ROUND(AE521*AI521,2)*CX521,2)</f>
        <v>12712.24</v>
      </c>
      <c r="DG521">
        <f t="shared" si="246"/>
        <v>0</v>
      </c>
      <c r="DH521">
        <f t="shared" si="243"/>
        <v>0</v>
      </c>
      <c r="DI521">
        <f t="shared" si="244"/>
        <v>0</v>
      </c>
      <c r="DJ521">
        <f>DF521</f>
        <v>12712.24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ROW(Source!A687)</f>
        <v>687</v>
      </c>
      <c r="B522">
        <v>78005709</v>
      </c>
      <c r="C522">
        <v>78008177</v>
      </c>
      <c r="D522">
        <v>73659477</v>
      </c>
      <c r="E522">
        <v>1</v>
      </c>
      <c r="F522">
        <v>1</v>
      </c>
      <c r="G522">
        <v>1</v>
      </c>
      <c r="H522">
        <v>3</v>
      </c>
      <c r="I522" t="s">
        <v>117</v>
      </c>
      <c r="J522" t="s">
        <v>120</v>
      </c>
      <c r="K522" t="s">
        <v>118</v>
      </c>
      <c r="L522">
        <v>1348</v>
      </c>
      <c r="N522">
        <v>1009</v>
      </c>
      <c r="O522" t="s">
        <v>119</v>
      </c>
      <c r="P522" t="s">
        <v>119</v>
      </c>
      <c r="Q522">
        <v>1000</v>
      </c>
      <c r="W522">
        <v>0</v>
      </c>
      <c r="X522">
        <v>-1591594887</v>
      </c>
      <c r="Y522">
        <f t="shared" si="237"/>
        <v>0.1168</v>
      </c>
      <c r="AA522">
        <v>14152.79</v>
      </c>
      <c r="AB522">
        <v>0</v>
      </c>
      <c r="AC522">
        <v>0</v>
      </c>
      <c r="AD522">
        <v>0</v>
      </c>
      <c r="AE522">
        <v>16456.73</v>
      </c>
      <c r="AF522">
        <v>0</v>
      </c>
      <c r="AG522">
        <v>0</v>
      </c>
      <c r="AH522">
        <v>0</v>
      </c>
      <c r="AI522">
        <v>0.86</v>
      </c>
      <c r="AJ522">
        <v>1</v>
      </c>
      <c r="AK522">
        <v>1</v>
      </c>
      <c r="AL522">
        <v>1</v>
      </c>
      <c r="AM522">
        <v>0</v>
      </c>
      <c r="AN522">
        <v>0</v>
      </c>
      <c r="AO522">
        <v>0</v>
      </c>
      <c r="AP522">
        <v>1</v>
      </c>
      <c r="AQ522">
        <v>0</v>
      </c>
      <c r="AR522">
        <v>0</v>
      </c>
      <c r="AS522" t="s">
        <v>3</v>
      </c>
      <c r="AT522">
        <v>0.1168</v>
      </c>
      <c r="AU522" t="s">
        <v>3</v>
      </c>
      <c r="AV522">
        <v>0</v>
      </c>
      <c r="AW522">
        <v>1</v>
      </c>
      <c r="AX522">
        <v>-1</v>
      </c>
      <c r="AY522">
        <v>0</v>
      </c>
      <c r="AZ522">
        <v>0</v>
      </c>
      <c r="BA522" t="s">
        <v>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ROUND(Y522*Source!I687,7)</f>
        <v>23.009599999999999</v>
      </c>
      <c r="CY522">
        <f>AA522</f>
        <v>14152.79</v>
      </c>
      <c r="CZ522">
        <f>AE522</f>
        <v>16456.73</v>
      </c>
      <c r="DA522">
        <f>AI522</f>
        <v>0.86</v>
      </c>
      <c r="DB522">
        <f t="shared" si="238"/>
        <v>1922.15</v>
      </c>
      <c r="DC522">
        <f t="shared" si="239"/>
        <v>0</v>
      </c>
      <c r="DD522" t="s">
        <v>3</v>
      </c>
      <c r="DE522" t="s">
        <v>3</v>
      </c>
      <c r="DF522">
        <f>ROUND(ROUND(AE522*AI522,2)*CX522,2)</f>
        <v>325650.03999999998</v>
      </c>
      <c r="DG522">
        <f t="shared" si="246"/>
        <v>0</v>
      </c>
      <c r="DH522">
        <f t="shared" si="243"/>
        <v>0</v>
      </c>
      <c r="DI522">
        <f t="shared" si="244"/>
        <v>0</v>
      </c>
      <c r="DJ522">
        <f>DF522</f>
        <v>325650.03999999998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ROW(Source!A687)</f>
        <v>687</v>
      </c>
      <c r="B523">
        <v>78005709</v>
      </c>
      <c r="C523">
        <v>78008177</v>
      </c>
      <c r="D523">
        <v>73659485</v>
      </c>
      <c r="E523">
        <v>1</v>
      </c>
      <c r="F523">
        <v>1</v>
      </c>
      <c r="G523">
        <v>1</v>
      </c>
      <c r="H523">
        <v>3</v>
      </c>
      <c r="I523" t="s">
        <v>121</v>
      </c>
      <c r="J523" t="s">
        <v>122</v>
      </c>
      <c r="K523" t="s">
        <v>488</v>
      </c>
      <c r="L523">
        <v>1348</v>
      </c>
      <c r="N523">
        <v>1009</v>
      </c>
      <c r="O523" t="s">
        <v>119</v>
      </c>
      <c r="P523" t="s">
        <v>119</v>
      </c>
      <c r="Q523">
        <v>1000</v>
      </c>
      <c r="W523">
        <v>0</v>
      </c>
      <c r="X523">
        <v>-288656221</v>
      </c>
      <c r="Y523">
        <f t="shared" si="237"/>
        <v>5.7000000000000002E-3</v>
      </c>
      <c r="AA523">
        <v>433598.8</v>
      </c>
      <c r="AB523">
        <v>0</v>
      </c>
      <c r="AC523">
        <v>0</v>
      </c>
      <c r="AD523">
        <v>0</v>
      </c>
      <c r="AE523">
        <v>409055.47</v>
      </c>
      <c r="AF523">
        <v>0</v>
      </c>
      <c r="AG523">
        <v>0</v>
      </c>
      <c r="AH523">
        <v>0</v>
      </c>
      <c r="AI523">
        <v>1.06</v>
      </c>
      <c r="AJ523">
        <v>1</v>
      </c>
      <c r="AK523">
        <v>1</v>
      </c>
      <c r="AL523">
        <v>1</v>
      </c>
      <c r="AM523">
        <v>0</v>
      </c>
      <c r="AN523">
        <v>0</v>
      </c>
      <c r="AO523">
        <v>0</v>
      </c>
      <c r="AP523">
        <v>1</v>
      </c>
      <c r="AQ523">
        <v>0</v>
      </c>
      <c r="AR523">
        <v>0</v>
      </c>
      <c r="AS523" t="s">
        <v>3</v>
      </c>
      <c r="AT523">
        <v>5.7000000000000002E-3</v>
      </c>
      <c r="AU523" t="s">
        <v>3</v>
      </c>
      <c r="AV523">
        <v>0</v>
      </c>
      <c r="AW523">
        <v>1</v>
      </c>
      <c r="AX523">
        <v>-1</v>
      </c>
      <c r="AY523">
        <v>0</v>
      </c>
      <c r="AZ523">
        <v>0</v>
      </c>
      <c r="BA523" t="s">
        <v>3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ROUND(Y523*Source!I687,7)</f>
        <v>1.1229</v>
      </c>
      <c r="CY523">
        <f>AA523</f>
        <v>433598.8</v>
      </c>
      <c r="CZ523">
        <f>AE523</f>
        <v>409055.47</v>
      </c>
      <c r="DA523">
        <f>AI523</f>
        <v>1.06</v>
      </c>
      <c r="DB523">
        <f t="shared" si="238"/>
        <v>2331.62</v>
      </c>
      <c r="DC523">
        <f t="shared" si="239"/>
        <v>0</v>
      </c>
      <c r="DD523" t="s">
        <v>3</v>
      </c>
      <c r="DE523" t="s">
        <v>3</v>
      </c>
      <c r="DF523">
        <f>ROUND(ROUND(AE523*AI523,2)*CX523,2)</f>
        <v>486888.09</v>
      </c>
      <c r="DG523">
        <f t="shared" si="246"/>
        <v>0</v>
      </c>
      <c r="DH523">
        <f t="shared" si="243"/>
        <v>0</v>
      </c>
      <c r="DI523">
        <f t="shared" si="244"/>
        <v>0</v>
      </c>
      <c r="DJ523">
        <f>DF523</f>
        <v>486888.09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ROW(Source!A687)</f>
        <v>687</v>
      </c>
      <c r="B524">
        <v>78005709</v>
      </c>
      <c r="C524">
        <v>78008177</v>
      </c>
      <c r="D524">
        <v>73661014</v>
      </c>
      <c r="E524">
        <v>1</v>
      </c>
      <c r="F524">
        <v>1</v>
      </c>
      <c r="G524">
        <v>1</v>
      </c>
      <c r="H524">
        <v>3</v>
      </c>
      <c r="I524" t="s">
        <v>372</v>
      </c>
      <c r="J524" t="s">
        <v>373</v>
      </c>
      <c r="K524" t="s">
        <v>374</v>
      </c>
      <c r="L524">
        <v>1339</v>
      </c>
      <c r="N524">
        <v>1007</v>
      </c>
      <c r="O524" t="s">
        <v>375</v>
      </c>
      <c r="P524" t="s">
        <v>375</v>
      </c>
      <c r="Q524">
        <v>1</v>
      </c>
      <c r="W524">
        <v>0</v>
      </c>
      <c r="X524">
        <v>1964556667</v>
      </c>
      <c r="Y524">
        <f t="shared" si="237"/>
        <v>1.9</v>
      </c>
      <c r="AA524">
        <v>31.78</v>
      </c>
      <c r="AB524">
        <v>0</v>
      </c>
      <c r="AC524">
        <v>0</v>
      </c>
      <c r="AD524">
        <v>0</v>
      </c>
      <c r="AE524">
        <v>35.71</v>
      </c>
      <c r="AF524">
        <v>0</v>
      </c>
      <c r="AG524">
        <v>0</v>
      </c>
      <c r="AH524">
        <v>0</v>
      </c>
      <c r="AI524">
        <v>0.89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1.9</v>
      </c>
      <c r="AU524" t="s">
        <v>3</v>
      </c>
      <c r="AV524">
        <v>0</v>
      </c>
      <c r="AW524">
        <v>2</v>
      </c>
      <c r="AX524">
        <v>78008205</v>
      </c>
      <c r="AY524">
        <v>1</v>
      </c>
      <c r="AZ524">
        <v>0</v>
      </c>
      <c r="BA524">
        <v>512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67.849000000000004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67.849000000000004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ROUND(Y524*Source!I687,7)</f>
        <v>374.3</v>
      </c>
      <c r="CY524">
        <f>AA524</f>
        <v>31.78</v>
      </c>
      <c r="CZ524">
        <f>AE524</f>
        <v>35.71</v>
      </c>
      <c r="DA524">
        <f>AI524</f>
        <v>0.89</v>
      </c>
      <c r="DB524">
        <f t="shared" si="238"/>
        <v>67.849999999999994</v>
      </c>
      <c r="DC524">
        <f t="shared" si="239"/>
        <v>0</v>
      </c>
      <c r="DD524" t="s">
        <v>3</v>
      </c>
      <c r="DE524" t="s">
        <v>3</v>
      </c>
      <c r="DF524">
        <f>ROUND(ROUND(AE524*AI524,2)*CX524,2)</f>
        <v>11895.25</v>
      </c>
      <c r="DG524">
        <f t="shared" si="246"/>
        <v>0</v>
      </c>
      <c r="DH524">
        <f t="shared" si="243"/>
        <v>0</v>
      </c>
      <c r="DI524">
        <f t="shared" si="244"/>
        <v>0</v>
      </c>
      <c r="DJ524">
        <f>DF524</f>
        <v>11895.25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ROW(Source!A690)</f>
        <v>690</v>
      </c>
      <c r="B525">
        <v>78005709</v>
      </c>
      <c r="C525">
        <v>78008208</v>
      </c>
      <c r="D525">
        <v>73586726</v>
      </c>
      <c r="E525">
        <v>117</v>
      </c>
      <c r="F525">
        <v>1</v>
      </c>
      <c r="G525">
        <v>1</v>
      </c>
      <c r="H525">
        <v>1</v>
      </c>
      <c r="I525" t="s">
        <v>344</v>
      </c>
      <c r="J525" t="s">
        <v>3</v>
      </c>
      <c r="K525" t="s">
        <v>345</v>
      </c>
      <c r="L525">
        <v>1191</v>
      </c>
      <c r="N525">
        <v>1013</v>
      </c>
      <c r="O525" t="s">
        <v>326</v>
      </c>
      <c r="P525" t="s">
        <v>326</v>
      </c>
      <c r="Q525">
        <v>1</v>
      </c>
      <c r="W525">
        <v>0</v>
      </c>
      <c r="X525">
        <v>1521243167</v>
      </c>
      <c r="Y525">
        <f t="shared" si="237"/>
        <v>2.08</v>
      </c>
      <c r="AA525">
        <v>0</v>
      </c>
      <c r="AB525">
        <v>0</v>
      </c>
      <c r="AC525">
        <v>0</v>
      </c>
      <c r="AD525">
        <v>896.6</v>
      </c>
      <c r="AE525">
        <v>0</v>
      </c>
      <c r="AF525">
        <v>0</v>
      </c>
      <c r="AG525">
        <v>0</v>
      </c>
      <c r="AH525">
        <v>896.6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2.08</v>
      </c>
      <c r="AU525" t="s">
        <v>3</v>
      </c>
      <c r="AV525">
        <v>1</v>
      </c>
      <c r="AW525">
        <v>2</v>
      </c>
      <c r="AX525">
        <v>78008223</v>
      </c>
      <c r="AY525">
        <v>1</v>
      </c>
      <c r="AZ525">
        <v>0</v>
      </c>
      <c r="BA525">
        <v>513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1864.9280000000001</v>
      </c>
      <c r="BN525">
        <v>2.08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1864.9280000000001</v>
      </c>
      <c r="BU525">
        <v>2.08</v>
      </c>
      <c r="BV525">
        <v>0</v>
      </c>
      <c r="BW525">
        <v>1</v>
      </c>
      <c r="CU525">
        <f>ROUND(AT525*Source!I690*AH525*AL525,2)</f>
        <v>367390.82</v>
      </c>
      <c r="CV525">
        <f>ROUND(Y525*Source!I690,7)</f>
        <v>409.76</v>
      </c>
      <c r="CW525">
        <v>0</v>
      </c>
      <c r="CX525">
        <f>ROUND(Y525*Source!I690,7)</f>
        <v>409.76</v>
      </c>
      <c r="CY525">
        <f>AD525</f>
        <v>896.6</v>
      </c>
      <c r="CZ525">
        <f>AH525</f>
        <v>896.6</v>
      </c>
      <c r="DA525">
        <f>AL525</f>
        <v>1</v>
      </c>
      <c r="DB525">
        <f t="shared" si="238"/>
        <v>1864.93</v>
      </c>
      <c r="DC525">
        <f t="shared" si="239"/>
        <v>0</v>
      </c>
      <c r="DD525" t="s">
        <v>3</v>
      </c>
      <c r="DE525" t="s">
        <v>3</v>
      </c>
      <c r="DF525">
        <f t="shared" ref="DF525:DF533" si="247">ROUND(ROUND(AE525,2)*CX525,2)</f>
        <v>0</v>
      </c>
      <c r="DG525">
        <f t="shared" si="246"/>
        <v>0</v>
      </c>
      <c r="DH525">
        <f t="shared" si="243"/>
        <v>0</v>
      </c>
      <c r="DI525">
        <f t="shared" si="244"/>
        <v>367390.82</v>
      </c>
      <c r="DJ525">
        <f>DI525</f>
        <v>367390.82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ROW(Source!A690)</f>
        <v>690</v>
      </c>
      <c r="B526">
        <v>78005709</v>
      </c>
      <c r="C526">
        <v>78008208</v>
      </c>
      <c r="D526">
        <v>73586874</v>
      </c>
      <c r="E526">
        <v>117</v>
      </c>
      <c r="F526">
        <v>1</v>
      </c>
      <c r="G526">
        <v>1</v>
      </c>
      <c r="H526">
        <v>1</v>
      </c>
      <c r="I526" t="s">
        <v>327</v>
      </c>
      <c r="J526" t="s">
        <v>3</v>
      </c>
      <c r="K526" t="s">
        <v>328</v>
      </c>
      <c r="L526">
        <v>1191</v>
      </c>
      <c r="N526">
        <v>1013</v>
      </c>
      <c r="O526" t="s">
        <v>326</v>
      </c>
      <c r="P526" t="s">
        <v>326</v>
      </c>
      <c r="Q526">
        <v>1</v>
      </c>
      <c r="W526">
        <v>0</v>
      </c>
      <c r="X526">
        <v>-1417349443</v>
      </c>
      <c r="Y526">
        <f t="shared" si="237"/>
        <v>3.19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3.19</v>
      </c>
      <c r="AU526" t="s">
        <v>3</v>
      </c>
      <c r="AV526">
        <v>2</v>
      </c>
      <c r="AW526">
        <v>2</v>
      </c>
      <c r="AX526">
        <v>78008224</v>
      </c>
      <c r="AY526">
        <v>1</v>
      </c>
      <c r="AZ526">
        <v>0</v>
      </c>
      <c r="BA526">
        <v>514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ROUND(Y526*Source!I690,7)</f>
        <v>628.42999999999995</v>
      </c>
      <c r="CY526">
        <f>AD526</f>
        <v>0</v>
      </c>
      <c r="CZ526">
        <f>AH526</f>
        <v>0</v>
      </c>
      <c r="DA526">
        <f>AL526</f>
        <v>1</v>
      </c>
      <c r="DB526">
        <f t="shared" si="238"/>
        <v>0</v>
      </c>
      <c r="DC526">
        <f t="shared" si="239"/>
        <v>0</v>
      </c>
      <c r="DD526" t="s">
        <v>3</v>
      </c>
      <c r="DE526" t="s">
        <v>3</v>
      </c>
      <c r="DF526">
        <f t="shared" si="247"/>
        <v>0</v>
      </c>
      <c r="DG526">
        <f t="shared" si="246"/>
        <v>0</v>
      </c>
      <c r="DH526">
        <f t="shared" si="243"/>
        <v>0</v>
      </c>
      <c r="DI526">
        <f t="shared" si="24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ROW(Source!A690)</f>
        <v>690</v>
      </c>
      <c r="B527">
        <v>78005709</v>
      </c>
      <c r="C527">
        <v>78008208</v>
      </c>
      <c r="D527">
        <v>73593294</v>
      </c>
      <c r="E527">
        <v>1</v>
      </c>
      <c r="F527">
        <v>1</v>
      </c>
      <c r="G527">
        <v>1</v>
      </c>
      <c r="H527">
        <v>2</v>
      </c>
      <c r="I527" t="s">
        <v>390</v>
      </c>
      <c r="J527" t="s">
        <v>391</v>
      </c>
      <c r="K527" t="s">
        <v>392</v>
      </c>
      <c r="L527">
        <v>1368</v>
      </c>
      <c r="N527">
        <v>1011</v>
      </c>
      <c r="O527" t="s">
        <v>332</v>
      </c>
      <c r="P527" t="s">
        <v>332</v>
      </c>
      <c r="Q527">
        <v>1</v>
      </c>
      <c r="W527">
        <v>0</v>
      </c>
      <c r="X527">
        <v>774673857</v>
      </c>
      <c r="Y527">
        <f t="shared" si="237"/>
        <v>0.88</v>
      </c>
      <c r="AA527">
        <v>0</v>
      </c>
      <c r="AB527">
        <v>11600.42</v>
      </c>
      <c r="AC527">
        <v>2180.92</v>
      </c>
      <c r="AD527">
        <v>0</v>
      </c>
      <c r="AE527">
        <v>0</v>
      </c>
      <c r="AF527">
        <v>9355.18</v>
      </c>
      <c r="AG527">
        <v>2180.92</v>
      </c>
      <c r="AH527">
        <v>0</v>
      </c>
      <c r="AI527">
        <v>1</v>
      </c>
      <c r="AJ527">
        <v>1.24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0.88</v>
      </c>
      <c r="AU527" t="s">
        <v>3</v>
      </c>
      <c r="AV527">
        <v>1</v>
      </c>
      <c r="AW527">
        <v>2</v>
      </c>
      <c r="AX527">
        <v>78008225</v>
      </c>
      <c r="AY527">
        <v>1</v>
      </c>
      <c r="AZ527">
        <v>0</v>
      </c>
      <c r="BA527">
        <v>515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8232.5583999999999</v>
      </c>
      <c r="BL527">
        <v>1919.2096000000001</v>
      </c>
      <c r="BM527">
        <v>0</v>
      </c>
      <c r="BN527">
        <v>0</v>
      </c>
      <c r="BO527">
        <v>1.76</v>
      </c>
      <c r="BP527">
        <v>1</v>
      </c>
      <c r="BQ527">
        <v>0</v>
      </c>
      <c r="BR527">
        <v>8232.5583999999999</v>
      </c>
      <c r="BS527">
        <v>1919.2096000000001</v>
      </c>
      <c r="BT527">
        <v>0</v>
      </c>
      <c r="BU527">
        <v>0</v>
      </c>
      <c r="BV527">
        <v>1.76</v>
      </c>
      <c r="BW527">
        <v>1</v>
      </c>
      <c r="CV527">
        <v>0</v>
      </c>
      <c r="CW527">
        <f>ROUND(Y527*Source!I690*DO527,7)</f>
        <v>346.72</v>
      </c>
      <c r="CX527">
        <f>ROUND(Y527*Source!I690,7)</f>
        <v>173.36</v>
      </c>
      <c r="CY527">
        <f t="shared" ref="CY527:CY533" si="248">AB527</f>
        <v>11600.42</v>
      </c>
      <c r="CZ527">
        <f t="shared" ref="CZ527:CZ533" si="249">AF527</f>
        <v>9355.18</v>
      </c>
      <c r="DA527">
        <f t="shared" ref="DA527:DA533" si="250">AJ527</f>
        <v>1.24</v>
      </c>
      <c r="DB527">
        <f t="shared" si="238"/>
        <v>8232.56</v>
      </c>
      <c r="DC527">
        <f t="shared" si="239"/>
        <v>1919.21</v>
      </c>
      <c r="DD527" t="s">
        <v>3</v>
      </c>
      <c r="DE527" t="s">
        <v>3</v>
      </c>
      <c r="DF527">
        <f t="shared" si="247"/>
        <v>0</v>
      </c>
      <c r="DG527">
        <f>ROUND(ROUND(AF527*AJ527,2)*CX527,2)</f>
        <v>2011048.81</v>
      </c>
      <c r="DH527">
        <f t="shared" si="243"/>
        <v>378084.29</v>
      </c>
      <c r="DI527">
        <f t="shared" si="244"/>
        <v>0</v>
      </c>
      <c r="DJ527">
        <f t="shared" ref="DJ527:DJ533" si="251">DG527+DH527</f>
        <v>2389133.1</v>
      </c>
      <c r="DK527">
        <v>0</v>
      </c>
      <c r="DL527" t="s">
        <v>349</v>
      </c>
      <c r="DM527">
        <v>6</v>
      </c>
      <c r="DN527" t="s">
        <v>326</v>
      </c>
      <c r="DO527">
        <v>2</v>
      </c>
    </row>
    <row r="528" spans="1:119" x14ac:dyDescent="0.25">
      <c r="A528">
        <f>ROW(Source!A690)</f>
        <v>690</v>
      </c>
      <c r="B528">
        <v>78005709</v>
      </c>
      <c r="C528">
        <v>78008208</v>
      </c>
      <c r="D528">
        <v>73593363</v>
      </c>
      <c r="E528">
        <v>1</v>
      </c>
      <c r="F528">
        <v>1</v>
      </c>
      <c r="G528">
        <v>1</v>
      </c>
      <c r="H528">
        <v>2</v>
      </c>
      <c r="I528" t="s">
        <v>346</v>
      </c>
      <c r="J528" t="s">
        <v>347</v>
      </c>
      <c r="K528" t="s">
        <v>348</v>
      </c>
      <c r="L528">
        <v>1368</v>
      </c>
      <c r="N528">
        <v>1011</v>
      </c>
      <c r="O528" t="s">
        <v>332</v>
      </c>
      <c r="P528" t="s">
        <v>332</v>
      </c>
      <c r="Q528">
        <v>1</v>
      </c>
      <c r="W528">
        <v>0</v>
      </c>
      <c r="X528">
        <v>639918019</v>
      </c>
      <c r="Y528">
        <f t="shared" si="237"/>
        <v>0.02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0.02</v>
      </c>
      <c r="AU528" t="s">
        <v>3</v>
      </c>
      <c r="AV528">
        <v>1</v>
      </c>
      <c r="AW528">
        <v>2</v>
      </c>
      <c r="AX528">
        <v>78008226</v>
      </c>
      <c r="AY528">
        <v>1</v>
      </c>
      <c r="AZ528">
        <v>0</v>
      </c>
      <c r="BA528">
        <v>516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32.525799999999997</v>
      </c>
      <c r="BL528">
        <v>21.809200000000001</v>
      </c>
      <c r="BM528">
        <v>0</v>
      </c>
      <c r="BN528">
        <v>0</v>
      </c>
      <c r="BO528">
        <v>0.02</v>
      </c>
      <c r="BP528">
        <v>1</v>
      </c>
      <c r="BQ528">
        <v>0</v>
      </c>
      <c r="BR528">
        <v>32.525799999999997</v>
      </c>
      <c r="BS528">
        <v>21.809200000000001</v>
      </c>
      <c r="BT528">
        <v>0</v>
      </c>
      <c r="BU528">
        <v>0</v>
      </c>
      <c r="BV528">
        <v>0.02</v>
      </c>
      <c r="BW528">
        <v>1</v>
      </c>
      <c r="CV528">
        <v>0</v>
      </c>
      <c r="CW528">
        <f>ROUND(Y528*Source!I690*DO528,7)</f>
        <v>3.94</v>
      </c>
      <c r="CX528">
        <f>ROUND(Y528*Source!I690,7)</f>
        <v>3.94</v>
      </c>
      <c r="CY528">
        <f t="shared" si="248"/>
        <v>1626.29</v>
      </c>
      <c r="CZ528">
        <f t="shared" si="249"/>
        <v>1626.29</v>
      </c>
      <c r="DA528">
        <f t="shared" si="250"/>
        <v>1</v>
      </c>
      <c r="DB528">
        <f t="shared" si="238"/>
        <v>32.53</v>
      </c>
      <c r="DC528">
        <f t="shared" si="239"/>
        <v>21.81</v>
      </c>
      <c r="DD528" t="s">
        <v>3</v>
      </c>
      <c r="DE528" t="s">
        <v>3</v>
      </c>
      <c r="DF528">
        <f t="shared" si="247"/>
        <v>0</v>
      </c>
      <c r="DG528">
        <f>ROUND(ROUND(AF528,2)*CX528,2)</f>
        <v>6407.58</v>
      </c>
      <c r="DH528">
        <f t="shared" si="243"/>
        <v>4296.41</v>
      </c>
      <c r="DI528">
        <f t="shared" si="244"/>
        <v>0</v>
      </c>
      <c r="DJ528">
        <f t="shared" si="251"/>
        <v>10703.99</v>
      </c>
      <c r="DK528">
        <v>1</v>
      </c>
      <c r="DL528" t="s">
        <v>349</v>
      </c>
      <c r="DM528">
        <v>6</v>
      </c>
      <c r="DN528" t="s">
        <v>326</v>
      </c>
      <c r="DO528">
        <v>1</v>
      </c>
    </row>
    <row r="529" spans="1:119" x14ac:dyDescent="0.25">
      <c r="A529">
        <f>ROW(Source!A690)</f>
        <v>690</v>
      </c>
      <c r="B529">
        <v>78005709</v>
      </c>
      <c r="C529">
        <v>78008208</v>
      </c>
      <c r="D529">
        <v>73593634</v>
      </c>
      <c r="E529">
        <v>1</v>
      </c>
      <c r="F529">
        <v>1</v>
      </c>
      <c r="G529">
        <v>1</v>
      </c>
      <c r="H529">
        <v>2</v>
      </c>
      <c r="I529" t="s">
        <v>350</v>
      </c>
      <c r="J529" t="s">
        <v>351</v>
      </c>
      <c r="K529" t="s">
        <v>352</v>
      </c>
      <c r="L529">
        <v>1368</v>
      </c>
      <c r="N529">
        <v>1011</v>
      </c>
      <c r="O529" t="s">
        <v>332</v>
      </c>
      <c r="P529" t="s">
        <v>332</v>
      </c>
      <c r="Q529">
        <v>1</v>
      </c>
      <c r="W529">
        <v>0</v>
      </c>
      <c r="X529">
        <v>141249792</v>
      </c>
      <c r="Y529">
        <f t="shared" si="237"/>
        <v>0.88</v>
      </c>
      <c r="AA529">
        <v>0</v>
      </c>
      <c r="AB529">
        <v>1867.88</v>
      </c>
      <c r="AC529">
        <v>932.95</v>
      </c>
      <c r="AD529">
        <v>0</v>
      </c>
      <c r="AE529">
        <v>0</v>
      </c>
      <c r="AF529">
        <v>1459.28</v>
      </c>
      <c r="AG529">
        <v>932.95</v>
      </c>
      <c r="AH529">
        <v>0</v>
      </c>
      <c r="AI529">
        <v>1</v>
      </c>
      <c r="AJ529">
        <v>1.28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0.88</v>
      </c>
      <c r="AU529" t="s">
        <v>3</v>
      </c>
      <c r="AV529">
        <v>1</v>
      </c>
      <c r="AW529">
        <v>2</v>
      </c>
      <c r="AX529">
        <v>78008227</v>
      </c>
      <c r="AY529">
        <v>1</v>
      </c>
      <c r="AZ529">
        <v>0</v>
      </c>
      <c r="BA529">
        <v>517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1284.1664000000001</v>
      </c>
      <c r="BL529">
        <v>820.99600000000009</v>
      </c>
      <c r="BM529">
        <v>0</v>
      </c>
      <c r="BN529">
        <v>0</v>
      </c>
      <c r="BO529">
        <v>0.88</v>
      </c>
      <c r="BP529">
        <v>1</v>
      </c>
      <c r="BQ529">
        <v>0</v>
      </c>
      <c r="BR529">
        <v>1284.1664000000001</v>
      </c>
      <c r="BS529">
        <v>820.99600000000009</v>
      </c>
      <c r="BT529">
        <v>0</v>
      </c>
      <c r="BU529">
        <v>0</v>
      </c>
      <c r="BV529">
        <v>0.88</v>
      </c>
      <c r="BW529">
        <v>1</v>
      </c>
      <c r="CV529">
        <v>0</v>
      </c>
      <c r="CW529">
        <f>ROUND(Y529*Source!I690*DO529,7)</f>
        <v>173.36</v>
      </c>
      <c r="CX529">
        <f>ROUND(Y529*Source!I690,7)</f>
        <v>173.36</v>
      </c>
      <c r="CY529">
        <f t="shared" si="248"/>
        <v>1867.88</v>
      </c>
      <c r="CZ529">
        <f t="shared" si="249"/>
        <v>1459.28</v>
      </c>
      <c r="DA529">
        <f t="shared" si="250"/>
        <v>1.28</v>
      </c>
      <c r="DB529">
        <f t="shared" si="238"/>
        <v>1284.17</v>
      </c>
      <c r="DC529">
        <f t="shared" si="239"/>
        <v>821</v>
      </c>
      <c r="DD529" t="s">
        <v>3</v>
      </c>
      <c r="DE529" t="s">
        <v>3</v>
      </c>
      <c r="DF529">
        <f t="shared" si="247"/>
        <v>0</v>
      </c>
      <c r="DG529">
        <f>ROUND(ROUND(AF529*AJ529,2)*CX529,2)</f>
        <v>323815.67999999999</v>
      </c>
      <c r="DH529">
        <f t="shared" si="243"/>
        <v>161736.21</v>
      </c>
      <c r="DI529">
        <f t="shared" si="244"/>
        <v>0</v>
      </c>
      <c r="DJ529">
        <f t="shared" si="251"/>
        <v>485551.89</v>
      </c>
      <c r="DK529">
        <v>0</v>
      </c>
      <c r="DL529" t="s">
        <v>333</v>
      </c>
      <c r="DM529">
        <v>5</v>
      </c>
      <c r="DN529" t="s">
        <v>326</v>
      </c>
      <c r="DO529">
        <v>1</v>
      </c>
    </row>
    <row r="530" spans="1:119" x14ac:dyDescent="0.25">
      <c r="A530">
        <f>ROW(Source!A690)</f>
        <v>690</v>
      </c>
      <c r="B530">
        <v>78005709</v>
      </c>
      <c r="C530">
        <v>78008208</v>
      </c>
      <c r="D530">
        <v>73594008</v>
      </c>
      <c r="E530">
        <v>1</v>
      </c>
      <c r="F530">
        <v>1</v>
      </c>
      <c r="G530">
        <v>1</v>
      </c>
      <c r="H530">
        <v>2</v>
      </c>
      <c r="I530" t="s">
        <v>353</v>
      </c>
      <c r="J530" t="s">
        <v>354</v>
      </c>
      <c r="K530" t="s">
        <v>355</v>
      </c>
      <c r="L530">
        <v>1368</v>
      </c>
      <c r="N530">
        <v>1011</v>
      </c>
      <c r="O530" t="s">
        <v>332</v>
      </c>
      <c r="P530" t="s">
        <v>332</v>
      </c>
      <c r="Q530">
        <v>1</v>
      </c>
      <c r="W530">
        <v>0</v>
      </c>
      <c r="X530">
        <v>-1570822698</v>
      </c>
      <c r="Y530">
        <f t="shared" si="237"/>
        <v>0.3</v>
      </c>
      <c r="AA530">
        <v>0</v>
      </c>
      <c r="AB530">
        <v>1103.3499999999999</v>
      </c>
      <c r="AC530">
        <v>932.95</v>
      </c>
      <c r="AD530">
        <v>0</v>
      </c>
      <c r="AE530">
        <v>0</v>
      </c>
      <c r="AF530">
        <v>994.01</v>
      </c>
      <c r="AG530">
        <v>932.95</v>
      </c>
      <c r="AH530">
        <v>0</v>
      </c>
      <c r="AI530">
        <v>1</v>
      </c>
      <c r="AJ530">
        <v>1.1100000000000001</v>
      </c>
      <c r="AK530">
        <v>1</v>
      </c>
      <c r="AL530">
        <v>1</v>
      </c>
      <c r="AM530">
        <v>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0.3</v>
      </c>
      <c r="AU530" t="s">
        <v>3</v>
      </c>
      <c r="AV530">
        <v>1</v>
      </c>
      <c r="AW530">
        <v>2</v>
      </c>
      <c r="AX530">
        <v>78008228</v>
      </c>
      <c r="AY530">
        <v>1</v>
      </c>
      <c r="AZ530">
        <v>0</v>
      </c>
      <c r="BA530">
        <v>518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298.20299999999997</v>
      </c>
      <c r="BL530">
        <v>279.88499999999999</v>
      </c>
      <c r="BM530">
        <v>0</v>
      </c>
      <c r="BN530">
        <v>0</v>
      </c>
      <c r="BO530">
        <v>0.3</v>
      </c>
      <c r="BP530">
        <v>1</v>
      </c>
      <c r="BQ530">
        <v>0</v>
      </c>
      <c r="BR530">
        <v>298.20299999999997</v>
      </c>
      <c r="BS530">
        <v>279.88499999999999</v>
      </c>
      <c r="BT530">
        <v>0</v>
      </c>
      <c r="BU530">
        <v>0</v>
      </c>
      <c r="BV530">
        <v>0.3</v>
      </c>
      <c r="BW530">
        <v>1</v>
      </c>
      <c r="CV530">
        <v>0</v>
      </c>
      <c r="CW530">
        <f>ROUND(Y530*Source!I690*DO530,7)</f>
        <v>59.1</v>
      </c>
      <c r="CX530">
        <f>ROUND(Y530*Source!I690,7)</f>
        <v>59.1</v>
      </c>
      <c r="CY530">
        <f t="shared" si="248"/>
        <v>1103.3499999999999</v>
      </c>
      <c r="CZ530">
        <f t="shared" si="249"/>
        <v>994.01</v>
      </c>
      <c r="DA530">
        <f t="shared" si="250"/>
        <v>1.1100000000000001</v>
      </c>
      <c r="DB530">
        <f t="shared" si="238"/>
        <v>298.2</v>
      </c>
      <c r="DC530">
        <f t="shared" si="239"/>
        <v>279.89</v>
      </c>
      <c r="DD530" t="s">
        <v>3</v>
      </c>
      <c r="DE530" t="s">
        <v>3</v>
      </c>
      <c r="DF530">
        <f t="shared" si="247"/>
        <v>0</v>
      </c>
      <c r="DG530">
        <f>ROUND(ROUND(AF530*AJ530,2)*CX530,2)</f>
        <v>65207.99</v>
      </c>
      <c r="DH530">
        <f t="shared" si="243"/>
        <v>55137.35</v>
      </c>
      <c r="DI530">
        <f t="shared" si="244"/>
        <v>0</v>
      </c>
      <c r="DJ530">
        <f t="shared" si="251"/>
        <v>120345.34</v>
      </c>
      <c r="DK530">
        <v>0</v>
      </c>
      <c r="DL530" t="s">
        <v>333</v>
      </c>
      <c r="DM530">
        <v>5</v>
      </c>
      <c r="DN530" t="s">
        <v>326</v>
      </c>
      <c r="DO530">
        <v>1</v>
      </c>
    </row>
    <row r="531" spans="1:119" x14ac:dyDescent="0.25">
      <c r="A531">
        <f>ROW(Source!A690)</f>
        <v>690</v>
      </c>
      <c r="B531">
        <v>78005709</v>
      </c>
      <c r="C531">
        <v>78008208</v>
      </c>
      <c r="D531">
        <v>73594228</v>
      </c>
      <c r="E531">
        <v>1</v>
      </c>
      <c r="F531">
        <v>1</v>
      </c>
      <c r="G531">
        <v>1</v>
      </c>
      <c r="H531">
        <v>2</v>
      </c>
      <c r="I531" t="s">
        <v>356</v>
      </c>
      <c r="J531" t="s">
        <v>357</v>
      </c>
      <c r="K531" t="s">
        <v>358</v>
      </c>
      <c r="L531">
        <v>1368</v>
      </c>
      <c r="N531">
        <v>1011</v>
      </c>
      <c r="O531" t="s">
        <v>332</v>
      </c>
      <c r="P531" t="s">
        <v>332</v>
      </c>
      <c r="Q531">
        <v>1</v>
      </c>
      <c r="W531">
        <v>0</v>
      </c>
      <c r="X531">
        <v>370140324</v>
      </c>
      <c r="Y531">
        <f t="shared" si="237"/>
        <v>0.12</v>
      </c>
      <c r="AA531">
        <v>0</v>
      </c>
      <c r="AB531">
        <v>1455.91</v>
      </c>
      <c r="AC531">
        <v>811.79</v>
      </c>
      <c r="AD531">
        <v>0</v>
      </c>
      <c r="AE531">
        <v>0</v>
      </c>
      <c r="AF531">
        <v>1455.91</v>
      </c>
      <c r="AG531">
        <v>811.79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0.12</v>
      </c>
      <c r="AU531" t="s">
        <v>3</v>
      </c>
      <c r="AV531">
        <v>1</v>
      </c>
      <c r="AW531">
        <v>2</v>
      </c>
      <c r="AX531">
        <v>78008229</v>
      </c>
      <c r="AY531">
        <v>1</v>
      </c>
      <c r="AZ531">
        <v>0</v>
      </c>
      <c r="BA531">
        <v>519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174.70920000000001</v>
      </c>
      <c r="BL531">
        <v>97.414799999999985</v>
      </c>
      <c r="BM531">
        <v>0</v>
      </c>
      <c r="BN531">
        <v>0</v>
      </c>
      <c r="BO531">
        <v>0.12</v>
      </c>
      <c r="BP531">
        <v>1</v>
      </c>
      <c r="BQ531">
        <v>0</v>
      </c>
      <c r="BR531">
        <v>174.70920000000001</v>
      </c>
      <c r="BS531">
        <v>97.414799999999985</v>
      </c>
      <c r="BT531">
        <v>0</v>
      </c>
      <c r="BU531">
        <v>0</v>
      </c>
      <c r="BV531">
        <v>0.12</v>
      </c>
      <c r="BW531">
        <v>1</v>
      </c>
      <c r="CV531">
        <v>0</v>
      </c>
      <c r="CW531">
        <f>ROUND(Y531*Source!I690*DO531,7)</f>
        <v>23.64</v>
      </c>
      <c r="CX531">
        <f>ROUND(Y531*Source!I690,7)</f>
        <v>23.64</v>
      </c>
      <c r="CY531">
        <f t="shared" si="248"/>
        <v>1455.91</v>
      </c>
      <c r="CZ531">
        <f t="shared" si="249"/>
        <v>1455.91</v>
      </c>
      <c r="DA531">
        <f t="shared" si="250"/>
        <v>1</v>
      </c>
      <c r="DB531">
        <f t="shared" si="238"/>
        <v>174.71</v>
      </c>
      <c r="DC531">
        <f t="shared" si="239"/>
        <v>97.41</v>
      </c>
      <c r="DD531" t="s">
        <v>3</v>
      </c>
      <c r="DE531" t="s">
        <v>3</v>
      </c>
      <c r="DF531">
        <f t="shared" si="247"/>
        <v>0</v>
      </c>
      <c r="DG531">
        <f>ROUND(ROUND(AF531,2)*CX531,2)</f>
        <v>34417.71</v>
      </c>
      <c r="DH531">
        <f t="shared" si="243"/>
        <v>19190.72</v>
      </c>
      <c r="DI531">
        <f t="shared" si="244"/>
        <v>0</v>
      </c>
      <c r="DJ531">
        <f t="shared" si="251"/>
        <v>53608.43</v>
      </c>
      <c r="DK531">
        <v>1</v>
      </c>
      <c r="DL531" t="s">
        <v>359</v>
      </c>
      <c r="DM531">
        <v>4</v>
      </c>
      <c r="DN531" t="s">
        <v>326</v>
      </c>
      <c r="DO531">
        <v>1</v>
      </c>
    </row>
    <row r="532" spans="1:119" x14ac:dyDescent="0.25">
      <c r="A532">
        <f>ROW(Source!A690)</f>
        <v>690</v>
      </c>
      <c r="B532">
        <v>78005709</v>
      </c>
      <c r="C532">
        <v>78008208</v>
      </c>
      <c r="D532">
        <v>73594497</v>
      </c>
      <c r="E532">
        <v>1</v>
      </c>
      <c r="F532">
        <v>1</v>
      </c>
      <c r="G532">
        <v>1</v>
      </c>
      <c r="H532">
        <v>2</v>
      </c>
      <c r="I532" t="s">
        <v>360</v>
      </c>
      <c r="J532" t="s">
        <v>361</v>
      </c>
      <c r="K532" t="s">
        <v>362</v>
      </c>
      <c r="L532">
        <v>1368</v>
      </c>
      <c r="N532">
        <v>1011</v>
      </c>
      <c r="O532" t="s">
        <v>332</v>
      </c>
      <c r="P532" t="s">
        <v>332</v>
      </c>
      <c r="Q532">
        <v>1</v>
      </c>
      <c r="W532">
        <v>0</v>
      </c>
      <c r="X532">
        <v>-814683080</v>
      </c>
      <c r="Y532">
        <f t="shared" si="237"/>
        <v>0.11</v>
      </c>
      <c r="AA532">
        <v>0</v>
      </c>
      <c r="AB532">
        <v>1383.42</v>
      </c>
      <c r="AC532">
        <v>1090.46</v>
      </c>
      <c r="AD532">
        <v>0</v>
      </c>
      <c r="AE532">
        <v>0</v>
      </c>
      <c r="AF532">
        <v>1002.48</v>
      </c>
      <c r="AG532">
        <v>1090.46</v>
      </c>
      <c r="AH532">
        <v>0</v>
      </c>
      <c r="AI532">
        <v>1</v>
      </c>
      <c r="AJ532">
        <v>1.38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0.11</v>
      </c>
      <c r="AU532" t="s">
        <v>3</v>
      </c>
      <c r="AV532">
        <v>1</v>
      </c>
      <c r="AW532">
        <v>2</v>
      </c>
      <c r="AX532">
        <v>78008230</v>
      </c>
      <c r="AY532">
        <v>1</v>
      </c>
      <c r="AZ532">
        <v>0</v>
      </c>
      <c r="BA532">
        <v>520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110.2728</v>
      </c>
      <c r="BL532">
        <v>119.95060000000001</v>
      </c>
      <c r="BM532">
        <v>0</v>
      </c>
      <c r="BN532">
        <v>0</v>
      </c>
      <c r="BO532">
        <v>0.11</v>
      </c>
      <c r="BP532">
        <v>1</v>
      </c>
      <c r="BQ532">
        <v>0</v>
      </c>
      <c r="BR532">
        <v>110.2728</v>
      </c>
      <c r="BS532">
        <v>119.95060000000001</v>
      </c>
      <c r="BT532">
        <v>0</v>
      </c>
      <c r="BU532">
        <v>0</v>
      </c>
      <c r="BV532">
        <v>0.11</v>
      </c>
      <c r="BW532">
        <v>1</v>
      </c>
      <c r="CV532">
        <v>0</v>
      </c>
      <c r="CW532">
        <f>ROUND(Y532*Source!I690*DO532,7)</f>
        <v>21.67</v>
      </c>
      <c r="CX532">
        <f>ROUND(Y532*Source!I690,7)</f>
        <v>21.67</v>
      </c>
      <c r="CY532">
        <f t="shared" si="248"/>
        <v>1383.42</v>
      </c>
      <c r="CZ532">
        <f t="shared" si="249"/>
        <v>1002.48</v>
      </c>
      <c r="DA532">
        <f t="shared" si="250"/>
        <v>1.38</v>
      </c>
      <c r="DB532">
        <f t="shared" si="238"/>
        <v>110.27</v>
      </c>
      <c r="DC532">
        <f t="shared" si="239"/>
        <v>119.95</v>
      </c>
      <c r="DD532" t="s">
        <v>3</v>
      </c>
      <c r="DE532" t="s">
        <v>3</v>
      </c>
      <c r="DF532">
        <f t="shared" si="247"/>
        <v>0</v>
      </c>
      <c r="DG532">
        <f>ROUND(ROUND(AF532*AJ532,2)*CX532,2)</f>
        <v>29978.71</v>
      </c>
      <c r="DH532">
        <f t="shared" si="243"/>
        <v>23630.27</v>
      </c>
      <c r="DI532">
        <f t="shared" si="244"/>
        <v>0</v>
      </c>
      <c r="DJ532">
        <f t="shared" si="251"/>
        <v>53608.979999999996</v>
      </c>
      <c r="DK532">
        <v>0</v>
      </c>
      <c r="DL532" t="s">
        <v>349</v>
      </c>
      <c r="DM532">
        <v>6</v>
      </c>
      <c r="DN532" t="s">
        <v>326</v>
      </c>
      <c r="DO532">
        <v>1</v>
      </c>
    </row>
    <row r="533" spans="1:119" x14ac:dyDescent="0.25">
      <c r="A533">
        <f>ROW(Source!A690)</f>
        <v>690</v>
      </c>
      <c r="B533">
        <v>78005709</v>
      </c>
      <c r="C533">
        <v>78008208</v>
      </c>
      <c r="D533">
        <v>73594612</v>
      </c>
      <c r="E533">
        <v>1</v>
      </c>
      <c r="F533">
        <v>1</v>
      </c>
      <c r="G533">
        <v>1</v>
      </c>
      <c r="H533">
        <v>2</v>
      </c>
      <c r="I533" t="s">
        <v>363</v>
      </c>
      <c r="J533" t="s">
        <v>364</v>
      </c>
      <c r="K533" t="s">
        <v>365</v>
      </c>
      <c r="L533">
        <v>1368</v>
      </c>
      <c r="N533">
        <v>1011</v>
      </c>
      <c r="O533" t="s">
        <v>332</v>
      </c>
      <c r="P533" t="s">
        <v>332</v>
      </c>
      <c r="Q533">
        <v>1</v>
      </c>
      <c r="W533">
        <v>0</v>
      </c>
      <c r="X533">
        <v>-1839460643</v>
      </c>
      <c r="Y533">
        <f t="shared" si="237"/>
        <v>0.12</v>
      </c>
      <c r="AA533">
        <v>0</v>
      </c>
      <c r="AB533">
        <v>49.03</v>
      </c>
      <c r="AC533">
        <v>0</v>
      </c>
      <c r="AD533">
        <v>0</v>
      </c>
      <c r="AE533">
        <v>0</v>
      </c>
      <c r="AF533">
        <v>49.03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0.12</v>
      </c>
      <c r="AU533" t="s">
        <v>3</v>
      </c>
      <c r="AV533">
        <v>1</v>
      </c>
      <c r="AW533">
        <v>2</v>
      </c>
      <c r="AX533">
        <v>78008231</v>
      </c>
      <c r="AY533">
        <v>1</v>
      </c>
      <c r="AZ533">
        <v>0</v>
      </c>
      <c r="BA533">
        <v>521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5.8835999999999995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5.8835999999999995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f>ROUND(Y533*Source!I690*DO533,7)</f>
        <v>0</v>
      </c>
      <c r="CX533">
        <f>ROUND(Y533*Source!I690,7)</f>
        <v>23.64</v>
      </c>
      <c r="CY533">
        <f t="shared" si="248"/>
        <v>49.03</v>
      </c>
      <c r="CZ533">
        <f t="shared" si="249"/>
        <v>49.03</v>
      </c>
      <c r="DA533">
        <f t="shared" si="250"/>
        <v>1</v>
      </c>
      <c r="DB533">
        <f t="shared" si="238"/>
        <v>5.88</v>
      </c>
      <c r="DC533">
        <f t="shared" si="239"/>
        <v>0</v>
      </c>
      <c r="DD533" t="s">
        <v>3</v>
      </c>
      <c r="DE533" t="s">
        <v>3</v>
      </c>
      <c r="DF533">
        <f t="shared" si="247"/>
        <v>0</v>
      </c>
      <c r="DG533">
        <f t="shared" ref="DG533:DG539" si="252">ROUND(ROUND(AF533,2)*CX533,2)</f>
        <v>1159.07</v>
      </c>
      <c r="DH533">
        <f t="shared" si="243"/>
        <v>0</v>
      </c>
      <c r="DI533">
        <f t="shared" si="244"/>
        <v>0</v>
      </c>
      <c r="DJ533">
        <f t="shared" si="251"/>
        <v>1159.07</v>
      </c>
      <c r="DK533">
        <v>1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ROW(Source!A690)</f>
        <v>690</v>
      </c>
      <c r="B534">
        <v>78005709</v>
      </c>
      <c r="C534">
        <v>78008208</v>
      </c>
      <c r="D534">
        <v>73658977</v>
      </c>
      <c r="E534">
        <v>1</v>
      </c>
      <c r="F534">
        <v>1</v>
      </c>
      <c r="G534">
        <v>1</v>
      </c>
      <c r="H534">
        <v>3</v>
      </c>
      <c r="I534" t="s">
        <v>366</v>
      </c>
      <c r="J534" t="s">
        <v>367</v>
      </c>
      <c r="K534" t="s">
        <v>368</v>
      </c>
      <c r="L534">
        <v>1346</v>
      </c>
      <c r="N534">
        <v>1009</v>
      </c>
      <c r="O534" t="s">
        <v>125</v>
      </c>
      <c r="P534" t="s">
        <v>125</v>
      </c>
      <c r="Q534">
        <v>1</v>
      </c>
      <c r="W534">
        <v>0</v>
      </c>
      <c r="X534">
        <v>-1967798455</v>
      </c>
      <c r="Y534">
        <f t="shared" si="237"/>
        <v>4.3200000000000002E-2</v>
      </c>
      <c r="AA534">
        <v>794.26</v>
      </c>
      <c r="AB534">
        <v>0</v>
      </c>
      <c r="AC534">
        <v>0</v>
      </c>
      <c r="AD534">
        <v>0</v>
      </c>
      <c r="AE534">
        <v>496.41</v>
      </c>
      <c r="AF534">
        <v>0</v>
      </c>
      <c r="AG534">
        <v>0</v>
      </c>
      <c r="AH534">
        <v>0</v>
      </c>
      <c r="AI534">
        <v>1.6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4.3200000000000002E-2</v>
      </c>
      <c r="AU534" t="s">
        <v>3</v>
      </c>
      <c r="AV534">
        <v>0</v>
      </c>
      <c r="AW534">
        <v>2</v>
      </c>
      <c r="AX534">
        <v>78008232</v>
      </c>
      <c r="AY534">
        <v>1</v>
      </c>
      <c r="AZ534">
        <v>0</v>
      </c>
      <c r="BA534">
        <v>522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21.444912000000002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21.444912000000002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ROUND(Y534*Source!I690,7)</f>
        <v>8.5104000000000006</v>
      </c>
      <c r="CY534">
        <f>AA534</f>
        <v>794.26</v>
      </c>
      <c r="CZ534">
        <f>AE534</f>
        <v>496.41</v>
      </c>
      <c r="DA534">
        <f>AI534</f>
        <v>1.6</v>
      </c>
      <c r="DB534">
        <f t="shared" si="238"/>
        <v>21.44</v>
      </c>
      <c r="DC534">
        <f t="shared" si="239"/>
        <v>0</v>
      </c>
      <c r="DD534" t="s">
        <v>3</v>
      </c>
      <c r="DE534" t="s">
        <v>3</v>
      </c>
      <c r="DF534">
        <f>ROUND(ROUND(AE534*AI534,2)*CX534,2)</f>
        <v>6759.47</v>
      </c>
      <c r="DG534">
        <f t="shared" si="252"/>
        <v>0</v>
      </c>
      <c r="DH534">
        <f t="shared" si="243"/>
        <v>0</v>
      </c>
      <c r="DI534">
        <f t="shared" si="244"/>
        <v>0</v>
      </c>
      <c r="DJ534">
        <f>DF534</f>
        <v>6759.47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ROW(Source!A690)</f>
        <v>690</v>
      </c>
      <c r="B535">
        <v>78005709</v>
      </c>
      <c r="C535">
        <v>78008208</v>
      </c>
      <c r="D535">
        <v>73659184</v>
      </c>
      <c r="E535">
        <v>1</v>
      </c>
      <c r="F535">
        <v>1</v>
      </c>
      <c r="G535">
        <v>1</v>
      </c>
      <c r="H535">
        <v>3</v>
      </c>
      <c r="I535" t="s">
        <v>369</v>
      </c>
      <c r="J535" t="s">
        <v>370</v>
      </c>
      <c r="K535" t="s">
        <v>371</v>
      </c>
      <c r="L535">
        <v>1348</v>
      </c>
      <c r="N535">
        <v>1009</v>
      </c>
      <c r="O535" t="s">
        <v>119</v>
      </c>
      <c r="P535" t="s">
        <v>119</v>
      </c>
      <c r="Q535">
        <v>1000</v>
      </c>
      <c r="W535">
        <v>0</v>
      </c>
      <c r="X535">
        <v>92720555</v>
      </c>
      <c r="Y535">
        <f t="shared" si="237"/>
        <v>1.5E-3</v>
      </c>
      <c r="AA535">
        <v>43019.42</v>
      </c>
      <c r="AB535">
        <v>0</v>
      </c>
      <c r="AC535">
        <v>0</v>
      </c>
      <c r="AD535">
        <v>0</v>
      </c>
      <c r="AE535">
        <v>30083.51</v>
      </c>
      <c r="AF535">
        <v>0</v>
      </c>
      <c r="AG535">
        <v>0</v>
      </c>
      <c r="AH535">
        <v>0</v>
      </c>
      <c r="AI535">
        <v>1.43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1.5E-3</v>
      </c>
      <c r="AU535" t="s">
        <v>3</v>
      </c>
      <c r="AV535">
        <v>0</v>
      </c>
      <c r="AW535">
        <v>2</v>
      </c>
      <c r="AX535">
        <v>78008233</v>
      </c>
      <c r="AY535">
        <v>1</v>
      </c>
      <c r="AZ535">
        <v>0</v>
      </c>
      <c r="BA535">
        <v>523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45.125264999999999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45.125264999999999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ROUND(Y535*Source!I690,7)</f>
        <v>0.29549999999999998</v>
      </c>
      <c r="CY535">
        <f>AA535</f>
        <v>43019.42</v>
      </c>
      <c r="CZ535">
        <f>AE535</f>
        <v>30083.51</v>
      </c>
      <c r="DA535">
        <f>AI535</f>
        <v>1.43</v>
      </c>
      <c r="DB535">
        <f t="shared" si="238"/>
        <v>45.13</v>
      </c>
      <c r="DC535">
        <f t="shared" si="239"/>
        <v>0</v>
      </c>
      <c r="DD535" t="s">
        <v>3</v>
      </c>
      <c r="DE535" t="s">
        <v>3</v>
      </c>
      <c r="DF535">
        <f>ROUND(ROUND(AE535*AI535,2)*CX535,2)</f>
        <v>12712.24</v>
      </c>
      <c r="DG535">
        <f t="shared" si="252"/>
        <v>0</v>
      </c>
      <c r="DH535">
        <f t="shared" si="243"/>
        <v>0</v>
      </c>
      <c r="DI535">
        <f t="shared" si="244"/>
        <v>0</v>
      </c>
      <c r="DJ535">
        <f>DF535</f>
        <v>12712.24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ROW(Source!A690)</f>
        <v>690</v>
      </c>
      <c r="B536">
        <v>78005709</v>
      </c>
      <c r="C536">
        <v>78008208</v>
      </c>
      <c r="D536">
        <v>73659477</v>
      </c>
      <c r="E536">
        <v>1</v>
      </c>
      <c r="F536">
        <v>1</v>
      </c>
      <c r="G536">
        <v>1</v>
      </c>
      <c r="H536">
        <v>3</v>
      </c>
      <c r="I536" t="s">
        <v>117</v>
      </c>
      <c r="J536" t="s">
        <v>120</v>
      </c>
      <c r="K536" t="s">
        <v>118</v>
      </c>
      <c r="L536">
        <v>1348</v>
      </c>
      <c r="N536">
        <v>1009</v>
      </c>
      <c r="O536" t="s">
        <v>119</v>
      </c>
      <c r="P536" t="s">
        <v>119</v>
      </c>
      <c r="Q536">
        <v>1000</v>
      </c>
      <c r="W536">
        <v>0</v>
      </c>
      <c r="X536">
        <v>-1591594887</v>
      </c>
      <c r="Y536">
        <f t="shared" si="237"/>
        <v>0.1168</v>
      </c>
      <c r="AA536">
        <v>14152.79</v>
      </c>
      <c r="AB536">
        <v>0</v>
      </c>
      <c r="AC536">
        <v>0</v>
      </c>
      <c r="AD536">
        <v>0</v>
      </c>
      <c r="AE536">
        <v>16456.73</v>
      </c>
      <c r="AF536">
        <v>0</v>
      </c>
      <c r="AG536">
        <v>0</v>
      </c>
      <c r="AH536">
        <v>0</v>
      </c>
      <c r="AI536">
        <v>0.86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3</v>
      </c>
      <c r="AT536">
        <v>0.1168</v>
      </c>
      <c r="AU536" t="s">
        <v>3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ROUND(Y536*Source!I690,7)</f>
        <v>23.009599999999999</v>
      </c>
      <c r="CY536">
        <f>AA536</f>
        <v>14152.79</v>
      </c>
      <c r="CZ536">
        <f>AE536</f>
        <v>16456.73</v>
      </c>
      <c r="DA536">
        <f>AI536</f>
        <v>0.86</v>
      </c>
      <c r="DB536">
        <f t="shared" si="238"/>
        <v>1922.15</v>
      </c>
      <c r="DC536">
        <f t="shared" si="239"/>
        <v>0</v>
      </c>
      <c r="DD536" t="s">
        <v>3</v>
      </c>
      <c r="DE536" t="s">
        <v>3</v>
      </c>
      <c r="DF536">
        <f>ROUND(ROUND(AE536*AI536,2)*CX536,2)</f>
        <v>325650.03999999998</v>
      </c>
      <c r="DG536">
        <f t="shared" si="252"/>
        <v>0</v>
      </c>
      <c r="DH536">
        <f t="shared" si="243"/>
        <v>0</v>
      </c>
      <c r="DI536">
        <f t="shared" si="244"/>
        <v>0</v>
      </c>
      <c r="DJ536">
        <f>DF536</f>
        <v>325650.03999999998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ROW(Source!A690)</f>
        <v>690</v>
      </c>
      <c r="B537">
        <v>78005709</v>
      </c>
      <c r="C537">
        <v>78008208</v>
      </c>
      <c r="D537">
        <v>73659489</v>
      </c>
      <c r="E537">
        <v>1</v>
      </c>
      <c r="F537">
        <v>1</v>
      </c>
      <c r="G537">
        <v>1</v>
      </c>
      <c r="H537">
        <v>3</v>
      </c>
      <c r="I537" t="s">
        <v>123</v>
      </c>
      <c r="J537" t="s">
        <v>126</v>
      </c>
      <c r="K537" t="s">
        <v>124</v>
      </c>
      <c r="L537">
        <v>1346</v>
      </c>
      <c r="N537">
        <v>1009</v>
      </c>
      <c r="O537" t="s">
        <v>125</v>
      </c>
      <c r="P537" t="s">
        <v>125</v>
      </c>
      <c r="Q537">
        <v>1</v>
      </c>
      <c r="W537">
        <v>0</v>
      </c>
      <c r="X537">
        <v>-715723481</v>
      </c>
      <c r="Y537">
        <f t="shared" si="237"/>
        <v>5.7</v>
      </c>
      <c r="AA537">
        <v>736.86</v>
      </c>
      <c r="AB537">
        <v>0</v>
      </c>
      <c r="AC537">
        <v>0</v>
      </c>
      <c r="AD537">
        <v>0</v>
      </c>
      <c r="AE537">
        <v>695.15</v>
      </c>
      <c r="AF537">
        <v>0</v>
      </c>
      <c r="AG537">
        <v>0</v>
      </c>
      <c r="AH537">
        <v>0</v>
      </c>
      <c r="AI537">
        <v>1.06</v>
      </c>
      <c r="AJ537">
        <v>1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1</v>
      </c>
      <c r="AQ537">
        <v>0</v>
      </c>
      <c r="AR537">
        <v>0</v>
      </c>
      <c r="AS537" t="s">
        <v>3</v>
      </c>
      <c r="AT537">
        <v>5.7</v>
      </c>
      <c r="AU537" t="s">
        <v>3</v>
      </c>
      <c r="AV537">
        <v>0</v>
      </c>
      <c r="AW537">
        <v>1</v>
      </c>
      <c r="AX537">
        <v>-1</v>
      </c>
      <c r="AY537">
        <v>0</v>
      </c>
      <c r="AZ537">
        <v>0</v>
      </c>
      <c r="BA537" t="s">
        <v>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ROUND(Y537*Source!I690,7)</f>
        <v>1122.9000000000001</v>
      </c>
      <c r="CY537">
        <f>AA537</f>
        <v>736.86</v>
      </c>
      <c r="CZ537">
        <f>AE537</f>
        <v>695.15</v>
      </c>
      <c r="DA537">
        <f>AI537</f>
        <v>1.06</v>
      </c>
      <c r="DB537">
        <f t="shared" si="238"/>
        <v>3962.36</v>
      </c>
      <c r="DC537">
        <f t="shared" si="239"/>
        <v>0</v>
      </c>
      <c r="DD537" t="s">
        <v>3</v>
      </c>
      <c r="DE537" t="s">
        <v>3</v>
      </c>
      <c r="DF537">
        <f>ROUND(ROUND(AE537*AI537,2)*CX537,2)</f>
        <v>827420.09</v>
      </c>
      <c r="DG537">
        <f t="shared" si="252"/>
        <v>0</v>
      </c>
      <c r="DH537">
        <f t="shared" si="243"/>
        <v>0</v>
      </c>
      <c r="DI537">
        <f t="shared" si="244"/>
        <v>0</v>
      </c>
      <c r="DJ537">
        <f>DF537</f>
        <v>827420.09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ROW(Source!A690)</f>
        <v>690</v>
      </c>
      <c r="B538">
        <v>78005709</v>
      </c>
      <c r="C538">
        <v>78008208</v>
      </c>
      <c r="D538">
        <v>73661014</v>
      </c>
      <c r="E538">
        <v>1</v>
      </c>
      <c r="F538">
        <v>1</v>
      </c>
      <c r="G538">
        <v>1</v>
      </c>
      <c r="H538">
        <v>3</v>
      </c>
      <c r="I538" t="s">
        <v>372</v>
      </c>
      <c r="J538" t="s">
        <v>373</v>
      </c>
      <c r="K538" t="s">
        <v>374</v>
      </c>
      <c r="L538">
        <v>1339</v>
      </c>
      <c r="N538">
        <v>1007</v>
      </c>
      <c r="O538" t="s">
        <v>375</v>
      </c>
      <c r="P538" t="s">
        <v>375</v>
      </c>
      <c r="Q538">
        <v>1</v>
      </c>
      <c r="W538">
        <v>0</v>
      </c>
      <c r="X538">
        <v>1964556667</v>
      </c>
      <c r="Y538">
        <f t="shared" si="237"/>
        <v>1.9</v>
      </c>
      <c r="AA538">
        <v>31.78</v>
      </c>
      <c r="AB538">
        <v>0</v>
      </c>
      <c r="AC538">
        <v>0</v>
      </c>
      <c r="AD538">
        <v>0</v>
      </c>
      <c r="AE538">
        <v>35.71</v>
      </c>
      <c r="AF538">
        <v>0</v>
      </c>
      <c r="AG538">
        <v>0</v>
      </c>
      <c r="AH538">
        <v>0</v>
      </c>
      <c r="AI538">
        <v>0.89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1.9</v>
      </c>
      <c r="AU538" t="s">
        <v>3</v>
      </c>
      <c r="AV538">
        <v>0</v>
      </c>
      <c r="AW538">
        <v>2</v>
      </c>
      <c r="AX538">
        <v>78008236</v>
      </c>
      <c r="AY538">
        <v>1</v>
      </c>
      <c r="AZ538">
        <v>0</v>
      </c>
      <c r="BA538">
        <v>526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67.849000000000004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67.849000000000004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1</v>
      </c>
      <c r="CV538">
        <v>0</v>
      </c>
      <c r="CW538">
        <v>0</v>
      </c>
      <c r="CX538">
        <f>ROUND(Y538*Source!I690,7)</f>
        <v>374.3</v>
      </c>
      <c r="CY538">
        <f>AA538</f>
        <v>31.78</v>
      </c>
      <c r="CZ538">
        <f>AE538</f>
        <v>35.71</v>
      </c>
      <c r="DA538">
        <f>AI538</f>
        <v>0.89</v>
      </c>
      <c r="DB538">
        <f t="shared" si="238"/>
        <v>67.849999999999994</v>
      </c>
      <c r="DC538">
        <f t="shared" si="239"/>
        <v>0</v>
      </c>
      <c r="DD538" t="s">
        <v>3</v>
      </c>
      <c r="DE538" t="s">
        <v>3</v>
      </c>
      <c r="DF538">
        <f>ROUND(ROUND(AE538*AI538,2)*CX538,2)</f>
        <v>11895.25</v>
      </c>
      <c r="DG538">
        <f t="shared" si="252"/>
        <v>0</v>
      </c>
      <c r="DH538">
        <f t="shared" si="243"/>
        <v>0</v>
      </c>
      <c r="DI538">
        <f t="shared" si="244"/>
        <v>0</v>
      </c>
      <c r="DJ538">
        <f>DF538</f>
        <v>11895.25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ROW(Source!A694)</f>
        <v>694</v>
      </c>
      <c r="B539">
        <v>78005709</v>
      </c>
      <c r="C539">
        <v>78008240</v>
      </c>
      <c r="D539">
        <v>73586692</v>
      </c>
      <c r="E539">
        <v>117</v>
      </c>
      <c r="F539">
        <v>1</v>
      </c>
      <c r="G539">
        <v>1</v>
      </c>
      <c r="H539">
        <v>1</v>
      </c>
      <c r="I539" t="s">
        <v>376</v>
      </c>
      <c r="J539" t="s">
        <v>3</v>
      </c>
      <c r="K539" t="s">
        <v>377</v>
      </c>
      <c r="L539">
        <v>1191</v>
      </c>
      <c r="N539">
        <v>1013</v>
      </c>
      <c r="O539" t="s">
        <v>326</v>
      </c>
      <c r="P539" t="s">
        <v>326</v>
      </c>
      <c r="Q539">
        <v>1</v>
      </c>
      <c r="W539">
        <v>0</v>
      </c>
      <c r="X539">
        <v>1733635447</v>
      </c>
      <c r="Y539">
        <f t="shared" si="237"/>
        <v>0.9</v>
      </c>
      <c r="AA539">
        <v>0</v>
      </c>
      <c r="AB539">
        <v>0</v>
      </c>
      <c r="AC539">
        <v>0</v>
      </c>
      <c r="AD539">
        <v>775.44</v>
      </c>
      <c r="AE539">
        <v>0</v>
      </c>
      <c r="AF539">
        <v>0</v>
      </c>
      <c r="AG539">
        <v>0</v>
      </c>
      <c r="AH539">
        <v>775.44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0.9</v>
      </c>
      <c r="AU539" t="s">
        <v>3</v>
      </c>
      <c r="AV539">
        <v>1</v>
      </c>
      <c r="AW539">
        <v>2</v>
      </c>
      <c r="AX539">
        <v>78008245</v>
      </c>
      <c r="AY539">
        <v>1</v>
      </c>
      <c r="AZ539">
        <v>0</v>
      </c>
      <c r="BA539">
        <v>527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697.89600000000007</v>
      </c>
      <c r="BN539">
        <v>0.9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697.89600000000007</v>
      </c>
      <c r="BU539">
        <v>0.9</v>
      </c>
      <c r="BV539">
        <v>0</v>
      </c>
      <c r="BW539">
        <v>1</v>
      </c>
      <c r="CU539">
        <f>ROUND(AT539*Source!I694*AH539*AL539,2)</f>
        <v>22332.67</v>
      </c>
      <c r="CV539">
        <f>ROUND(Y539*Source!I694,7)</f>
        <v>28.8</v>
      </c>
      <c r="CW539">
        <v>0</v>
      </c>
      <c r="CX539">
        <f>ROUND(Y539*Source!I694,7)</f>
        <v>28.8</v>
      </c>
      <c r="CY539">
        <f>AD539</f>
        <v>775.44</v>
      </c>
      <c r="CZ539">
        <f>AH539</f>
        <v>775.44</v>
      </c>
      <c r="DA539">
        <f>AL539</f>
        <v>1</v>
      </c>
      <c r="DB539">
        <f t="shared" si="238"/>
        <v>697.9</v>
      </c>
      <c r="DC539">
        <f t="shared" si="239"/>
        <v>0</v>
      </c>
      <c r="DD539" t="s">
        <v>3</v>
      </c>
      <c r="DE539" t="s">
        <v>3</v>
      </c>
      <c r="DF539">
        <f>ROUND(ROUND(AE539,2)*CX539,2)</f>
        <v>0</v>
      </c>
      <c r="DG539">
        <f t="shared" si="252"/>
        <v>0</v>
      </c>
      <c r="DH539">
        <f t="shared" si="243"/>
        <v>0</v>
      </c>
      <c r="DI539">
        <f t="shared" si="244"/>
        <v>22332.67</v>
      </c>
      <c r="DJ539">
        <f>DI539</f>
        <v>22332.67</v>
      </c>
      <c r="DK539">
        <v>1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ROW(Source!A694)</f>
        <v>694</v>
      </c>
      <c r="B540">
        <v>78005709</v>
      </c>
      <c r="C540">
        <v>78008240</v>
      </c>
      <c r="D540">
        <v>73594426</v>
      </c>
      <c r="E540">
        <v>1</v>
      </c>
      <c r="F540">
        <v>1</v>
      </c>
      <c r="G540">
        <v>1</v>
      </c>
      <c r="H540">
        <v>2</v>
      </c>
      <c r="I540" t="s">
        <v>378</v>
      </c>
      <c r="J540" t="s">
        <v>379</v>
      </c>
      <c r="K540" t="s">
        <v>380</v>
      </c>
      <c r="L540">
        <v>1368</v>
      </c>
      <c r="N540">
        <v>1011</v>
      </c>
      <c r="O540" t="s">
        <v>332</v>
      </c>
      <c r="P540" t="s">
        <v>332</v>
      </c>
      <c r="Q540">
        <v>1</v>
      </c>
      <c r="W540">
        <v>0</v>
      </c>
      <c r="X540">
        <v>-1737699040</v>
      </c>
      <c r="Y540">
        <f t="shared" si="237"/>
        <v>0.81</v>
      </c>
      <c r="AA540">
        <v>0</v>
      </c>
      <c r="AB540">
        <v>75.650000000000006</v>
      </c>
      <c r="AC540">
        <v>0</v>
      </c>
      <c r="AD540">
        <v>0</v>
      </c>
      <c r="AE540">
        <v>0</v>
      </c>
      <c r="AF540">
        <v>50.77</v>
      </c>
      <c r="AG540">
        <v>0</v>
      </c>
      <c r="AH540">
        <v>0</v>
      </c>
      <c r="AI540">
        <v>1</v>
      </c>
      <c r="AJ540">
        <v>1.49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0.81</v>
      </c>
      <c r="AU540" t="s">
        <v>3</v>
      </c>
      <c r="AV540">
        <v>1</v>
      </c>
      <c r="AW540">
        <v>2</v>
      </c>
      <c r="AX540">
        <v>78008246</v>
      </c>
      <c r="AY540">
        <v>1</v>
      </c>
      <c r="AZ540">
        <v>0</v>
      </c>
      <c r="BA540">
        <v>528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41.123700000000007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41.123700000000007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ROUND(Y540*Source!I694*DO540,7)</f>
        <v>0</v>
      </c>
      <c r="CX540">
        <f>ROUND(Y540*Source!I694,7)</f>
        <v>25.92</v>
      </c>
      <c r="CY540">
        <f>AB540</f>
        <v>75.650000000000006</v>
      </c>
      <c r="CZ540">
        <f>AF540</f>
        <v>50.77</v>
      </c>
      <c r="DA540">
        <f>AJ540</f>
        <v>1.49</v>
      </c>
      <c r="DB540">
        <f t="shared" si="238"/>
        <v>41.12</v>
      </c>
      <c r="DC540">
        <f t="shared" si="239"/>
        <v>0</v>
      </c>
      <c r="DD540" t="s">
        <v>3</v>
      </c>
      <c r="DE540" t="s">
        <v>3</v>
      </c>
      <c r="DF540">
        <f>ROUND(ROUND(AE540,2)*CX540,2)</f>
        <v>0</v>
      </c>
      <c r="DG540">
        <f>ROUND(ROUND(AF540*AJ540,2)*CX540,2)</f>
        <v>1960.85</v>
      </c>
      <c r="DH540">
        <f t="shared" si="243"/>
        <v>0</v>
      </c>
      <c r="DI540">
        <f t="shared" si="244"/>
        <v>0</v>
      </c>
      <c r="DJ540">
        <f>DG540+DH540</f>
        <v>1960.85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ROW(Source!A694)</f>
        <v>694</v>
      </c>
      <c r="B541">
        <v>78005709</v>
      </c>
      <c r="C541">
        <v>78008240</v>
      </c>
      <c r="D541">
        <v>73658998</v>
      </c>
      <c r="E541">
        <v>1</v>
      </c>
      <c r="F541">
        <v>1</v>
      </c>
      <c r="G541">
        <v>1</v>
      </c>
      <c r="H541">
        <v>3</v>
      </c>
      <c r="I541" t="s">
        <v>381</v>
      </c>
      <c r="J541" t="s">
        <v>382</v>
      </c>
      <c r="K541" t="s">
        <v>383</v>
      </c>
      <c r="L541">
        <v>1346</v>
      </c>
      <c r="N541">
        <v>1009</v>
      </c>
      <c r="O541" t="s">
        <v>125</v>
      </c>
      <c r="P541" t="s">
        <v>125</v>
      </c>
      <c r="Q541">
        <v>1</v>
      </c>
      <c r="W541">
        <v>0</v>
      </c>
      <c r="X541">
        <v>1359853592</v>
      </c>
      <c r="Y541">
        <f t="shared" si="237"/>
        <v>3.0000000000000001E-3</v>
      </c>
      <c r="AA541">
        <v>853.44</v>
      </c>
      <c r="AB541">
        <v>0</v>
      </c>
      <c r="AC541">
        <v>0</v>
      </c>
      <c r="AD541">
        <v>0</v>
      </c>
      <c r="AE541">
        <v>596.80999999999995</v>
      </c>
      <c r="AF541">
        <v>0</v>
      </c>
      <c r="AG541">
        <v>0</v>
      </c>
      <c r="AH541">
        <v>0</v>
      </c>
      <c r="AI541">
        <v>1.43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3.0000000000000001E-3</v>
      </c>
      <c r="AU541" t="s">
        <v>3</v>
      </c>
      <c r="AV541">
        <v>0</v>
      </c>
      <c r="AW541">
        <v>2</v>
      </c>
      <c r="AX541">
        <v>78008247</v>
      </c>
      <c r="AY541">
        <v>1</v>
      </c>
      <c r="AZ541">
        <v>0</v>
      </c>
      <c r="BA541">
        <v>529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1.79043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1.79043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v>0</v>
      </c>
      <c r="CX541">
        <f>ROUND(Y541*Source!I694,7)</f>
        <v>9.6000000000000002E-2</v>
      </c>
      <c r="CY541">
        <f>AA541</f>
        <v>853.44</v>
      </c>
      <c r="CZ541">
        <f>AE541</f>
        <v>596.80999999999995</v>
      </c>
      <c r="DA541">
        <f>AI541</f>
        <v>1.43</v>
      </c>
      <c r="DB541">
        <f t="shared" si="238"/>
        <v>1.79</v>
      </c>
      <c r="DC541">
        <f t="shared" si="239"/>
        <v>0</v>
      </c>
      <c r="DD541" t="s">
        <v>3</v>
      </c>
      <c r="DE541" t="s">
        <v>3</v>
      </c>
      <c r="DF541">
        <f>ROUND(ROUND(AE541*AI541,2)*CX541,2)</f>
        <v>81.93</v>
      </c>
      <c r="DG541">
        <f t="shared" ref="DG541:DG548" si="253">ROUND(ROUND(AF541,2)*CX541,2)</f>
        <v>0</v>
      </c>
      <c r="DH541">
        <f t="shared" si="243"/>
        <v>0</v>
      </c>
      <c r="DI541">
        <f t="shared" si="244"/>
        <v>0</v>
      </c>
      <c r="DJ541">
        <f>DF541</f>
        <v>81.93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ROW(Source!A694)</f>
        <v>694</v>
      </c>
      <c r="B542">
        <v>78005709</v>
      </c>
      <c r="C542">
        <v>78008240</v>
      </c>
      <c r="D542">
        <v>73663674</v>
      </c>
      <c r="E542">
        <v>1</v>
      </c>
      <c r="F542">
        <v>1</v>
      </c>
      <c r="G542">
        <v>1</v>
      </c>
      <c r="H542">
        <v>3</v>
      </c>
      <c r="I542" t="s">
        <v>384</v>
      </c>
      <c r="J542" t="s">
        <v>385</v>
      </c>
      <c r="K542" t="s">
        <v>386</v>
      </c>
      <c r="L542">
        <v>1346</v>
      </c>
      <c r="N542">
        <v>1009</v>
      </c>
      <c r="O542" t="s">
        <v>125</v>
      </c>
      <c r="P542" t="s">
        <v>125</v>
      </c>
      <c r="Q542">
        <v>1</v>
      </c>
      <c r="W542">
        <v>0</v>
      </c>
      <c r="X542">
        <v>-373327139</v>
      </c>
      <c r="Y542">
        <f t="shared" si="237"/>
        <v>5.0000000000000001E-4</v>
      </c>
      <c r="AA542">
        <v>86.41</v>
      </c>
      <c r="AB542">
        <v>0</v>
      </c>
      <c r="AC542">
        <v>0</v>
      </c>
      <c r="AD542">
        <v>0</v>
      </c>
      <c r="AE542">
        <v>56.11</v>
      </c>
      <c r="AF542">
        <v>0</v>
      </c>
      <c r="AG542">
        <v>0</v>
      </c>
      <c r="AH542">
        <v>0</v>
      </c>
      <c r="AI542">
        <v>1.54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5.0000000000000001E-4</v>
      </c>
      <c r="AU542" t="s">
        <v>3</v>
      </c>
      <c r="AV542">
        <v>0</v>
      </c>
      <c r="AW542">
        <v>2</v>
      </c>
      <c r="AX542">
        <v>78008248</v>
      </c>
      <c r="AY542">
        <v>1</v>
      </c>
      <c r="AZ542">
        <v>0</v>
      </c>
      <c r="BA542">
        <v>530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2.8055E-2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2.8055E-2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ROUND(Y542*Source!I694,7)</f>
        <v>1.6E-2</v>
      </c>
      <c r="CY542">
        <f>AA542</f>
        <v>86.41</v>
      </c>
      <c r="CZ542">
        <f>AE542</f>
        <v>56.11</v>
      </c>
      <c r="DA542">
        <f>AI542</f>
        <v>1.54</v>
      </c>
      <c r="DB542">
        <f t="shared" si="238"/>
        <v>0.03</v>
      </c>
      <c r="DC542">
        <f t="shared" si="239"/>
        <v>0</v>
      </c>
      <c r="DD542" t="s">
        <v>3</v>
      </c>
      <c r="DE542" t="s">
        <v>3</v>
      </c>
      <c r="DF542">
        <f>ROUND(ROUND(AE542*AI542,2)*CX542,2)</f>
        <v>1.38</v>
      </c>
      <c r="DG542">
        <f t="shared" si="253"/>
        <v>0</v>
      </c>
      <c r="DH542">
        <f t="shared" si="243"/>
        <v>0</v>
      </c>
      <c r="DI542">
        <f t="shared" si="244"/>
        <v>0</v>
      </c>
      <c r="DJ542">
        <f>DF542</f>
        <v>1.38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ROW(Source!A695)</f>
        <v>695</v>
      </c>
      <c r="B543">
        <v>78005709</v>
      </c>
      <c r="C543">
        <v>78008249</v>
      </c>
      <c r="D543">
        <v>73586704</v>
      </c>
      <c r="E543">
        <v>117</v>
      </c>
      <c r="F543">
        <v>1</v>
      </c>
      <c r="G543">
        <v>1</v>
      </c>
      <c r="H543">
        <v>1</v>
      </c>
      <c r="I543" t="s">
        <v>339</v>
      </c>
      <c r="J543" t="s">
        <v>3</v>
      </c>
      <c r="K543" t="s">
        <v>340</v>
      </c>
      <c r="L543">
        <v>1191</v>
      </c>
      <c r="N543">
        <v>1013</v>
      </c>
      <c r="O543" t="s">
        <v>326</v>
      </c>
      <c r="P543" t="s">
        <v>326</v>
      </c>
      <c r="Q543">
        <v>1</v>
      </c>
      <c r="W543">
        <v>0</v>
      </c>
      <c r="X543">
        <v>888410196</v>
      </c>
      <c r="Y543">
        <f t="shared" si="237"/>
        <v>0.1</v>
      </c>
      <c r="AA543">
        <v>0</v>
      </c>
      <c r="AB543">
        <v>0</v>
      </c>
      <c r="AC543">
        <v>0</v>
      </c>
      <c r="AD543">
        <v>811.79</v>
      </c>
      <c r="AE543">
        <v>0</v>
      </c>
      <c r="AF543">
        <v>0</v>
      </c>
      <c r="AG543">
        <v>0</v>
      </c>
      <c r="AH543">
        <v>811.79</v>
      </c>
      <c r="AI543">
        <v>1</v>
      </c>
      <c r="AJ543">
        <v>1</v>
      </c>
      <c r="AK543">
        <v>1</v>
      </c>
      <c r="AL543">
        <v>1</v>
      </c>
      <c r="AM543">
        <v>-2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0.1</v>
      </c>
      <c r="AU543" t="s">
        <v>3</v>
      </c>
      <c r="AV543">
        <v>1</v>
      </c>
      <c r="AW543">
        <v>2</v>
      </c>
      <c r="AX543">
        <v>78008254</v>
      </c>
      <c r="AY543">
        <v>1</v>
      </c>
      <c r="AZ543">
        <v>0</v>
      </c>
      <c r="BA543">
        <v>531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81.179000000000002</v>
      </c>
      <c r="BN543">
        <v>0.1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81.179000000000002</v>
      </c>
      <c r="BU543">
        <v>0.1</v>
      </c>
      <c r="BV543">
        <v>0</v>
      </c>
      <c r="BW543">
        <v>1</v>
      </c>
      <c r="CU543">
        <f>ROUND(AT543*Source!I695*AH543*AL543,2)</f>
        <v>81.180000000000007</v>
      </c>
      <c r="CV543">
        <f>ROUND(Y543*Source!I695,7)</f>
        <v>0.1</v>
      </c>
      <c r="CW543">
        <v>0</v>
      </c>
      <c r="CX543">
        <f>ROUND(Y543*Source!I695,7)</f>
        <v>0.1</v>
      </c>
      <c r="CY543">
        <f>AD543</f>
        <v>811.79</v>
      </c>
      <c r="CZ543">
        <f>AH543</f>
        <v>811.79</v>
      </c>
      <c r="DA543">
        <f>AL543</f>
        <v>1</v>
      </c>
      <c r="DB543">
        <f t="shared" si="238"/>
        <v>81.180000000000007</v>
      </c>
      <c r="DC543">
        <f t="shared" si="239"/>
        <v>0</v>
      </c>
      <c r="DD543" t="s">
        <v>3</v>
      </c>
      <c r="DE543" t="s">
        <v>3</v>
      </c>
      <c r="DF543">
        <f>ROUND(ROUND(AE543,2)*CX543,2)</f>
        <v>0</v>
      </c>
      <c r="DG543">
        <f t="shared" si="253"/>
        <v>0</v>
      </c>
      <c r="DH543">
        <f t="shared" si="243"/>
        <v>0</v>
      </c>
      <c r="DI543">
        <f t="shared" si="244"/>
        <v>81.180000000000007</v>
      </c>
      <c r="DJ543">
        <f>DI543</f>
        <v>81.180000000000007</v>
      </c>
      <c r="DK543">
        <v>1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ROW(Source!A695)</f>
        <v>695</v>
      </c>
      <c r="B544">
        <v>78005709</v>
      </c>
      <c r="C544">
        <v>78008249</v>
      </c>
      <c r="D544">
        <v>73662190</v>
      </c>
      <c r="E544">
        <v>1</v>
      </c>
      <c r="F544">
        <v>1</v>
      </c>
      <c r="G544">
        <v>1</v>
      </c>
      <c r="H544">
        <v>3</v>
      </c>
      <c r="I544" t="s">
        <v>148</v>
      </c>
      <c r="J544" t="s">
        <v>150</v>
      </c>
      <c r="K544" t="s">
        <v>149</v>
      </c>
      <c r="L544">
        <v>1371</v>
      </c>
      <c r="N544">
        <v>1013</v>
      </c>
      <c r="O544" t="s">
        <v>103</v>
      </c>
      <c r="P544" t="s">
        <v>105</v>
      </c>
      <c r="Q544">
        <v>1</v>
      </c>
      <c r="W544">
        <v>0</v>
      </c>
      <c r="X544">
        <v>-1706756297</v>
      </c>
      <c r="Y544">
        <f t="shared" si="237"/>
        <v>3.0769999999999999E-2</v>
      </c>
      <c r="AA544">
        <v>248.59</v>
      </c>
      <c r="AB544">
        <v>0</v>
      </c>
      <c r="AC544">
        <v>0</v>
      </c>
      <c r="AD544">
        <v>0</v>
      </c>
      <c r="AE544">
        <v>241.35</v>
      </c>
      <c r="AF544">
        <v>0</v>
      </c>
      <c r="AG544">
        <v>0</v>
      </c>
      <c r="AH544">
        <v>0</v>
      </c>
      <c r="AI544">
        <v>1.03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3.0769999999999999E-2</v>
      </c>
      <c r="AU544" t="s">
        <v>3</v>
      </c>
      <c r="AV544">
        <v>0</v>
      </c>
      <c r="AW544">
        <v>2</v>
      </c>
      <c r="AX544">
        <v>78008255</v>
      </c>
      <c r="AY544">
        <v>1</v>
      </c>
      <c r="AZ544">
        <v>0</v>
      </c>
      <c r="BA544">
        <v>532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7.4263394999999992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7.4263394999999992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ROUND(Y544*Source!I695,7)</f>
        <v>3.0769999999999999E-2</v>
      </c>
      <c r="CY544">
        <f>AA544</f>
        <v>248.59</v>
      </c>
      <c r="CZ544">
        <f>AE544</f>
        <v>241.35</v>
      </c>
      <c r="DA544">
        <f>AI544</f>
        <v>1.03</v>
      </c>
      <c r="DB544">
        <f t="shared" si="238"/>
        <v>7.43</v>
      </c>
      <c r="DC544">
        <f t="shared" si="239"/>
        <v>0</v>
      </c>
      <c r="DD544" t="s">
        <v>3</v>
      </c>
      <c r="DE544" t="s">
        <v>3</v>
      </c>
      <c r="DF544">
        <f>ROUND(ROUND(AE544*AI544,2)*CX544,2)</f>
        <v>7.65</v>
      </c>
      <c r="DG544">
        <f t="shared" si="253"/>
        <v>0</v>
      </c>
      <c r="DH544">
        <f t="shared" si="243"/>
        <v>0</v>
      </c>
      <c r="DI544">
        <f t="shared" si="244"/>
        <v>0</v>
      </c>
      <c r="DJ544">
        <f>DF544</f>
        <v>7.65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ROW(Source!A695)</f>
        <v>695</v>
      </c>
      <c r="B545">
        <v>78005709</v>
      </c>
      <c r="C545">
        <v>78008249</v>
      </c>
      <c r="D545">
        <v>73662190</v>
      </c>
      <c r="E545">
        <v>1</v>
      </c>
      <c r="F545">
        <v>1</v>
      </c>
      <c r="G545">
        <v>1</v>
      </c>
      <c r="H545">
        <v>3</v>
      </c>
      <c r="I545" t="s">
        <v>148</v>
      </c>
      <c r="J545" t="s">
        <v>150</v>
      </c>
      <c r="K545" t="s">
        <v>149</v>
      </c>
      <c r="L545">
        <v>1371</v>
      </c>
      <c r="N545">
        <v>1013</v>
      </c>
      <c r="O545" t="s">
        <v>103</v>
      </c>
      <c r="P545" t="s">
        <v>105</v>
      </c>
      <c r="Q545">
        <v>1</v>
      </c>
      <c r="W545">
        <v>0</v>
      </c>
      <c r="X545">
        <v>-1706756297</v>
      </c>
      <c r="Y545">
        <f t="shared" si="237"/>
        <v>-3.0769999999999999E-2</v>
      </c>
      <c r="AA545">
        <v>248.59</v>
      </c>
      <c r="AB545">
        <v>0</v>
      </c>
      <c r="AC545">
        <v>0</v>
      </c>
      <c r="AD545">
        <v>0</v>
      </c>
      <c r="AE545">
        <v>241.35</v>
      </c>
      <c r="AF545">
        <v>0</v>
      </c>
      <c r="AG545">
        <v>0</v>
      </c>
      <c r="AH545">
        <v>0</v>
      </c>
      <c r="AI545">
        <v>1.03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1</v>
      </c>
      <c r="AQ545">
        <v>0</v>
      </c>
      <c r="AR545">
        <v>0</v>
      </c>
      <c r="AS545" t="s">
        <v>3</v>
      </c>
      <c r="AT545">
        <v>-3.0769999999999999E-2</v>
      </c>
      <c r="AU545" t="s">
        <v>3</v>
      </c>
      <c r="AV545">
        <v>0</v>
      </c>
      <c r="AW545">
        <v>1</v>
      </c>
      <c r="AX545">
        <v>-1</v>
      </c>
      <c r="AY545">
        <v>0</v>
      </c>
      <c r="AZ545">
        <v>0</v>
      </c>
      <c r="BA545" t="s">
        <v>3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ROUND(Y545*Source!I695,7)</f>
        <v>-3.0769999999999999E-2</v>
      </c>
      <c r="CY545">
        <f>AA545</f>
        <v>248.59</v>
      </c>
      <c r="CZ545">
        <f>AE545</f>
        <v>241.35</v>
      </c>
      <c r="DA545">
        <f>AI545</f>
        <v>1.03</v>
      </c>
      <c r="DB545">
        <f t="shared" si="238"/>
        <v>-7.43</v>
      </c>
      <c r="DC545">
        <f t="shared" si="239"/>
        <v>0</v>
      </c>
      <c r="DD545" t="s">
        <v>3</v>
      </c>
      <c r="DE545" t="s">
        <v>3</v>
      </c>
      <c r="DF545">
        <f>ROUND(ROUND(AE545*AI545,2)*CX545,2)</f>
        <v>-7.65</v>
      </c>
      <c r="DG545">
        <f t="shared" si="253"/>
        <v>0</v>
      </c>
      <c r="DH545">
        <f t="shared" si="243"/>
        <v>0</v>
      </c>
      <c r="DI545">
        <f t="shared" si="244"/>
        <v>0</v>
      </c>
      <c r="DJ545">
        <f>DF545</f>
        <v>-7.65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ROW(Source!A695)</f>
        <v>695</v>
      </c>
      <c r="B546">
        <v>78005709</v>
      </c>
      <c r="C546">
        <v>78008249</v>
      </c>
      <c r="D546">
        <v>73592708</v>
      </c>
      <c r="E546">
        <v>117</v>
      </c>
      <c r="F546">
        <v>1</v>
      </c>
      <c r="G546">
        <v>1</v>
      </c>
      <c r="H546">
        <v>3</v>
      </c>
      <c r="I546" t="s">
        <v>151</v>
      </c>
      <c r="J546" t="s">
        <v>3</v>
      </c>
      <c r="K546" t="s">
        <v>152</v>
      </c>
      <c r="L546">
        <v>3277935</v>
      </c>
      <c r="N546">
        <v>1013</v>
      </c>
      <c r="O546" t="s">
        <v>153</v>
      </c>
      <c r="P546" t="s">
        <v>153</v>
      </c>
      <c r="Q546">
        <v>1</v>
      </c>
      <c r="W546">
        <v>0</v>
      </c>
      <c r="X546">
        <v>274903907</v>
      </c>
      <c r="Y546">
        <f t="shared" si="237"/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78008256</v>
      </c>
      <c r="AY546">
        <v>1</v>
      </c>
      <c r="AZ546">
        <v>0</v>
      </c>
      <c r="BA546">
        <v>533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ROUND(Y546*Source!I695,7)</f>
        <v>2</v>
      </c>
      <c r="CY546">
        <f>AA546</f>
        <v>0</v>
      </c>
      <c r="CZ546">
        <f>AE546</f>
        <v>0</v>
      </c>
      <c r="DA546">
        <f>AI546</f>
        <v>1</v>
      </c>
      <c r="DB546">
        <f t="shared" si="238"/>
        <v>0</v>
      </c>
      <c r="DC546">
        <f t="shared" si="239"/>
        <v>0</v>
      </c>
      <c r="DD546" t="s">
        <v>3</v>
      </c>
      <c r="DE546" t="s">
        <v>3</v>
      </c>
      <c r="DF546">
        <f t="shared" ref="DF546:DF561" si="254">ROUND(ROUND(AE546,2)*CX546,2)</f>
        <v>0</v>
      </c>
      <c r="DG546">
        <f t="shared" si="253"/>
        <v>0</v>
      </c>
      <c r="DH546">
        <f t="shared" si="243"/>
        <v>0</v>
      </c>
      <c r="DI546">
        <f t="shared" si="24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ROW(Source!A734)</f>
        <v>734</v>
      </c>
      <c r="B547">
        <v>78005709</v>
      </c>
      <c r="C547">
        <v>78008260</v>
      </c>
      <c r="D547">
        <v>73586704</v>
      </c>
      <c r="E547">
        <v>117</v>
      </c>
      <c r="F547">
        <v>1</v>
      </c>
      <c r="G547">
        <v>1</v>
      </c>
      <c r="H547">
        <v>1</v>
      </c>
      <c r="I547" t="s">
        <v>339</v>
      </c>
      <c r="J547" t="s">
        <v>3</v>
      </c>
      <c r="K547" t="s">
        <v>340</v>
      </c>
      <c r="L547">
        <v>1191</v>
      </c>
      <c r="N547">
        <v>1013</v>
      </c>
      <c r="O547" t="s">
        <v>326</v>
      </c>
      <c r="P547" t="s">
        <v>326</v>
      </c>
      <c r="Q547">
        <v>1</v>
      </c>
      <c r="W547">
        <v>0</v>
      </c>
      <c r="X547">
        <v>888410196</v>
      </c>
      <c r="Y547">
        <f t="shared" si="237"/>
        <v>0.27</v>
      </c>
      <c r="AA547">
        <v>0</v>
      </c>
      <c r="AB547">
        <v>0</v>
      </c>
      <c r="AC547">
        <v>0</v>
      </c>
      <c r="AD547">
        <v>811.79</v>
      </c>
      <c r="AE547">
        <v>0</v>
      </c>
      <c r="AF547">
        <v>0</v>
      </c>
      <c r="AG547">
        <v>0</v>
      </c>
      <c r="AH547">
        <v>811.79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0.27</v>
      </c>
      <c r="AU547" t="s">
        <v>3</v>
      </c>
      <c r="AV547">
        <v>1</v>
      </c>
      <c r="AW547">
        <v>2</v>
      </c>
      <c r="AX547">
        <v>78008264</v>
      </c>
      <c r="AY547">
        <v>1</v>
      </c>
      <c r="AZ547">
        <v>0</v>
      </c>
      <c r="BA547">
        <v>534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219.1833</v>
      </c>
      <c r="BN547">
        <v>0.27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219.1833</v>
      </c>
      <c r="BU547">
        <v>0.27</v>
      </c>
      <c r="BV547">
        <v>0</v>
      </c>
      <c r="BW547">
        <v>1</v>
      </c>
      <c r="CU547">
        <f>ROUND(AT547*Source!I734*AH547*AL547,2)</f>
        <v>219.18</v>
      </c>
      <c r="CV547">
        <f>ROUND(Y547*Source!I734,7)</f>
        <v>0.27</v>
      </c>
      <c r="CW547">
        <v>0</v>
      </c>
      <c r="CX547">
        <f>ROUND(Y547*Source!I734,7)</f>
        <v>0.27</v>
      </c>
      <c r="CY547">
        <f>AD547</f>
        <v>811.79</v>
      </c>
      <c r="CZ547">
        <f>AH547</f>
        <v>811.79</v>
      </c>
      <c r="DA547">
        <f>AL547</f>
        <v>1</v>
      </c>
      <c r="DB547">
        <f t="shared" si="238"/>
        <v>219.18</v>
      </c>
      <c r="DC547">
        <f t="shared" si="239"/>
        <v>0</v>
      </c>
      <c r="DD547" t="s">
        <v>3</v>
      </c>
      <c r="DE547" t="s">
        <v>3</v>
      </c>
      <c r="DF547">
        <f t="shared" si="254"/>
        <v>0</v>
      </c>
      <c r="DG547">
        <f t="shared" si="253"/>
        <v>0</v>
      </c>
      <c r="DH547">
        <f t="shared" si="243"/>
        <v>0</v>
      </c>
      <c r="DI547">
        <f t="shared" si="244"/>
        <v>219.18</v>
      </c>
      <c r="DJ547">
        <f>DI547</f>
        <v>219.18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ROW(Source!A734)</f>
        <v>734</v>
      </c>
      <c r="B548">
        <v>78005709</v>
      </c>
      <c r="C548">
        <v>78008260</v>
      </c>
      <c r="D548">
        <v>73586874</v>
      </c>
      <c r="E548">
        <v>117</v>
      </c>
      <c r="F548">
        <v>1</v>
      </c>
      <c r="G548">
        <v>1</v>
      </c>
      <c r="H548">
        <v>1</v>
      </c>
      <c r="I548" t="s">
        <v>327</v>
      </c>
      <c r="J548" t="s">
        <v>3</v>
      </c>
      <c r="K548" t="s">
        <v>328</v>
      </c>
      <c r="L548">
        <v>1191</v>
      </c>
      <c r="N548">
        <v>1013</v>
      </c>
      <c r="O548" t="s">
        <v>326</v>
      </c>
      <c r="P548" t="s">
        <v>326</v>
      </c>
      <c r="Q548">
        <v>1</v>
      </c>
      <c r="W548">
        <v>0</v>
      </c>
      <c r="X548">
        <v>-1417349443</v>
      </c>
      <c r="Y548">
        <f t="shared" si="237"/>
        <v>0.56000000000000005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0.56000000000000005</v>
      </c>
      <c r="AU548" t="s">
        <v>3</v>
      </c>
      <c r="AV548">
        <v>2</v>
      </c>
      <c r="AW548">
        <v>2</v>
      </c>
      <c r="AX548">
        <v>78008265</v>
      </c>
      <c r="AY548">
        <v>1</v>
      </c>
      <c r="AZ548">
        <v>0</v>
      </c>
      <c r="BA548">
        <v>535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ROUND(Y548*Source!I734,7)</f>
        <v>0.56000000000000005</v>
      </c>
      <c r="CY548">
        <f>AD548</f>
        <v>0</v>
      </c>
      <c r="CZ548">
        <f>AH548</f>
        <v>0</v>
      </c>
      <c r="DA548">
        <f>AL548</f>
        <v>1</v>
      </c>
      <c r="DB548">
        <f t="shared" si="238"/>
        <v>0</v>
      </c>
      <c r="DC548">
        <f t="shared" si="239"/>
        <v>0</v>
      </c>
      <c r="DD548" t="s">
        <v>3</v>
      </c>
      <c r="DE548" t="s">
        <v>3</v>
      </c>
      <c r="DF548">
        <f t="shared" si="254"/>
        <v>0</v>
      </c>
      <c r="DG548">
        <f t="shared" si="253"/>
        <v>0</v>
      </c>
      <c r="DH548">
        <f t="shared" si="243"/>
        <v>0</v>
      </c>
      <c r="DI548">
        <f t="shared" si="24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ROW(Source!A734)</f>
        <v>734</v>
      </c>
      <c r="B549">
        <v>78005709</v>
      </c>
      <c r="C549">
        <v>78008260</v>
      </c>
      <c r="D549">
        <v>73593293</v>
      </c>
      <c r="E549">
        <v>1</v>
      </c>
      <c r="F549">
        <v>1</v>
      </c>
      <c r="G549">
        <v>1</v>
      </c>
      <c r="H549">
        <v>2</v>
      </c>
      <c r="I549" t="s">
        <v>341</v>
      </c>
      <c r="J549" t="s">
        <v>342</v>
      </c>
      <c r="K549" t="s">
        <v>343</v>
      </c>
      <c r="L549">
        <v>1368</v>
      </c>
      <c r="N549">
        <v>1011</v>
      </c>
      <c r="O549" t="s">
        <v>332</v>
      </c>
      <c r="P549" t="s">
        <v>332</v>
      </c>
      <c r="Q549">
        <v>1</v>
      </c>
      <c r="W549">
        <v>0</v>
      </c>
      <c r="X549">
        <v>120049020</v>
      </c>
      <c r="Y549">
        <f t="shared" si="237"/>
        <v>0.28000000000000003</v>
      </c>
      <c r="AA549">
        <v>0</v>
      </c>
      <c r="AB549">
        <v>5900.75</v>
      </c>
      <c r="AC549">
        <v>1865.9</v>
      </c>
      <c r="AD549">
        <v>0</v>
      </c>
      <c r="AE549">
        <v>0</v>
      </c>
      <c r="AF549">
        <v>4758.67</v>
      </c>
      <c r="AG549">
        <v>1865.9</v>
      </c>
      <c r="AH549">
        <v>0</v>
      </c>
      <c r="AI549">
        <v>1</v>
      </c>
      <c r="AJ549">
        <v>1.24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0.28000000000000003</v>
      </c>
      <c r="AU549" t="s">
        <v>3</v>
      </c>
      <c r="AV549">
        <v>1</v>
      </c>
      <c r="AW549">
        <v>2</v>
      </c>
      <c r="AX549">
        <v>78008266</v>
      </c>
      <c r="AY549">
        <v>1</v>
      </c>
      <c r="AZ549">
        <v>0</v>
      </c>
      <c r="BA549">
        <v>536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1332.4276000000002</v>
      </c>
      <c r="BL549">
        <v>522.45200000000011</v>
      </c>
      <c r="BM549">
        <v>0</v>
      </c>
      <c r="BN549">
        <v>0</v>
      </c>
      <c r="BO549">
        <v>0.56000000000000005</v>
      </c>
      <c r="BP549">
        <v>1</v>
      </c>
      <c r="BQ549">
        <v>0</v>
      </c>
      <c r="BR549">
        <v>1332.4276000000002</v>
      </c>
      <c r="BS549">
        <v>522.45200000000011</v>
      </c>
      <c r="BT549">
        <v>0</v>
      </c>
      <c r="BU549">
        <v>0</v>
      </c>
      <c r="BV549">
        <v>0.56000000000000005</v>
      </c>
      <c r="BW549">
        <v>1</v>
      </c>
      <c r="CV549">
        <v>0</v>
      </c>
      <c r="CW549">
        <f>ROUND(Y549*Source!I734*DO549,7)</f>
        <v>0.56000000000000005</v>
      </c>
      <c r="CX549">
        <f>ROUND(Y549*Source!I734,7)</f>
        <v>0.28000000000000003</v>
      </c>
      <c r="CY549">
        <f>AB549</f>
        <v>5900.75</v>
      </c>
      <c r="CZ549">
        <f>AF549</f>
        <v>4758.67</v>
      </c>
      <c r="DA549">
        <f>AJ549</f>
        <v>1.24</v>
      </c>
      <c r="DB549">
        <f t="shared" si="238"/>
        <v>1332.43</v>
      </c>
      <c r="DC549">
        <f t="shared" si="239"/>
        <v>522.45000000000005</v>
      </c>
      <c r="DD549" t="s">
        <v>3</v>
      </c>
      <c r="DE549" t="s">
        <v>3</v>
      </c>
      <c r="DF549">
        <f t="shared" si="254"/>
        <v>0</v>
      </c>
      <c r="DG549">
        <f>ROUND(ROUND(AF549*AJ549,2)*CX549,2)</f>
        <v>1652.21</v>
      </c>
      <c r="DH549">
        <f t="shared" si="243"/>
        <v>522.45000000000005</v>
      </c>
      <c r="DI549">
        <f t="shared" si="244"/>
        <v>0</v>
      </c>
      <c r="DJ549">
        <f>DG549+DH549</f>
        <v>2174.66</v>
      </c>
      <c r="DK549">
        <v>0</v>
      </c>
      <c r="DL549" t="s">
        <v>333</v>
      </c>
      <c r="DM549">
        <v>5</v>
      </c>
      <c r="DN549" t="s">
        <v>326</v>
      </c>
      <c r="DO549">
        <v>2</v>
      </c>
    </row>
    <row r="550" spans="1:119" x14ac:dyDescent="0.25">
      <c r="A550">
        <f>ROW(Source!A735)</f>
        <v>735</v>
      </c>
      <c r="B550">
        <v>78005709</v>
      </c>
      <c r="C550">
        <v>78008267</v>
      </c>
      <c r="D550">
        <v>73586704</v>
      </c>
      <c r="E550">
        <v>117</v>
      </c>
      <c r="F550">
        <v>1</v>
      </c>
      <c r="G550">
        <v>1</v>
      </c>
      <c r="H550">
        <v>1</v>
      </c>
      <c r="I550" t="s">
        <v>339</v>
      </c>
      <c r="J550" t="s">
        <v>3</v>
      </c>
      <c r="K550" t="s">
        <v>340</v>
      </c>
      <c r="L550">
        <v>1191</v>
      </c>
      <c r="N550">
        <v>1013</v>
      </c>
      <c r="O550" t="s">
        <v>326</v>
      </c>
      <c r="P550" t="s">
        <v>326</v>
      </c>
      <c r="Q550">
        <v>1</v>
      </c>
      <c r="W550">
        <v>0</v>
      </c>
      <c r="X550">
        <v>888410196</v>
      </c>
      <c r="Y550">
        <f t="shared" si="237"/>
        <v>0.26</v>
      </c>
      <c r="AA550">
        <v>0</v>
      </c>
      <c r="AB550">
        <v>0</v>
      </c>
      <c r="AC550">
        <v>0</v>
      </c>
      <c r="AD550">
        <v>811.79</v>
      </c>
      <c r="AE550">
        <v>0</v>
      </c>
      <c r="AF550">
        <v>0</v>
      </c>
      <c r="AG550">
        <v>0</v>
      </c>
      <c r="AH550">
        <v>811.79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0.26</v>
      </c>
      <c r="AU550" t="s">
        <v>3</v>
      </c>
      <c r="AV550">
        <v>1</v>
      </c>
      <c r="AW550">
        <v>2</v>
      </c>
      <c r="AX550">
        <v>78008271</v>
      </c>
      <c r="AY550">
        <v>1</v>
      </c>
      <c r="AZ550">
        <v>0</v>
      </c>
      <c r="BA550">
        <v>537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211.06540000000001</v>
      </c>
      <c r="BN550">
        <v>0.26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211.06540000000001</v>
      </c>
      <c r="BU550">
        <v>0.26</v>
      </c>
      <c r="BV550">
        <v>0</v>
      </c>
      <c r="BW550">
        <v>1</v>
      </c>
      <c r="CU550">
        <f>ROUND(AT550*Source!I735*AH550*AL550,2)</f>
        <v>211.07</v>
      </c>
      <c r="CV550">
        <f>ROUND(Y550*Source!I735,7)</f>
        <v>0.26</v>
      </c>
      <c r="CW550">
        <v>0</v>
      </c>
      <c r="CX550">
        <f>ROUND(Y550*Source!I735,7)</f>
        <v>0.26</v>
      </c>
      <c r="CY550">
        <f>AD550</f>
        <v>811.79</v>
      </c>
      <c r="CZ550">
        <f>AH550</f>
        <v>811.79</v>
      </c>
      <c r="DA550">
        <f>AL550</f>
        <v>1</v>
      </c>
      <c r="DB550">
        <f t="shared" si="238"/>
        <v>211.07</v>
      </c>
      <c r="DC550">
        <f t="shared" si="239"/>
        <v>0</v>
      </c>
      <c r="DD550" t="s">
        <v>3</v>
      </c>
      <c r="DE550" t="s">
        <v>3</v>
      </c>
      <c r="DF550">
        <f t="shared" si="254"/>
        <v>0</v>
      </c>
      <c r="DG550">
        <f>ROUND(ROUND(AF550,2)*CX550,2)</f>
        <v>0</v>
      </c>
      <c r="DH550">
        <f t="shared" si="243"/>
        <v>0</v>
      </c>
      <c r="DI550">
        <f t="shared" si="244"/>
        <v>211.07</v>
      </c>
      <c r="DJ550">
        <f>DI550</f>
        <v>211.07</v>
      </c>
      <c r="DK550">
        <v>1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ROW(Source!A735)</f>
        <v>735</v>
      </c>
      <c r="B551">
        <v>78005709</v>
      </c>
      <c r="C551">
        <v>78008267</v>
      </c>
      <c r="D551">
        <v>73586874</v>
      </c>
      <c r="E551">
        <v>117</v>
      </c>
      <c r="F551">
        <v>1</v>
      </c>
      <c r="G551">
        <v>1</v>
      </c>
      <c r="H551">
        <v>1</v>
      </c>
      <c r="I551" t="s">
        <v>327</v>
      </c>
      <c r="J551" t="s">
        <v>3</v>
      </c>
      <c r="K551" t="s">
        <v>328</v>
      </c>
      <c r="L551">
        <v>1191</v>
      </c>
      <c r="N551">
        <v>1013</v>
      </c>
      <c r="O551" t="s">
        <v>326</v>
      </c>
      <c r="P551" t="s">
        <v>326</v>
      </c>
      <c r="Q551">
        <v>1</v>
      </c>
      <c r="W551">
        <v>0</v>
      </c>
      <c r="X551">
        <v>-1417349443</v>
      </c>
      <c r="Y551">
        <f t="shared" si="237"/>
        <v>0.52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0.52</v>
      </c>
      <c r="AU551" t="s">
        <v>3</v>
      </c>
      <c r="AV551">
        <v>2</v>
      </c>
      <c r="AW551">
        <v>2</v>
      </c>
      <c r="AX551">
        <v>78008272</v>
      </c>
      <c r="AY551">
        <v>1</v>
      </c>
      <c r="AZ551">
        <v>0</v>
      </c>
      <c r="BA551">
        <v>538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ROUND(Y551*Source!I735,7)</f>
        <v>0.52</v>
      </c>
      <c r="CY551">
        <f>AD551</f>
        <v>0</v>
      </c>
      <c r="CZ551">
        <f>AH551</f>
        <v>0</v>
      </c>
      <c r="DA551">
        <f>AL551</f>
        <v>1</v>
      </c>
      <c r="DB551">
        <f t="shared" si="238"/>
        <v>0</v>
      </c>
      <c r="DC551">
        <f t="shared" si="239"/>
        <v>0</v>
      </c>
      <c r="DD551" t="s">
        <v>3</v>
      </c>
      <c r="DE551" t="s">
        <v>3</v>
      </c>
      <c r="DF551">
        <f t="shared" si="254"/>
        <v>0</v>
      </c>
      <c r="DG551">
        <f>ROUND(ROUND(AF551,2)*CX551,2)</f>
        <v>0</v>
      </c>
      <c r="DH551">
        <f t="shared" si="243"/>
        <v>0</v>
      </c>
      <c r="DI551">
        <f t="shared" si="244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ROW(Source!A735)</f>
        <v>735</v>
      </c>
      <c r="B552">
        <v>78005709</v>
      </c>
      <c r="C552">
        <v>78008267</v>
      </c>
      <c r="D552">
        <v>73593293</v>
      </c>
      <c r="E552">
        <v>1</v>
      </c>
      <c r="F552">
        <v>1</v>
      </c>
      <c r="G552">
        <v>1</v>
      </c>
      <c r="H552">
        <v>2</v>
      </c>
      <c r="I552" t="s">
        <v>341</v>
      </c>
      <c r="J552" t="s">
        <v>342</v>
      </c>
      <c r="K552" t="s">
        <v>343</v>
      </c>
      <c r="L552">
        <v>1368</v>
      </c>
      <c r="N552">
        <v>1011</v>
      </c>
      <c r="O552" t="s">
        <v>332</v>
      </c>
      <c r="P552" t="s">
        <v>332</v>
      </c>
      <c r="Q552">
        <v>1</v>
      </c>
      <c r="W552">
        <v>0</v>
      </c>
      <c r="X552">
        <v>120049020</v>
      </c>
      <c r="Y552">
        <f t="shared" si="237"/>
        <v>0.26</v>
      </c>
      <c r="AA552">
        <v>0</v>
      </c>
      <c r="AB552">
        <v>5900.75</v>
      </c>
      <c r="AC552">
        <v>1865.9</v>
      </c>
      <c r="AD552">
        <v>0</v>
      </c>
      <c r="AE552">
        <v>0</v>
      </c>
      <c r="AF552">
        <v>4758.67</v>
      </c>
      <c r="AG552">
        <v>1865.9</v>
      </c>
      <c r="AH552">
        <v>0</v>
      </c>
      <c r="AI552">
        <v>1</v>
      </c>
      <c r="AJ552">
        <v>1.24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0.26</v>
      </c>
      <c r="AU552" t="s">
        <v>3</v>
      </c>
      <c r="AV552">
        <v>1</v>
      </c>
      <c r="AW552">
        <v>2</v>
      </c>
      <c r="AX552">
        <v>78008273</v>
      </c>
      <c r="AY552">
        <v>1</v>
      </c>
      <c r="AZ552">
        <v>0</v>
      </c>
      <c r="BA552">
        <v>539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1237.2542000000001</v>
      </c>
      <c r="BL552">
        <v>485.13400000000001</v>
      </c>
      <c r="BM552">
        <v>0</v>
      </c>
      <c r="BN552">
        <v>0</v>
      </c>
      <c r="BO552">
        <v>0.52</v>
      </c>
      <c r="BP552">
        <v>1</v>
      </c>
      <c r="BQ552">
        <v>0</v>
      </c>
      <c r="BR552">
        <v>1237.2542000000001</v>
      </c>
      <c r="BS552">
        <v>485.13400000000001</v>
      </c>
      <c r="BT552">
        <v>0</v>
      </c>
      <c r="BU552">
        <v>0</v>
      </c>
      <c r="BV552">
        <v>0.52</v>
      </c>
      <c r="BW552">
        <v>1</v>
      </c>
      <c r="CV552">
        <v>0</v>
      </c>
      <c r="CW552">
        <f>ROUND(Y552*Source!I735*DO552,7)</f>
        <v>0.52</v>
      </c>
      <c r="CX552">
        <f>ROUND(Y552*Source!I735,7)</f>
        <v>0.26</v>
      </c>
      <c r="CY552">
        <f>AB552</f>
        <v>5900.75</v>
      </c>
      <c r="CZ552">
        <f>AF552</f>
        <v>4758.67</v>
      </c>
      <c r="DA552">
        <f>AJ552</f>
        <v>1.24</v>
      </c>
      <c r="DB552">
        <f t="shared" si="238"/>
        <v>1237.25</v>
      </c>
      <c r="DC552">
        <f t="shared" si="239"/>
        <v>485.13</v>
      </c>
      <c r="DD552" t="s">
        <v>3</v>
      </c>
      <c r="DE552" t="s">
        <v>3</v>
      </c>
      <c r="DF552">
        <f t="shared" si="254"/>
        <v>0</v>
      </c>
      <c r="DG552">
        <f>ROUND(ROUND(AF552*AJ552,2)*CX552,2)</f>
        <v>1534.2</v>
      </c>
      <c r="DH552">
        <f t="shared" si="243"/>
        <v>485.13</v>
      </c>
      <c r="DI552">
        <f t="shared" si="244"/>
        <v>0</v>
      </c>
      <c r="DJ552">
        <f>DG552+DH552</f>
        <v>2019.33</v>
      </c>
      <c r="DK552">
        <v>0</v>
      </c>
      <c r="DL552" t="s">
        <v>333</v>
      </c>
      <c r="DM552">
        <v>5</v>
      </c>
      <c r="DN552" t="s">
        <v>326</v>
      </c>
      <c r="DO552">
        <v>2</v>
      </c>
    </row>
    <row r="553" spans="1:119" x14ac:dyDescent="0.25">
      <c r="A553">
        <f>ROW(Source!A736)</f>
        <v>736</v>
      </c>
      <c r="B553">
        <v>78005709</v>
      </c>
      <c r="C553">
        <v>78008274</v>
      </c>
      <c r="D553">
        <v>73586726</v>
      </c>
      <c r="E553">
        <v>117</v>
      </c>
      <c r="F553">
        <v>1</v>
      </c>
      <c r="G553">
        <v>1</v>
      </c>
      <c r="H553">
        <v>1</v>
      </c>
      <c r="I553" t="s">
        <v>344</v>
      </c>
      <c r="J553" t="s">
        <v>3</v>
      </c>
      <c r="K553" t="s">
        <v>345</v>
      </c>
      <c r="L553">
        <v>1191</v>
      </c>
      <c r="N553">
        <v>1013</v>
      </c>
      <c r="O553" t="s">
        <v>326</v>
      </c>
      <c r="P553" t="s">
        <v>326</v>
      </c>
      <c r="Q553">
        <v>1</v>
      </c>
      <c r="W553">
        <v>0</v>
      </c>
      <c r="X553">
        <v>1521243167</v>
      </c>
      <c r="Y553">
        <f t="shared" si="237"/>
        <v>2.09</v>
      </c>
      <c r="AA553">
        <v>0</v>
      </c>
      <c r="AB553">
        <v>0</v>
      </c>
      <c r="AC553">
        <v>0</v>
      </c>
      <c r="AD553">
        <v>896.6</v>
      </c>
      <c r="AE553">
        <v>0</v>
      </c>
      <c r="AF553">
        <v>0</v>
      </c>
      <c r="AG553">
        <v>0</v>
      </c>
      <c r="AH553">
        <v>896.6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2.09</v>
      </c>
      <c r="AU553" t="s">
        <v>3</v>
      </c>
      <c r="AV553">
        <v>1</v>
      </c>
      <c r="AW553">
        <v>2</v>
      </c>
      <c r="AX553">
        <v>78008289</v>
      </c>
      <c r="AY553">
        <v>1</v>
      </c>
      <c r="AZ553">
        <v>0</v>
      </c>
      <c r="BA553">
        <v>540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1873.894</v>
      </c>
      <c r="BN553">
        <v>2.09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1873.894</v>
      </c>
      <c r="BU553">
        <v>2.09</v>
      </c>
      <c r="BV553">
        <v>0</v>
      </c>
      <c r="BW553">
        <v>1</v>
      </c>
      <c r="CU553">
        <f>ROUND(AT553*Source!I736*AH553*AL553,2)</f>
        <v>129298.69</v>
      </c>
      <c r="CV553">
        <f>ROUND(Y553*Source!I736,7)</f>
        <v>144.21</v>
      </c>
      <c r="CW553">
        <v>0</v>
      </c>
      <c r="CX553">
        <f>ROUND(Y553*Source!I736,7)</f>
        <v>144.21</v>
      </c>
      <c r="CY553">
        <f>AD553</f>
        <v>896.6</v>
      </c>
      <c r="CZ553">
        <f>AH553</f>
        <v>896.6</v>
      </c>
      <c r="DA553">
        <f>AL553</f>
        <v>1</v>
      </c>
      <c r="DB553">
        <f t="shared" si="238"/>
        <v>1873.89</v>
      </c>
      <c r="DC553">
        <f t="shared" si="239"/>
        <v>0</v>
      </c>
      <c r="DD553" t="s">
        <v>3</v>
      </c>
      <c r="DE553" t="s">
        <v>3</v>
      </c>
      <c r="DF553">
        <f t="shared" si="254"/>
        <v>0</v>
      </c>
      <c r="DG553">
        <f>ROUND(ROUND(AF553,2)*CX553,2)</f>
        <v>0</v>
      </c>
      <c r="DH553">
        <f t="shared" si="243"/>
        <v>0</v>
      </c>
      <c r="DI553">
        <f t="shared" si="244"/>
        <v>129298.69</v>
      </c>
      <c r="DJ553">
        <f>DI553</f>
        <v>129298.69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ROW(Source!A736)</f>
        <v>736</v>
      </c>
      <c r="B554">
        <v>78005709</v>
      </c>
      <c r="C554">
        <v>78008274</v>
      </c>
      <c r="D554">
        <v>73586874</v>
      </c>
      <c r="E554">
        <v>117</v>
      </c>
      <c r="F554">
        <v>1</v>
      </c>
      <c r="G554">
        <v>1</v>
      </c>
      <c r="H554">
        <v>1</v>
      </c>
      <c r="I554" t="s">
        <v>327</v>
      </c>
      <c r="J554" t="s">
        <v>3</v>
      </c>
      <c r="K554" t="s">
        <v>328</v>
      </c>
      <c r="L554">
        <v>1191</v>
      </c>
      <c r="N554">
        <v>1013</v>
      </c>
      <c r="O554" t="s">
        <v>326</v>
      </c>
      <c r="P554" t="s">
        <v>326</v>
      </c>
      <c r="Q554">
        <v>1</v>
      </c>
      <c r="W554">
        <v>0</v>
      </c>
      <c r="X554">
        <v>-1417349443</v>
      </c>
      <c r="Y554">
        <f t="shared" si="237"/>
        <v>3.45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3.45</v>
      </c>
      <c r="AU554" t="s">
        <v>3</v>
      </c>
      <c r="AV554">
        <v>2</v>
      </c>
      <c r="AW554">
        <v>2</v>
      </c>
      <c r="AX554">
        <v>78008290</v>
      </c>
      <c r="AY554">
        <v>1</v>
      </c>
      <c r="AZ554">
        <v>0</v>
      </c>
      <c r="BA554">
        <v>541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ROUND(Y554*Source!I736,7)</f>
        <v>238.05</v>
      </c>
      <c r="CY554">
        <f>AD554</f>
        <v>0</v>
      </c>
      <c r="CZ554">
        <f>AH554</f>
        <v>0</v>
      </c>
      <c r="DA554">
        <f>AL554</f>
        <v>1</v>
      </c>
      <c r="DB554">
        <f t="shared" si="238"/>
        <v>0</v>
      </c>
      <c r="DC554">
        <f t="shared" si="239"/>
        <v>0</v>
      </c>
      <c r="DD554" t="s">
        <v>3</v>
      </c>
      <c r="DE554" t="s">
        <v>3</v>
      </c>
      <c r="DF554">
        <f t="shared" si="254"/>
        <v>0</v>
      </c>
      <c r="DG554">
        <f>ROUND(ROUND(AF554,2)*CX554,2)</f>
        <v>0</v>
      </c>
      <c r="DH554">
        <f t="shared" si="243"/>
        <v>0</v>
      </c>
      <c r="DI554">
        <f t="shared" si="244"/>
        <v>0</v>
      </c>
      <c r="DJ554">
        <f>DI554</f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ROW(Source!A736)</f>
        <v>736</v>
      </c>
      <c r="B555">
        <v>78005709</v>
      </c>
      <c r="C555">
        <v>78008274</v>
      </c>
      <c r="D555">
        <v>73593293</v>
      </c>
      <c r="E555">
        <v>1</v>
      </c>
      <c r="F555">
        <v>1</v>
      </c>
      <c r="G555">
        <v>1</v>
      </c>
      <c r="H555">
        <v>2</v>
      </c>
      <c r="I555" t="s">
        <v>341</v>
      </c>
      <c r="J555" t="s">
        <v>342</v>
      </c>
      <c r="K555" t="s">
        <v>343</v>
      </c>
      <c r="L555">
        <v>1368</v>
      </c>
      <c r="N555">
        <v>1011</v>
      </c>
      <c r="O555" t="s">
        <v>332</v>
      </c>
      <c r="P555" t="s">
        <v>332</v>
      </c>
      <c r="Q555">
        <v>1</v>
      </c>
      <c r="W555">
        <v>0</v>
      </c>
      <c r="X555">
        <v>120049020</v>
      </c>
      <c r="Y555">
        <f t="shared" si="237"/>
        <v>0.94</v>
      </c>
      <c r="AA555">
        <v>0</v>
      </c>
      <c r="AB555">
        <v>5900.75</v>
      </c>
      <c r="AC555">
        <v>1865.9</v>
      </c>
      <c r="AD555">
        <v>0</v>
      </c>
      <c r="AE555">
        <v>0</v>
      </c>
      <c r="AF555">
        <v>4758.67</v>
      </c>
      <c r="AG555">
        <v>1865.9</v>
      </c>
      <c r="AH555">
        <v>0</v>
      </c>
      <c r="AI555">
        <v>1</v>
      </c>
      <c r="AJ555">
        <v>1.24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0.94</v>
      </c>
      <c r="AU555" t="s">
        <v>3</v>
      </c>
      <c r="AV555">
        <v>1</v>
      </c>
      <c r="AW555">
        <v>2</v>
      </c>
      <c r="AX555">
        <v>78008291</v>
      </c>
      <c r="AY555">
        <v>1</v>
      </c>
      <c r="AZ555">
        <v>0</v>
      </c>
      <c r="BA555">
        <v>542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4473.1498000000001</v>
      </c>
      <c r="BL555">
        <v>1753.9459999999999</v>
      </c>
      <c r="BM555">
        <v>0</v>
      </c>
      <c r="BN555">
        <v>0</v>
      </c>
      <c r="BO555">
        <v>1.88</v>
      </c>
      <c r="BP555">
        <v>1</v>
      </c>
      <c r="BQ555">
        <v>0</v>
      </c>
      <c r="BR555">
        <v>4473.1498000000001</v>
      </c>
      <c r="BS555">
        <v>1753.9459999999999</v>
      </c>
      <c r="BT555">
        <v>0</v>
      </c>
      <c r="BU555">
        <v>0</v>
      </c>
      <c r="BV555">
        <v>1.88</v>
      </c>
      <c r="BW555">
        <v>1</v>
      </c>
      <c r="CV555">
        <v>0</v>
      </c>
      <c r="CW555">
        <f>ROUND(Y555*Source!I736*DO555,7)</f>
        <v>129.72</v>
      </c>
      <c r="CX555">
        <f>ROUND(Y555*Source!I736,7)</f>
        <v>64.86</v>
      </c>
      <c r="CY555">
        <f t="shared" ref="CY555:CY561" si="255">AB555</f>
        <v>5900.75</v>
      </c>
      <c r="CZ555">
        <f t="shared" ref="CZ555:CZ561" si="256">AF555</f>
        <v>4758.67</v>
      </c>
      <c r="DA555">
        <f t="shared" ref="DA555:DA561" si="257">AJ555</f>
        <v>1.24</v>
      </c>
      <c r="DB555">
        <f t="shared" si="238"/>
        <v>4473.1499999999996</v>
      </c>
      <c r="DC555">
        <f t="shared" si="239"/>
        <v>1753.95</v>
      </c>
      <c r="DD555" t="s">
        <v>3</v>
      </c>
      <c r="DE555" t="s">
        <v>3</v>
      </c>
      <c r="DF555">
        <f t="shared" si="254"/>
        <v>0</v>
      </c>
      <c r="DG555">
        <f>ROUND(ROUND(AF555*AJ555,2)*CX555,2)</f>
        <v>382722.65</v>
      </c>
      <c r="DH555">
        <f t="shared" si="243"/>
        <v>121022.27</v>
      </c>
      <c r="DI555">
        <f t="shared" si="244"/>
        <v>0</v>
      </c>
      <c r="DJ555">
        <f t="shared" ref="DJ555:DJ561" si="258">DG555+DH555</f>
        <v>503744.92000000004</v>
      </c>
      <c r="DK555">
        <v>0</v>
      </c>
      <c r="DL555" t="s">
        <v>333</v>
      </c>
      <c r="DM555">
        <v>5</v>
      </c>
      <c r="DN555" t="s">
        <v>326</v>
      </c>
      <c r="DO555">
        <v>2</v>
      </c>
    </row>
    <row r="556" spans="1:119" x14ac:dyDescent="0.25">
      <c r="A556">
        <f>ROW(Source!A736)</f>
        <v>736</v>
      </c>
      <c r="B556">
        <v>78005709</v>
      </c>
      <c r="C556">
        <v>78008274</v>
      </c>
      <c r="D556">
        <v>73593363</v>
      </c>
      <c r="E556">
        <v>1</v>
      </c>
      <c r="F556">
        <v>1</v>
      </c>
      <c r="G556">
        <v>1</v>
      </c>
      <c r="H556">
        <v>2</v>
      </c>
      <c r="I556" t="s">
        <v>346</v>
      </c>
      <c r="J556" t="s">
        <v>347</v>
      </c>
      <c r="K556" t="s">
        <v>348</v>
      </c>
      <c r="L556">
        <v>1368</v>
      </c>
      <c r="N556">
        <v>1011</v>
      </c>
      <c r="O556" t="s">
        <v>332</v>
      </c>
      <c r="P556" t="s">
        <v>332</v>
      </c>
      <c r="Q556">
        <v>1</v>
      </c>
      <c r="W556">
        <v>0</v>
      </c>
      <c r="X556">
        <v>639918019</v>
      </c>
      <c r="Y556">
        <f t="shared" si="237"/>
        <v>0.02</v>
      </c>
      <c r="AA556">
        <v>0</v>
      </c>
      <c r="AB556">
        <v>1626.29</v>
      </c>
      <c r="AC556">
        <v>1090.46</v>
      </c>
      <c r="AD556">
        <v>0</v>
      </c>
      <c r="AE556">
        <v>0</v>
      </c>
      <c r="AF556">
        <v>1626.29</v>
      </c>
      <c r="AG556">
        <v>1090.46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0.02</v>
      </c>
      <c r="AU556" t="s">
        <v>3</v>
      </c>
      <c r="AV556">
        <v>1</v>
      </c>
      <c r="AW556">
        <v>2</v>
      </c>
      <c r="AX556">
        <v>78008292</v>
      </c>
      <c r="AY556">
        <v>1</v>
      </c>
      <c r="AZ556">
        <v>0</v>
      </c>
      <c r="BA556">
        <v>543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32.525799999999997</v>
      </c>
      <c r="BL556">
        <v>21.809200000000001</v>
      </c>
      <c r="BM556">
        <v>0</v>
      </c>
      <c r="BN556">
        <v>0</v>
      </c>
      <c r="BO556">
        <v>0.02</v>
      </c>
      <c r="BP556">
        <v>1</v>
      </c>
      <c r="BQ556">
        <v>0</v>
      </c>
      <c r="BR556">
        <v>32.525799999999997</v>
      </c>
      <c r="BS556">
        <v>21.809200000000001</v>
      </c>
      <c r="BT556">
        <v>0</v>
      </c>
      <c r="BU556">
        <v>0</v>
      </c>
      <c r="BV556">
        <v>0.02</v>
      </c>
      <c r="BW556">
        <v>1</v>
      </c>
      <c r="CV556">
        <v>0</v>
      </c>
      <c r="CW556">
        <f>ROUND(Y556*Source!I736*DO556,7)</f>
        <v>1.38</v>
      </c>
      <c r="CX556">
        <f>ROUND(Y556*Source!I736,7)</f>
        <v>1.38</v>
      </c>
      <c r="CY556">
        <f t="shared" si="255"/>
        <v>1626.29</v>
      </c>
      <c r="CZ556">
        <f t="shared" si="256"/>
        <v>1626.29</v>
      </c>
      <c r="DA556">
        <f t="shared" si="257"/>
        <v>1</v>
      </c>
      <c r="DB556">
        <f t="shared" si="238"/>
        <v>32.53</v>
      </c>
      <c r="DC556">
        <f t="shared" si="239"/>
        <v>21.81</v>
      </c>
      <c r="DD556" t="s">
        <v>3</v>
      </c>
      <c r="DE556" t="s">
        <v>3</v>
      </c>
      <c r="DF556">
        <f t="shared" si="254"/>
        <v>0</v>
      </c>
      <c r="DG556">
        <f>ROUND(ROUND(AF556,2)*CX556,2)</f>
        <v>2244.2800000000002</v>
      </c>
      <c r="DH556">
        <f t="shared" si="243"/>
        <v>1504.83</v>
      </c>
      <c r="DI556">
        <f t="shared" si="244"/>
        <v>0</v>
      </c>
      <c r="DJ556">
        <f t="shared" si="258"/>
        <v>3749.11</v>
      </c>
      <c r="DK556">
        <v>1</v>
      </c>
      <c r="DL556" t="s">
        <v>349</v>
      </c>
      <c r="DM556">
        <v>6</v>
      </c>
      <c r="DN556" t="s">
        <v>326</v>
      </c>
      <c r="DO556">
        <v>1</v>
      </c>
    </row>
    <row r="557" spans="1:119" x14ac:dyDescent="0.25">
      <c r="A557">
        <f>ROW(Source!A736)</f>
        <v>736</v>
      </c>
      <c r="B557">
        <v>78005709</v>
      </c>
      <c r="C557">
        <v>78008274</v>
      </c>
      <c r="D557">
        <v>73593634</v>
      </c>
      <c r="E557">
        <v>1</v>
      </c>
      <c r="F557">
        <v>1</v>
      </c>
      <c r="G557">
        <v>1</v>
      </c>
      <c r="H557">
        <v>2</v>
      </c>
      <c r="I557" t="s">
        <v>350</v>
      </c>
      <c r="J557" t="s">
        <v>351</v>
      </c>
      <c r="K557" t="s">
        <v>352</v>
      </c>
      <c r="L557">
        <v>1368</v>
      </c>
      <c r="N557">
        <v>1011</v>
      </c>
      <c r="O557" t="s">
        <v>332</v>
      </c>
      <c r="P557" t="s">
        <v>332</v>
      </c>
      <c r="Q557">
        <v>1</v>
      </c>
      <c r="W557">
        <v>0</v>
      </c>
      <c r="X557">
        <v>141249792</v>
      </c>
      <c r="Y557">
        <f t="shared" si="237"/>
        <v>0.94</v>
      </c>
      <c r="AA557">
        <v>0</v>
      </c>
      <c r="AB557">
        <v>1867.88</v>
      </c>
      <c r="AC557">
        <v>932.95</v>
      </c>
      <c r="AD557">
        <v>0</v>
      </c>
      <c r="AE557">
        <v>0</v>
      </c>
      <c r="AF557">
        <v>1459.28</v>
      </c>
      <c r="AG557">
        <v>932.95</v>
      </c>
      <c r="AH557">
        <v>0</v>
      </c>
      <c r="AI557">
        <v>1</v>
      </c>
      <c r="AJ557">
        <v>1.28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0.94</v>
      </c>
      <c r="AU557" t="s">
        <v>3</v>
      </c>
      <c r="AV557">
        <v>1</v>
      </c>
      <c r="AW557">
        <v>2</v>
      </c>
      <c r="AX557">
        <v>78008293</v>
      </c>
      <c r="AY557">
        <v>1</v>
      </c>
      <c r="AZ557">
        <v>0</v>
      </c>
      <c r="BA557">
        <v>544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1371.7231999999999</v>
      </c>
      <c r="BL557">
        <v>876.97299999999996</v>
      </c>
      <c r="BM557">
        <v>0</v>
      </c>
      <c r="BN557">
        <v>0</v>
      </c>
      <c r="BO557">
        <v>0.94</v>
      </c>
      <c r="BP557">
        <v>1</v>
      </c>
      <c r="BQ557">
        <v>0</v>
      </c>
      <c r="BR557">
        <v>1371.7231999999999</v>
      </c>
      <c r="BS557">
        <v>876.97299999999996</v>
      </c>
      <c r="BT557">
        <v>0</v>
      </c>
      <c r="BU557">
        <v>0</v>
      </c>
      <c r="BV557">
        <v>0.94</v>
      </c>
      <c r="BW557">
        <v>1</v>
      </c>
      <c r="CV557">
        <v>0</v>
      </c>
      <c r="CW557">
        <f>ROUND(Y557*Source!I736*DO557,7)</f>
        <v>64.86</v>
      </c>
      <c r="CX557">
        <f>ROUND(Y557*Source!I736,7)</f>
        <v>64.86</v>
      </c>
      <c r="CY557">
        <f t="shared" si="255"/>
        <v>1867.88</v>
      </c>
      <c r="CZ557">
        <f t="shared" si="256"/>
        <v>1459.28</v>
      </c>
      <c r="DA557">
        <f t="shared" si="257"/>
        <v>1.28</v>
      </c>
      <c r="DB557">
        <f t="shared" si="238"/>
        <v>1371.72</v>
      </c>
      <c r="DC557">
        <f t="shared" si="239"/>
        <v>876.97</v>
      </c>
      <c r="DD557" t="s">
        <v>3</v>
      </c>
      <c r="DE557" t="s">
        <v>3</v>
      </c>
      <c r="DF557">
        <f t="shared" si="254"/>
        <v>0</v>
      </c>
      <c r="DG557">
        <f>ROUND(ROUND(AF557*AJ557,2)*CX557,2)</f>
        <v>121150.7</v>
      </c>
      <c r="DH557">
        <f t="shared" si="243"/>
        <v>60511.14</v>
      </c>
      <c r="DI557">
        <f t="shared" si="244"/>
        <v>0</v>
      </c>
      <c r="DJ557">
        <f t="shared" si="258"/>
        <v>181661.84</v>
      </c>
      <c r="DK557">
        <v>0</v>
      </c>
      <c r="DL557" t="s">
        <v>333</v>
      </c>
      <c r="DM557">
        <v>5</v>
      </c>
      <c r="DN557" t="s">
        <v>326</v>
      </c>
      <c r="DO557">
        <v>1</v>
      </c>
    </row>
    <row r="558" spans="1:119" x14ac:dyDescent="0.25">
      <c r="A558">
        <f>ROW(Source!A736)</f>
        <v>736</v>
      </c>
      <c r="B558">
        <v>78005709</v>
      </c>
      <c r="C558">
        <v>78008274</v>
      </c>
      <c r="D558">
        <v>73594008</v>
      </c>
      <c r="E558">
        <v>1</v>
      </c>
      <c r="F558">
        <v>1</v>
      </c>
      <c r="G558">
        <v>1</v>
      </c>
      <c r="H558">
        <v>2</v>
      </c>
      <c r="I558" t="s">
        <v>353</v>
      </c>
      <c r="J558" t="s">
        <v>354</v>
      </c>
      <c r="K558" t="s">
        <v>355</v>
      </c>
      <c r="L558">
        <v>1368</v>
      </c>
      <c r="N558">
        <v>1011</v>
      </c>
      <c r="O558" t="s">
        <v>332</v>
      </c>
      <c r="P558" t="s">
        <v>332</v>
      </c>
      <c r="Q558">
        <v>1</v>
      </c>
      <c r="W558">
        <v>0</v>
      </c>
      <c r="X558">
        <v>-1570822698</v>
      </c>
      <c r="Y558">
        <f t="shared" si="237"/>
        <v>0.34</v>
      </c>
      <c r="AA558">
        <v>0</v>
      </c>
      <c r="AB558">
        <v>1103.3499999999999</v>
      </c>
      <c r="AC558">
        <v>932.95</v>
      </c>
      <c r="AD558">
        <v>0</v>
      </c>
      <c r="AE558">
        <v>0</v>
      </c>
      <c r="AF558">
        <v>994.01</v>
      </c>
      <c r="AG558">
        <v>932.95</v>
      </c>
      <c r="AH558">
        <v>0</v>
      </c>
      <c r="AI558">
        <v>1</v>
      </c>
      <c r="AJ558">
        <v>1.1100000000000001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0.34</v>
      </c>
      <c r="AU558" t="s">
        <v>3</v>
      </c>
      <c r="AV558">
        <v>1</v>
      </c>
      <c r="AW558">
        <v>2</v>
      </c>
      <c r="AX558">
        <v>78008294</v>
      </c>
      <c r="AY558">
        <v>1</v>
      </c>
      <c r="AZ558">
        <v>0</v>
      </c>
      <c r="BA558">
        <v>545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337.96340000000004</v>
      </c>
      <c r="BL558">
        <v>317.20300000000003</v>
      </c>
      <c r="BM558">
        <v>0</v>
      </c>
      <c r="BN558">
        <v>0</v>
      </c>
      <c r="BO558">
        <v>0.34</v>
      </c>
      <c r="BP558">
        <v>1</v>
      </c>
      <c r="BQ558">
        <v>0</v>
      </c>
      <c r="BR558">
        <v>337.96340000000004</v>
      </c>
      <c r="BS558">
        <v>317.20300000000003</v>
      </c>
      <c r="BT558">
        <v>0</v>
      </c>
      <c r="BU558">
        <v>0</v>
      </c>
      <c r="BV558">
        <v>0.34</v>
      </c>
      <c r="BW558">
        <v>1</v>
      </c>
      <c r="CV558">
        <v>0</v>
      </c>
      <c r="CW558">
        <f>ROUND(Y558*Source!I736*DO558,7)</f>
        <v>23.46</v>
      </c>
      <c r="CX558">
        <f>ROUND(Y558*Source!I736,7)</f>
        <v>23.46</v>
      </c>
      <c r="CY558">
        <f t="shared" si="255"/>
        <v>1103.3499999999999</v>
      </c>
      <c r="CZ558">
        <f t="shared" si="256"/>
        <v>994.01</v>
      </c>
      <c r="DA558">
        <f t="shared" si="257"/>
        <v>1.1100000000000001</v>
      </c>
      <c r="DB558">
        <f t="shared" si="238"/>
        <v>337.96</v>
      </c>
      <c r="DC558">
        <f t="shared" si="239"/>
        <v>317.2</v>
      </c>
      <c r="DD558" t="s">
        <v>3</v>
      </c>
      <c r="DE558" t="s">
        <v>3</v>
      </c>
      <c r="DF558">
        <f t="shared" si="254"/>
        <v>0</v>
      </c>
      <c r="DG558">
        <f>ROUND(ROUND(AF558*AJ558,2)*CX558,2)</f>
        <v>25884.59</v>
      </c>
      <c r="DH558">
        <f t="shared" si="243"/>
        <v>21887.01</v>
      </c>
      <c r="DI558">
        <f t="shared" si="244"/>
        <v>0</v>
      </c>
      <c r="DJ558">
        <f t="shared" si="258"/>
        <v>47771.6</v>
      </c>
      <c r="DK558">
        <v>0</v>
      </c>
      <c r="DL558" t="s">
        <v>333</v>
      </c>
      <c r="DM558">
        <v>5</v>
      </c>
      <c r="DN558" t="s">
        <v>326</v>
      </c>
      <c r="DO558">
        <v>1</v>
      </c>
    </row>
    <row r="559" spans="1:119" x14ac:dyDescent="0.25">
      <c r="A559">
        <f>ROW(Source!A736)</f>
        <v>736</v>
      </c>
      <c r="B559">
        <v>78005709</v>
      </c>
      <c r="C559">
        <v>78008274</v>
      </c>
      <c r="D559">
        <v>73594228</v>
      </c>
      <c r="E559">
        <v>1</v>
      </c>
      <c r="F559">
        <v>1</v>
      </c>
      <c r="G559">
        <v>1</v>
      </c>
      <c r="H559">
        <v>2</v>
      </c>
      <c r="I559" t="s">
        <v>356</v>
      </c>
      <c r="J559" t="s">
        <v>357</v>
      </c>
      <c r="K559" t="s">
        <v>358</v>
      </c>
      <c r="L559">
        <v>1368</v>
      </c>
      <c r="N559">
        <v>1011</v>
      </c>
      <c r="O559" t="s">
        <v>332</v>
      </c>
      <c r="P559" t="s">
        <v>332</v>
      </c>
      <c r="Q559">
        <v>1</v>
      </c>
      <c r="W559">
        <v>0</v>
      </c>
      <c r="X559">
        <v>370140324</v>
      </c>
      <c r="Y559">
        <f t="shared" si="237"/>
        <v>0.16</v>
      </c>
      <c r="AA559">
        <v>0</v>
      </c>
      <c r="AB559">
        <v>1455.91</v>
      </c>
      <c r="AC559">
        <v>811.79</v>
      </c>
      <c r="AD559">
        <v>0</v>
      </c>
      <c r="AE559">
        <v>0</v>
      </c>
      <c r="AF559">
        <v>1455.91</v>
      </c>
      <c r="AG559">
        <v>811.79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0.16</v>
      </c>
      <c r="AU559" t="s">
        <v>3</v>
      </c>
      <c r="AV559">
        <v>1</v>
      </c>
      <c r="AW559">
        <v>2</v>
      </c>
      <c r="AX559">
        <v>78008295</v>
      </c>
      <c r="AY559">
        <v>1</v>
      </c>
      <c r="AZ559">
        <v>0</v>
      </c>
      <c r="BA559">
        <v>546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232.94560000000001</v>
      </c>
      <c r="BL559">
        <v>129.88640000000001</v>
      </c>
      <c r="BM559">
        <v>0</v>
      </c>
      <c r="BN559">
        <v>0</v>
      </c>
      <c r="BO559">
        <v>0.16</v>
      </c>
      <c r="BP559">
        <v>1</v>
      </c>
      <c r="BQ559">
        <v>0</v>
      </c>
      <c r="BR559">
        <v>232.94560000000001</v>
      </c>
      <c r="BS559">
        <v>129.88640000000001</v>
      </c>
      <c r="BT559">
        <v>0</v>
      </c>
      <c r="BU559">
        <v>0</v>
      </c>
      <c r="BV559">
        <v>0.16</v>
      </c>
      <c r="BW559">
        <v>1</v>
      </c>
      <c r="CV559">
        <v>0</v>
      </c>
      <c r="CW559">
        <f>ROUND(Y559*Source!I736*DO559,7)</f>
        <v>11.04</v>
      </c>
      <c r="CX559">
        <f>ROUND(Y559*Source!I736,7)</f>
        <v>11.04</v>
      </c>
      <c r="CY559">
        <f t="shared" si="255"/>
        <v>1455.91</v>
      </c>
      <c r="CZ559">
        <f t="shared" si="256"/>
        <v>1455.91</v>
      </c>
      <c r="DA559">
        <f t="shared" si="257"/>
        <v>1</v>
      </c>
      <c r="DB559">
        <f t="shared" si="238"/>
        <v>232.95</v>
      </c>
      <c r="DC559">
        <f t="shared" si="239"/>
        <v>129.88999999999999</v>
      </c>
      <c r="DD559" t="s">
        <v>3</v>
      </c>
      <c r="DE559" t="s">
        <v>3</v>
      </c>
      <c r="DF559">
        <f t="shared" si="254"/>
        <v>0</v>
      </c>
      <c r="DG559">
        <f>ROUND(ROUND(AF559,2)*CX559,2)</f>
        <v>16073.25</v>
      </c>
      <c r="DH559">
        <f t="shared" si="243"/>
        <v>8962.16</v>
      </c>
      <c r="DI559">
        <f t="shared" si="244"/>
        <v>0</v>
      </c>
      <c r="DJ559">
        <f t="shared" si="258"/>
        <v>25035.41</v>
      </c>
      <c r="DK559">
        <v>1</v>
      </c>
      <c r="DL559" t="s">
        <v>359</v>
      </c>
      <c r="DM559">
        <v>4</v>
      </c>
      <c r="DN559" t="s">
        <v>326</v>
      </c>
      <c r="DO559">
        <v>1</v>
      </c>
    </row>
    <row r="560" spans="1:119" x14ac:dyDescent="0.25">
      <c r="A560">
        <f>ROW(Source!A736)</f>
        <v>736</v>
      </c>
      <c r="B560">
        <v>78005709</v>
      </c>
      <c r="C560">
        <v>78008274</v>
      </c>
      <c r="D560">
        <v>73594497</v>
      </c>
      <c r="E560">
        <v>1</v>
      </c>
      <c r="F560">
        <v>1</v>
      </c>
      <c r="G560">
        <v>1</v>
      </c>
      <c r="H560">
        <v>2</v>
      </c>
      <c r="I560" t="s">
        <v>360</v>
      </c>
      <c r="J560" t="s">
        <v>361</v>
      </c>
      <c r="K560" t="s">
        <v>362</v>
      </c>
      <c r="L560">
        <v>1368</v>
      </c>
      <c r="N560">
        <v>1011</v>
      </c>
      <c r="O560" t="s">
        <v>332</v>
      </c>
      <c r="P560" t="s">
        <v>332</v>
      </c>
      <c r="Q560">
        <v>1</v>
      </c>
      <c r="W560">
        <v>0</v>
      </c>
      <c r="X560">
        <v>-814683080</v>
      </c>
      <c r="Y560">
        <f t="shared" si="237"/>
        <v>0.11</v>
      </c>
      <c r="AA560">
        <v>0</v>
      </c>
      <c r="AB560">
        <v>1383.42</v>
      </c>
      <c r="AC560">
        <v>1090.46</v>
      </c>
      <c r="AD560">
        <v>0</v>
      </c>
      <c r="AE560">
        <v>0</v>
      </c>
      <c r="AF560">
        <v>1002.48</v>
      </c>
      <c r="AG560">
        <v>1090.46</v>
      </c>
      <c r="AH560">
        <v>0</v>
      </c>
      <c r="AI560">
        <v>1</v>
      </c>
      <c r="AJ560">
        <v>1.38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0.11</v>
      </c>
      <c r="AU560" t="s">
        <v>3</v>
      </c>
      <c r="AV560">
        <v>1</v>
      </c>
      <c r="AW560">
        <v>2</v>
      </c>
      <c r="AX560">
        <v>78008296</v>
      </c>
      <c r="AY560">
        <v>1</v>
      </c>
      <c r="AZ560">
        <v>0</v>
      </c>
      <c r="BA560">
        <v>547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110.2728</v>
      </c>
      <c r="BL560">
        <v>119.95060000000001</v>
      </c>
      <c r="BM560">
        <v>0</v>
      </c>
      <c r="BN560">
        <v>0</v>
      </c>
      <c r="BO560">
        <v>0.11</v>
      </c>
      <c r="BP560">
        <v>1</v>
      </c>
      <c r="BQ560">
        <v>0</v>
      </c>
      <c r="BR560">
        <v>110.2728</v>
      </c>
      <c r="BS560">
        <v>119.95060000000001</v>
      </c>
      <c r="BT560">
        <v>0</v>
      </c>
      <c r="BU560">
        <v>0</v>
      </c>
      <c r="BV560">
        <v>0.11</v>
      </c>
      <c r="BW560">
        <v>1</v>
      </c>
      <c r="CV560">
        <v>0</v>
      </c>
      <c r="CW560">
        <f>ROUND(Y560*Source!I736*DO560,7)</f>
        <v>7.59</v>
      </c>
      <c r="CX560">
        <f>ROUND(Y560*Source!I736,7)</f>
        <v>7.59</v>
      </c>
      <c r="CY560">
        <f t="shared" si="255"/>
        <v>1383.42</v>
      </c>
      <c r="CZ560">
        <f t="shared" si="256"/>
        <v>1002.48</v>
      </c>
      <c r="DA560">
        <f t="shared" si="257"/>
        <v>1.38</v>
      </c>
      <c r="DB560">
        <f t="shared" si="238"/>
        <v>110.27</v>
      </c>
      <c r="DC560">
        <f t="shared" si="239"/>
        <v>119.95</v>
      </c>
      <c r="DD560" t="s">
        <v>3</v>
      </c>
      <c r="DE560" t="s">
        <v>3</v>
      </c>
      <c r="DF560">
        <f t="shared" si="254"/>
        <v>0</v>
      </c>
      <c r="DG560">
        <f>ROUND(ROUND(AF560*AJ560,2)*CX560,2)</f>
        <v>10500.16</v>
      </c>
      <c r="DH560">
        <f t="shared" si="243"/>
        <v>8276.59</v>
      </c>
      <c r="DI560">
        <f t="shared" si="244"/>
        <v>0</v>
      </c>
      <c r="DJ560">
        <f t="shared" si="258"/>
        <v>18776.75</v>
      </c>
      <c r="DK560">
        <v>0</v>
      </c>
      <c r="DL560" t="s">
        <v>349</v>
      </c>
      <c r="DM560">
        <v>6</v>
      </c>
      <c r="DN560" t="s">
        <v>326</v>
      </c>
      <c r="DO560">
        <v>1</v>
      </c>
    </row>
    <row r="561" spans="1:119" x14ac:dyDescent="0.25">
      <c r="A561">
        <f>ROW(Source!A736)</f>
        <v>736</v>
      </c>
      <c r="B561">
        <v>78005709</v>
      </c>
      <c r="C561">
        <v>78008274</v>
      </c>
      <c r="D561">
        <v>73594612</v>
      </c>
      <c r="E561">
        <v>1</v>
      </c>
      <c r="F561">
        <v>1</v>
      </c>
      <c r="G561">
        <v>1</v>
      </c>
      <c r="H561">
        <v>2</v>
      </c>
      <c r="I561" t="s">
        <v>363</v>
      </c>
      <c r="J561" t="s">
        <v>364</v>
      </c>
      <c r="K561" t="s">
        <v>365</v>
      </c>
      <c r="L561">
        <v>1368</v>
      </c>
      <c r="N561">
        <v>1011</v>
      </c>
      <c r="O561" t="s">
        <v>332</v>
      </c>
      <c r="P561" t="s">
        <v>332</v>
      </c>
      <c r="Q561">
        <v>1</v>
      </c>
      <c r="W561">
        <v>0</v>
      </c>
      <c r="X561">
        <v>-1839460643</v>
      </c>
      <c r="Y561">
        <f t="shared" si="237"/>
        <v>0.16</v>
      </c>
      <c r="AA561">
        <v>0</v>
      </c>
      <c r="AB561">
        <v>49.03</v>
      </c>
      <c r="AC561">
        <v>0</v>
      </c>
      <c r="AD561">
        <v>0</v>
      </c>
      <c r="AE561">
        <v>0</v>
      </c>
      <c r="AF561">
        <v>49.03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0.16</v>
      </c>
      <c r="AU561" t="s">
        <v>3</v>
      </c>
      <c r="AV561">
        <v>1</v>
      </c>
      <c r="AW561">
        <v>2</v>
      </c>
      <c r="AX561">
        <v>78008297</v>
      </c>
      <c r="AY561">
        <v>1</v>
      </c>
      <c r="AZ561">
        <v>0</v>
      </c>
      <c r="BA561">
        <v>548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7.8448000000000002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7.8448000000000002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f>ROUND(Y561*Source!I736*DO561,7)</f>
        <v>0</v>
      </c>
      <c r="CX561">
        <f>ROUND(Y561*Source!I736,7)</f>
        <v>11.04</v>
      </c>
      <c r="CY561">
        <f t="shared" si="255"/>
        <v>49.03</v>
      </c>
      <c r="CZ561">
        <f t="shared" si="256"/>
        <v>49.03</v>
      </c>
      <c r="DA561">
        <f t="shared" si="257"/>
        <v>1</v>
      </c>
      <c r="DB561">
        <f t="shared" si="238"/>
        <v>7.84</v>
      </c>
      <c r="DC561">
        <f t="shared" si="239"/>
        <v>0</v>
      </c>
      <c r="DD561" t="s">
        <v>3</v>
      </c>
      <c r="DE561" t="s">
        <v>3</v>
      </c>
      <c r="DF561">
        <f t="shared" si="254"/>
        <v>0</v>
      </c>
      <c r="DG561">
        <f t="shared" ref="DG561:DG568" si="259">ROUND(ROUND(AF561,2)*CX561,2)</f>
        <v>541.29</v>
      </c>
      <c r="DH561">
        <f t="shared" si="243"/>
        <v>0</v>
      </c>
      <c r="DI561">
        <f t="shared" si="244"/>
        <v>0</v>
      </c>
      <c r="DJ561">
        <f t="shared" si="258"/>
        <v>541.29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ROW(Source!A736)</f>
        <v>736</v>
      </c>
      <c r="B562">
        <v>78005709</v>
      </c>
      <c r="C562">
        <v>78008274</v>
      </c>
      <c r="D562">
        <v>73658977</v>
      </c>
      <c r="E562">
        <v>1</v>
      </c>
      <c r="F562">
        <v>1</v>
      </c>
      <c r="G562">
        <v>1</v>
      </c>
      <c r="H562">
        <v>3</v>
      </c>
      <c r="I562" t="s">
        <v>366</v>
      </c>
      <c r="J562" t="s">
        <v>367</v>
      </c>
      <c r="K562" t="s">
        <v>368</v>
      </c>
      <c r="L562">
        <v>1346</v>
      </c>
      <c r="N562">
        <v>1009</v>
      </c>
      <c r="O562" t="s">
        <v>125</v>
      </c>
      <c r="P562" t="s">
        <v>125</v>
      </c>
      <c r="Q562">
        <v>1</v>
      </c>
      <c r="W562">
        <v>0</v>
      </c>
      <c r="X562">
        <v>-1967798455</v>
      </c>
      <c r="Y562">
        <f t="shared" si="237"/>
        <v>7.6380000000000003E-2</v>
      </c>
      <c r="AA562">
        <v>794.26</v>
      </c>
      <c r="AB562">
        <v>0</v>
      </c>
      <c r="AC562">
        <v>0</v>
      </c>
      <c r="AD562">
        <v>0</v>
      </c>
      <c r="AE562">
        <v>496.41</v>
      </c>
      <c r="AF562">
        <v>0</v>
      </c>
      <c r="AG562">
        <v>0</v>
      </c>
      <c r="AH562">
        <v>0</v>
      </c>
      <c r="AI562">
        <v>1.6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7.6380000000000003E-2</v>
      </c>
      <c r="AU562" t="s">
        <v>3</v>
      </c>
      <c r="AV562">
        <v>0</v>
      </c>
      <c r="AW562">
        <v>2</v>
      </c>
      <c r="AX562">
        <v>78008298</v>
      </c>
      <c r="AY562">
        <v>1</v>
      </c>
      <c r="AZ562">
        <v>0</v>
      </c>
      <c r="BA562">
        <v>549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37.915795800000005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37.915795800000005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ROUND(Y562*Source!I736,7)</f>
        <v>5.2702200000000001</v>
      </c>
      <c r="CY562">
        <f>AA562</f>
        <v>794.26</v>
      </c>
      <c r="CZ562">
        <f>AE562</f>
        <v>496.41</v>
      </c>
      <c r="DA562">
        <f>AI562</f>
        <v>1.6</v>
      </c>
      <c r="DB562">
        <f t="shared" si="238"/>
        <v>37.92</v>
      </c>
      <c r="DC562">
        <f t="shared" si="239"/>
        <v>0</v>
      </c>
      <c r="DD562" t="s">
        <v>3</v>
      </c>
      <c r="DE562" t="s">
        <v>3</v>
      </c>
      <c r="DF562">
        <f>ROUND(ROUND(AE562*AI562,2)*CX562,2)</f>
        <v>4185.92</v>
      </c>
      <c r="DG562">
        <f t="shared" si="259"/>
        <v>0</v>
      </c>
      <c r="DH562">
        <f t="shared" si="243"/>
        <v>0</v>
      </c>
      <c r="DI562">
        <f t="shared" si="244"/>
        <v>0</v>
      </c>
      <c r="DJ562">
        <f>DF562</f>
        <v>4185.92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ROW(Source!A736)</f>
        <v>736</v>
      </c>
      <c r="B563">
        <v>78005709</v>
      </c>
      <c r="C563">
        <v>78008274</v>
      </c>
      <c r="D563">
        <v>73659184</v>
      </c>
      <c r="E563">
        <v>1</v>
      </c>
      <c r="F563">
        <v>1</v>
      </c>
      <c r="G563">
        <v>1</v>
      </c>
      <c r="H563">
        <v>3</v>
      </c>
      <c r="I563" t="s">
        <v>369</v>
      </c>
      <c r="J563" t="s">
        <v>370</v>
      </c>
      <c r="K563" t="s">
        <v>371</v>
      </c>
      <c r="L563">
        <v>1348</v>
      </c>
      <c r="N563">
        <v>1009</v>
      </c>
      <c r="O563" t="s">
        <v>119</v>
      </c>
      <c r="P563" t="s">
        <v>119</v>
      </c>
      <c r="Q563">
        <v>1000</v>
      </c>
      <c r="W563">
        <v>0</v>
      </c>
      <c r="X563">
        <v>92720555</v>
      </c>
      <c r="Y563">
        <f t="shared" si="237"/>
        <v>1.6800000000000001E-3</v>
      </c>
      <c r="AA563">
        <v>43019.42</v>
      </c>
      <c r="AB563">
        <v>0</v>
      </c>
      <c r="AC563">
        <v>0</v>
      </c>
      <c r="AD563">
        <v>0</v>
      </c>
      <c r="AE563">
        <v>30083.51</v>
      </c>
      <c r="AF563">
        <v>0</v>
      </c>
      <c r="AG563">
        <v>0</v>
      </c>
      <c r="AH563">
        <v>0</v>
      </c>
      <c r="AI563">
        <v>1.43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1.6800000000000001E-3</v>
      </c>
      <c r="AU563" t="s">
        <v>3</v>
      </c>
      <c r="AV563">
        <v>0</v>
      </c>
      <c r="AW563">
        <v>2</v>
      </c>
      <c r="AX563">
        <v>78008299</v>
      </c>
      <c r="AY563">
        <v>1</v>
      </c>
      <c r="AZ563">
        <v>0</v>
      </c>
      <c r="BA563">
        <v>550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50.5402968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50.5402968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ROUND(Y563*Source!I736,7)</f>
        <v>0.11592</v>
      </c>
      <c r="CY563">
        <f>AA563</f>
        <v>43019.42</v>
      </c>
      <c r="CZ563">
        <f>AE563</f>
        <v>30083.51</v>
      </c>
      <c r="DA563">
        <f>AI563</f>
        <v>1.43</v>
      </c>
      <c r="DB563">
        <f t="shared" si="238"/>
        <v>50.54</v>
      </c>
      <c r="DC563">
        <f t="shared" si="239"/>
        <v>0</v>
      </c>
      <c r="DD563" t="s">
        <v>3</v>
      </c>
      <c r="DE563" t="s">
        <v>3</v>
      </c>
      <c r="DF563">
        <f>ROUND(ROUND(AE563*AI563,2)*CX563,2)</f>
        <v>4986.8100000000004</v>
      </c>
      <c r="DG563">
        <f t="shared" si="259"/>
        <v>0</v>
      </c>
      <c r="DH563">
        <f t="shared" si="243"/>
        <v>0</v>
      </c>
      <c r="DI563">
        <f t="shared" si="244"/>
        <v>0</v>
      </c>
      <c r="DJ563">
        <f>DF563</f>
        <v>4986.8100000000004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ROW(Source!A736)</f>
        <v>736</v>
      </c>
      <c r="B564">
        <v>78005709</v>
      </c>
      <c r="C564">
        <v>78008274</v>
      </c>
      <c r="D564">
        <v>73659477</v>
      </c>
      <c r="E564">
        <v>1</v>
      </c>
      <c r="F564">
        <v>1</v>
      </c>
      <c r="G564">
        <v>1</v>
      </c>
      <c r="H564">
        <v>3</v>
      </c>
      <c r="I564" t="s">
        <v>117</v>
      </c>
      <c r="J564" t="s">
        <v>120</v>
      </c>
      <c r="K564" t="s">
        <v>118</v>
      </c>
      <c r="L564">
        <v>1348</v>
      </c>
      <c r="N564">
        <v>1009</v>
      </c>
      <c r="O564" t="s">
        <v>119</v>
      </c>
      <c r="P564" t="s">
        <v>119</v>
      </c>
      <c r="Q564">
        <v>1000</v>
      </c>
      <c r="W564">
        <v>0</v>
      </c>
      <c r="X564">
        <v>-1591594887</v>
      </c>
      <c r="Y564">
        <f t="shared" si="237"/>
        <v>0.13200000000000001</v>
      </c>
      <c r="AA564">
        <v>14152.79</v>
      </c>
      <c r="AB564">
        <v>0</v>
      </c>
      <c r="AC564">
        <v>0</v>
      </c>
      <c r="AD564">
        <v>0</v>
      </c>
      <c r="AE564">
        <v>16456.73</v>
      </c>
      <c r="AF564">
        <v>0</v>
      </c>
      <c r="AG564">
        <v>0</v>
      </c>
      <c r="AH564">
        <v>0</v>
      </c>
      <c r="AI564">
        <v>0.86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1</v>
      </c>
      <c r="AQ564">
        <v>0</v>
      </c>
      <c r="AR564">
        <v>0</v>
      </c>
      <c r="AS564" t="s">
        <v>3</v>
      </c>
      <c r="AT564">
        <v>0.13200000000000001</v>
      </c>
      <c r="AU564" t="s">
        <v>3</v>
      </c>
      <c r="AV564">
        <v>0</v>
      </c>
      <c r="AW564">
        <v>1</v>
      </c>
      <c r="AX564">
        <v>-1</v>
      </c>
      <c r="AY564">
        <v>0</v>
      </c>
      <c r="AZ564">
        <v>0</v>
      </c>
      <c r="BA564" t="s">
        <v>3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ROUND(Y564*Source!I736,7)</f>
        <v>9.1080000000000005</v>
      </c>
      <c r="CY564">
        <f>AA564</f>
        <v>14152.79</v>
      </c>
      <c r="CZ564">
        <f>AE564</f>
        <v>16456.73</v>
      </c>
      <c r="DA564">
        <f>AI564</f>
        <v>0.86</v>
      </c>
      <c r="DB564">
        <f t="shared" si="238"/>
        <v>2172.29</v>
      </c>
      <c r="DC564">
        <f t="shared" si="239"/>
        <v>0</v>
      </c>
      <c r="DD564" t="s">
        <v>3</v>
      </c>
      <c r="DE564" t="s">
        <v>3</v>
      </c>
      <c r="DF564">
        <f>ROUND(ROUND(AE564*AI564,2)*CX564,2)</f>
        <v>128903.61</v>
      </c>
      <c r="DG564">
        <f t="shared" si="259"/>
        <v>0</v>
      </c>
      <c r="DH564">
        <f t="shared" si="243"/>
        <v>0</v>
      </c>
      <c r="DI564">
        <f t="shared" si="244"/>
        <v>0</v>
      </c>
      <c r="DJ564">
        <f>DF564</f>
        <v>128903.61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ROW(Source!A736)</f>
        <v>736</v>
      </c>
      <c r="B565">
        <v>78005709</v>
      </c>
      <c r="C565">
        <v>78008274</v>
      </c>
      <c r="D565">
        <v>73659485</v>
      </c>
      <c r="E565">
        <v>1</v>
      </c>
      <c r="F565">
        <v>1</v>
      </c>
      <c r="G565">
        <v>1</v>
      </c>
      <c r="H565">
        <v>3</v>
      </c>
      <c r="I565" t="s">
        <v>121</v>
      </c>
      <c r="J565" t="s">
        <v>122</v>
      </c>
      <c r="K565" t="s">
        <v>488</v>
      </c>
      <c r="L565">
        <v>1348</v>
      </c>
      <c r="N565">
        <v>1009</v>
      </c>
      <c r="O565" t="s">
        <v>119</v>
      </c>
      <c r="P565" t="s">
        <v>119</v>
      </c>
      <c r="Q565">
        <v>1000</v>
      </c>
      <c r="W565">
        <v>0</v>
      </c>
      <c r="X565">
        <v>-288656221</v>
      </c>
      <c r="Y565">
        <f t="shared" si="237"/>
        <v>6.5799999999999999E-3</v>
      </c>
      <c r="AA565">
        <v>433598.8</v>
      </c>
      <c r="AB565">
        <v>0</v>
      </c>
      <c r="AC565">
        <v>0</v>
      </c>
      <c r="AD565">
        <v>0</v>
      </c>
      <c r="AE565">
        <v>409055.47</v>
      </c>
      <c r="AF565">
        <v>0</v>
      </c>
      <c r="AG565">
        <v>0</v>
      </c>
      <c r="AH565">
        <v>0</v>
      </c>
      <c r="AI565">
        <v>1.06</v>
      </c>
      <c r="AJ565">
        <v>1</v>
      </c>
      <c r="AK565">
        <v>1</v>
      </c>
      <c r="AL565">
        <v>1</v>
      </c>
      <c r="AM565">
        <v>0</v>
      </c>
      <c r="AN565">
        <v>0</v>
      </c>
      <c r="AO565">
        <v>0</v>
      </c>
      <c r="AP565">
        <v>1</v>
      </c>
      <c r="AQ565">
        <v>0</v>
      </c>
      <c r="AR565">
        <v>0</v>
      </c>
      <c r="AS565" t="s">
        <v>3</v>
      </c>
      <c r="AT565">
        <v>6.5799999999999999E-3</v>
      </c>
      <c r="AU565" t="s">
        <v>3</v>
      </c>
      <c r="AV565">
        <v>0</v>
      </c>
      <c r="AW565">
        <v>1</v>
      </c>
      <c r="AX565">
        <v>-1</v>
      </c>
      <c r="AY565">
        <v>0</v>
      </c>
      <c r="AZ565">
        <v>0</v>
      </c>
      <c r="BA565" t="s">
        <v>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ROUND(Y565*Source!I736,7)</f>
        <v>0.45401999999999998</v>
      </c>
      <c r="CY565">
        <f>AA565</f>
        <v>433598.8</v>
      </c>
      <c r="CZ565">
        <f>AE565</f>
        <v>409055.47</v>
      </c>
      <c r="DA565">
        <f>AI565</f>
        <v>1.06</v>
      </c>
      <c r="DB565">
        <f t="shared" si="238"/>
        <v>2691.58</v>
      </c>
      <c r="DC565">
        <f t="shared" si="239"/>
        <v>0</v>
      </c>
      <c r="DD565" t="s">
        <v>3</v>
      </c>
      <c r="DE565" t="s">
        <v>3</v>
      </c>
      <c r="DF565">
        <f>ROUND(ROUND(AE565*AI565,2)*CX565,2)</f>
        <v>196862.53</v>
      </c>
      <c r="DG565">
        <f t="shared" si="259"/>
        <v>0</v>
      </c>
      <c r="DH565">
        <f t="shared" si="243"/>
        <v>0</v>
      </c>
      <c r="DI565">
        <f t="shared" si="244"/>
        <v>0</v>
      </c>
      <c r="DJ565">
        <f>DF565</f>
        <v>196862.53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ROW(Source!A736)</f>
        <v>736</v>
      </c>
      <c r="B566">
        <v>78005709</v>
      </c>
      <c r="C566">
        <v>78008274</v>
      </c>
      <c r="D566">
        <v>73661014</v>
      </c>
      <c r="E566">
        <v>1</v>
      </c>
      <c r="F566">
        <v>1</v>
      </c>
      <c r="G566">
        <v>1</v>
      </c>
      <c r="H566">
        <v>3</v>
      </c>
      <c r="I566" t="s">
        <v>372</v>
      </c>
      <c r="J566" t="s">
        <v>373</v>
      </c>
      <c r="K566" t="s">
        <v>374</v>
      </c>
      <c r="L566">
        <v>1339</v>
      </c>
      <c r="N566">
        <v>1007</v>
      </c>
      <c r="O566" t="s">
        <v>375</v>
      </c>
      <c r="P566" t="s">
        <v>375</v>
      </c>
      <c r="Q566">
        <v>1</v>
      </c>
      <c r="W566">
        <v>0</v>
      </c>
      <c r="X566">
        <v>1964556667</v>
      </c>
      <c r="Y566">
        <f t="shared" si="237"/>
        <v>2.16</v>
      </c>
      <c r="AA566">
        <v>31.78</v>
      </c>
      <c r="AB566">
        <v>0</v>
      </c>
      <c r="AC566">
        <v>0</v>
      </c>
      <c r="AD566">
        <v>0</v>
      </c>
      <c r="AE566">
        <v>35.71</v>
      </c>
      <c r="AF566">
        <v>0</v>
      </c>
      <c r="AG566">
        <v>0</v>
      </c>
      <c r="AH566">
        <v>0</v>
      </c>
      <c r="AI566">
        <v>0.89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2.16</v>
      </c>
      <c r="AU566" t="s">
        <v>3</v>
      </c>
      <c r="AV566">
        <v>0</v>
      </c>
      <c r="AW566">
        <v>2</v>
      </c>
      <c r="AX566">
        <v>78008302</v>
      </c>
      <c r="AY566">
        <v>1</v>
      </c>
      <c r="AZ566">
        <v>0</v>
      </c>
      <c r="BA566">
        <v>553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77.133600000000001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77.133600000000001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ROUND(Y566*Source!I736,7)</f>
        <v>149.04</v>
      </c>
      <c r="CY566">
        <f>AA566</f>
        <v>31.78</v>
      </c>
      <c r="CZ566">
        <f>AE566</f>
        <v>35.71</v>
      </c>
      <c r="DA566">
        <f>AI566</f>
        <v>0.89</v>
      </c>
      <c r="DB566">
        <f t="shared" si="238"/>
        <v>77.13</v>
      </c>
      <c r="DC566">
        <f t="shared" si="239"/>
        <v>0</v>
      </c>
      <c r="DD566" t="s">
        <v>3</v>
      </c>
      <c r="DE566" t="s">
        <v>3</v>
      </c>
      <c r="DF566">
        <f>ROUND(ROUND(AE566*AI566,2)*CX566,2)</f>
        <v>4736.49</v>
      </c>
      <c r="DG566">
        <f t="shared" si="259"/>
        <v>0</v>
      </c>
      <c r="DH566">
        <f t="shared" si="243"/>
        <v>0</v>
      </c>
      <c r="DI566">
        <f t="shared" si="244"/>
        <v>0</v>
      </c>
      <c r="DJ566">
        <f>DF566</f>
        <v>4736.49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ROW(Source!A739)</f>
        <v>739</v>
      </c>
      <c r="B567">
        <v>78005709</v>
      </c>
      <c r="C567">
        <v>78008305</v>
      </c>
      <c r="D567">
        <v>73586726</v>
      </c>
      <c r="E567">
        <v>117</v>
      </c>
      <c r="F567">
        <v>1</v>
      </c>
      <c r="G567">
        <v>1</v>
      </c>
      <c r="H567">
        <v>1</v>
      </c>
      <c r="I567" t="s">
        <v>344</v>
      </c>
      <c r="J567" t="s">
        <v>3</v>
      </c>
      <c r="K567" t="s">
        <v>345</v>
      </c>
      <c r="L567">
        <v>1191</v>
      </c>
      <c r="N567">
        <v>1013</v>
      </c>
      <c r="O567" t="s">
        <v>326</v>
      </c>
      <c r="P567" t="s">
        <v>326</v>
      </c>
      <c r="Q567">
        <v>1</v>
      </c>
      <c r="W567">
        <v>0</v>
      </c>
      <c r="X567">
        <v>1521243167</v>
      </c>
      <c r="Y567">
        <f t="shared" si="237"/>
        <v>2.09</v>
      </c>
      <c r="AA567">
        <v>0</v>
      </c>
      <c r="AB567">
        <v>0</v>
      </c>
      <c r="AC567">
        <v>0</v>
      </c>
      <c r="AD567">
        <v>896.6</v>
      </c>
      <c r="AE567">
        <v>0</v>
      </c>
      <c r="AF567">
        <v>0</v>
      </c>
      <c r="AG567">
        <v>0</v>
      </c>
      <c r="AH567">
        <v>896.6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2.09</v>
      </c>
      <c r="AU567" t="s">
        <v>3</v>
      </c>
      <c r="AV567">
        <v>1</v>
      </c>
      <c r="AW567">
        <v>2</v>
      </c>
      <c r="AX567">
        <v>78008320</v>
      </c>
      <c r="AY567">
        <v>1</v>
      </c>
      <c r="AZ567">
        <v>0</v>
      </c>
      <c r="BA567">
        <v>554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1873.894</v>
      </c>
      <c r="BN567">
        <v>2.09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1873.894</v>
      </c>
      <c r="BU567">
        <v>2.09</v>
      </c>
      <c r="BV567">
        <v>0</v>
      </c>
      <c r="BW567">
        <v>1</v>
      </c>
      <c r="CU567">
        <f>ROUND(AT567*Source!I739*AH567*AL567,2)</f>
        <v>129298.69</v>
      </c>
      <c r="CV567">
        <f>ROUND(Y567*Source!I739,7)</f>
        <v>144.21</v>
      </c>
      <c r="CW567">
        <v>0</v>
      </c>
      <c r="CX567">
        <f>ROUND(Y567*Source!I739,7)</f>
        <v>144.21</v>
      </c>
      <c r="CY567">
        <f>AD567</f>
        <v>896.6</v>
      </c>
      <c r="CZ567">
        <f>AH567</f>
        <v>896.6</v>
      </c>
      <c r="DA567">
        <f>AL567</f>
        <v>1</v>
      </c>
      <c r="DB567">
        <f t="shared" si="238"/>
        <v>1873.89</v>
      </c>
      <c r="DC567">
        <f t="shared" si="239"/>
        <v>0</v>
      </c>
      <c r="DD567" t="s">
        <v>3</v>
      </c>
      <c r="DE567" t="s">
        <v>3</v>
      </c>
      <c r="DF567">
        <f t="shared" ref="DF567:DF575" si="260">ROUND(ROUND(AE567,2)*CX567,2)</f>
        <v>0</v>
      </c>
      <c r="DG567">
        <f t="shared" si="259"/>
        <v>0</v>
      </c>
      <c r="DH567">
        <f t="shared" si="243"/>
        <v>0</v>
      </c>
      <c r="DI567">
        <f t="shared" si="244"/>
        <v>129298.69</v>
      </c>
      <c r="DJ567">
        <f>DI567</f>
        <v>129298.69</v>
      </c>
      <c r="DK567">
        <v>1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ROW(Source!A739)</f>
        <v>739</v>
      </c>
      <c r="B568">
        <v>78005709</v>
      </c>
      <c r="C568">
        <v>78008305</v>
      </c>
      <c r="D568">
        <v>73586874</v>
      </c>
      <c r="E568">
        <v>117</v>
      </c>
      <c r="F568">
        <v>1</v>
      </c>
      <c r="G568">
        <v>1</v>
      </c>
      <c r="H568">
        <v>1</v>
      </c>
      <c r="I568" t="s">
        <v>327</v>
      </c>
      <c r="J568" t="s">
        <v>3</v>
      </c>
      <c r="K568" t="s">
        <v>328</v>
      </c>
      <c r="L568">
        <v>1191</v>
      </c>
      <c r="N568">
        <v>1013</v>
      </c>
      <c r="O568" t="s">
        <v>326</v>
      </c>
      <c r="P568" t="s">
        <v>326</v>
      </c>
      <c r="Q568">
        <v>1</v>
      </c>
      <c r="W568">
        <v>0</v>
      </c>
      <c r="X568">
        <v>-1417349443</v>
      </c>
      <c r="Y568">
        <f t="shared" si="237"/>
        <v>3.45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3.45</v>
      </c>
      <c r="AU568" t="s">
        <v>3</v>
      </c>
      <c r="AV568">
        <v>2</v>
      </c>
      <c r="AW568">
        <v>2</v>
      </c>
      <c r="AX568">
        <v>78008321</v>
      </c>
      <c r="AY568">
        <v>1</v>
      </c>
      <c r="AZ568">
        <v>0</v>
      </c>
      <c r="BA568">
        <v>555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ROUND(Y568*Source!I739,7)</f>
        <v>238.05</v>
      </c>
      <c r="CY568">
        <f>AD568</f>
        <v>0</v>
      </c>
      <c r="CZ568">
        <f>AH568</f>
        <v>0</v>
      </c>
      <c r="DA568">
        <f>AL568</f>
        <v>1</v>
      </c>
      <c r="DB568">
        <f t="shared" si="238"/>
        <v>0</v>
      </c>
      <c r="DC568">
        <f t="shared" si="239"/>
        <v>0</v>
      </c>
      <c r="DD568" t="s">
        <v>3</v>
      </c>
      <c r="DE568" t="s">
        <v>3</v>
      </c>
      <c r="DF568">
        <f t="shared" si="260"/>
        <v>0</v>
      </c>
      <c r="DG568">
        <f t="shared" si="259"/>
        <v>0</v>
      </c>
      <c r="DH568">
        <f t="shared" si="243"/>
        <v>0</v>
      </c>
      <c r="DI568">
        <f t="shared" si="244"/>
        <v>0</v>
      </c>
      <c r="DJ568">
        <f>DI568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ROW(Source!A739)</f>
        <v>739</v>
      </c>
      <c r="B569">
        <v>78005709</v>
      </c>
      <c r="C569">
        <v>78008305</v>
      </c>
      <c r="D569">
        <v>73593293</v>
      </c>
      <c r="E569">
        <v>1</v>
      </c>
      <c r="F569">
        <v>1</v>
      </c>
      <c r="G569">
        <v>1</v>
      </c>
      <c r="H569">
        <v>2</v>
      </c>
      <c r="I569" t="s">
        <v>341</v>
      </c>
      <c r="J569" t="s">
        <v>342</v>
      </c>
      <c r="K569" t="s">
        <v>343</v>
      </c>
      <c r="L569">
        <v>1368</v>
      </c>
      <c r="N569">
        <v>1011</v>
      </c>
      <c r="O569" t="s">
        <v>332</v>
      </c>
      <c r="P569" t="s">
        <v>332</v>
      </c>
      <c r="Q569">
        <v>1</v>
      </c>
      <c r="W569">
        <v>0</v>
      </c>
      <c r="X569">
        <v>120049020</v>
      </c>
      <c r="Y569">
        <f t="shared" si="237"/>
        <v>0.94</v>
      </c>
      <c r="AA569">
        <v>0</v>
      </c>
      <c r="AB569">
        <v>5900.75</v>
      </c>
      <c r="AC569">
        <v>1865.9</v>
      </c>
      <c r="AD569">
        <v>0</v>
      </c>
      <c r="AE569">
        <v>0</v>
      </c>
      <c r="AF569">
        <v>4758.67</v>
      </c>
      <c r="AG569">
        <v>1865.9</v>
      </c>
      <c r="AH569">
        <v>0</v>
      </c>
      <c r="AI569">
        <v>1</v>
      </c>
      <c r="AJ569">
        <v>1.24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0.94</v>
      </c>
      <c r="AU569" t="s">
        <v>3</v>
      </c>
      <c r="AV569">
        <v>1</v>
      </c>
      <c r="AW569">
        <v>2</v>
      </c>
      <c r="AX569">
        <v>78008322</v>
      </c>
      <c r="AY569">
        <v>1</v>
      </c>
      <c r="AZ569">
        <v>0</v>
      </c>
      <c r="BA569">
        <v>556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4473.1498000000001</v>
      </c>
      <c r="BL569">
        <v>1753.9459999999999</v>
      </c>
      <c r="BM569">
        <v>0</v>
      </c>
      <c r="BN569">
        <v>0</v>
      </c>
      <c r="BO569">
        <v>1.88</v>
      </c>
      <c r="BP569">
        <v>1</v>
      </c>
      <c r="BQ569">
        <v>0</v>
      </c>
      <c r="BR569">
        <v>4473.1498000000001</v>
      </c>
      <c r="BS569">
        <v>1753.9459999999999</v>
      </c>
      <c r="BT569">
        <v>0</v>
      </c>
      <c r="BU569">
        <v>0</v>
      </c>
      <c r="BV569">
        <v>1.88</v>
      </c>
      <c r="BW569">
        <v>1</v>
      </c>
      <c r="CV569">
        <v>0</v>
      </c>
      <c r="CW569">
        <f>ROUND(Y569*Source!I739*DO569,7)</f>
        <v>129.72</v>
      </c>
      <c r="CX569">
        <f>ROUND(Y569*Source!I739,7)</f>
        <v>64.86</v>
      </c>
      <c r="CY569">
        <f t="shared" ref="CY569:CY575" si="261">AB569</f>
        <v>5900.75</v>
      </c>
      <c r="CZ569">
        <f t="shared" ref="CZ569:CZ575" si="262">AF569</f>
        <v>4758.67</v>
      </c>
      <c r="DA569">
        <f t="shared" ref="DA569:DA575" si="263">AJ569</f>
        <v>1.24</v>
      </c>
      <c r="DB569">
        <f t="shared" si="238"/>
        <v>4473.1499999999996</v>
      </c>
      <c r="DC569">
        <f t="shared" si="239"/>
        <v>1753.95</v>
      </c>
      <c r="DD569" t="s">
        <v>3</v>
      </c>
      <c r="DE569" t="s">
        <v>3</v>
      </c>
      <c r="DF569">
        <f t="shared" si="260"/>
        <v>0</v>
      </c>
      <c r="DG569">
        <f>ROUND(ROUND(AF569*AJ569,2)*CX569,2)</f>
        <v>382722.65</v>
      </c>
      <c r="DH569">
        <f t="shared" si="243"/>
        <v>121022.27</v>
      </c>
      <c r="DI569">
        <f t="shared" si="244"/>
        <v>0</v>
      </c>
      <c r="DJ569">
        <f t="shared" ref="DJ569:DJ575" si="264">DG569+DH569</f>
        <v>503744.92000000004</v>
      </c>
      <c r="DK569">
        <v>0</v>
      </c>
      <c r="DL569" t="s">
        <v>333</v>
      </c>
      <c r="DM569">
        <v>5</v>
      </c>
      <c r="DN569" t="s">
        <v>326</v>
      </c>
      <c r="DO569">
        <v>2</v>
      </c>
    </row>
    <row r="570" spans="1:119" x14ac:dyDescent="0.25">
      <c r="A570">
        <f>ROW(Source!A739)</f>
        <v>739</v>
      </c>
      <c r="B570">
        <v>78005709</v>
      </c>
      <c r="C570">
        <v>78008305</v>
      </c>
      <c r="D570">
        <v>73593363</v>
      </c>
      <c r="E570">
        <v>1</v>
      </c>
      <c r="F570">
        <v>1</v>
      </c>
      <c r="G570">
        <v>1</v>
      </c>
      <c r="H570">
        <v>2</v>
      </c>
      <c r="I570" t="s">
        <v>346</v>
      </c>
      <c r="J570" t="s">
        <v>347</v>
      </c>
      <c r="K570" t="s">
        <v>348</v>
      </c>
      <c r="L570">
        <v>1368</v>
      </c>
      <c r="N570">
        <v>1011</v>
      </c>
      <c r="O570" t="s">
        <v>332</v>
      </c>
      <c r="P570" t="s">
        <v>332</v>
      </c>
      <c r="Q570">
        <v>1</v>
      </c>
      <c r="W570">
        <v>0</v>
      </c>
      <c r="X570">
        <v>639918019</v>
      </c>
      <c r="Y570">
        <f t="shared" si="237"/>
        <v>0.02</v>
      </c>
      <c r="AA570">
        <v>0</v>
      </c>
      <c r="AB570">
        <v>1626.29</v>
      </c>
      <c r="AC570">
        <v>1090.46</v>
      </c>
      <c r="AD570">
        <v>0</v>
      </c>
      <c r="AE570">
        <v>0</v>
      </c>
      <c r="AF570">
        <v>1626.29</v>
      </c>
      <c r="AG570">
        <v>1090.46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0.02</v>
      </c>
      <c r="AU570" t="s">
        <v>3</v>
      </c>
      <c r="AV570">
        <v>1</v>
      </c>
      <c r="AW570">
        <v>2</v>
      </c>
      <c r="AX570">
        <v>78008323</v>
      </c>
      <c r="AY570">
        <v>1</v>
      </c>
      <c r="AZ570">
        <v>0</v>
      </c>
      <c r="BA570">
        <v>557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32.525799999999997</v>
      </c>
      <c r="BL570">
        <v>21.809200000000001</v>
      </c>
      <c r="BM570">
        <v>0</v>
      </c>
      <c r="BN570">
        <v>0</v>
      </c>
      <c r="BO570">
        <v>0.02</v>
      </c>
      <c r="BP570">
        <v>1</v>
      </c>
      <c r="BQ570">
        <v>0</v>
      </c>
      <c r="BR570">
        <v>32.525799999999997</v>
      </c>
      <c r="BS570">
        <v>21.809200000000001</v>
      </c>
      <c r="BT570">
        <v>0</v>
      </c>
      <c r="BU570">
        <v>0</v>
      </c>
      <c r="BV570">
        <v>0.02</v>
      </c>
      <c r="BW570">
        <v>1</v>
      </c>
      <c r="CV570">
        <v>0</v>
      </c>
      <c r="CW570">
        <f>ROUND(Y570*Source!I739*DO570,7)</f>
        <v>1.38</v>
      </c>
      <c r="CX570">
        <f>ROUND(Y570*Source!I739,7)</f>
        <v>1.38</v>
      </c>
      <c r="CY570">
        <f t="shared" si="261"/>
        <v>1626.29</v>
      </c>
      <c r="CZ570">
        <f t="shared" si="262"/>
        <v>1626.29</v>
      </c>
      <c r="DA570">
        <f t="shared" si="263"/>
        <v>1</v>
      </c>
      <c r="DB570">
        <f t="shared" si="238"/>
        <v>32.53</v>
      </c>
      <c r="DC570">
        <f t="shared" si="239"/>
        <v>21.81</v>
      </c>
      <c r="DD570" t="s">
        <v>3</v>
      </c>
      <c r="DE570" t="s">
        <v>3</v>
      </c>
      <c r="DF570">
        <f t="shared" si="260"/>
        <v>0</v>
      </c>
      <c r="DG570">
        <f>ROUND(ROUND(AF570,2)*CX570,2)</f>
        <v>2244.2800000000002</v>
      </c>
      <c r="DH570">
        <f t="shared" si="243"/>
        <v>1504.83</v>
      </c>
      <c r="DI570">
        <f t="shared" si="244"/>
        <v>0</v>
      </c>
      <c r="DJ570">
        <f t="shared" si="264"/>
        <v>3749.11</v>
      </c>
      <c r="DK570">
        <v>1</v>
      </c>
      <c r="DL570" t="s">
        <v>349</v>
      </c>
      <c r="DM570">
        <v>6</v>
      </c>
      <c r="DN570" t="s">
        <v>326</v>
      </c>
      <c r="DO570">
        <v>1</v>
      </c>
    </row>
    <row r="571" spans="1:119" x14ac:dyDescent="0.25">
      <c r="A571">
        <f>ROW(Source!A739)</f>
        <v>739</v>
      </c>
      <c r="B571">
        <v>78005709</v>
      </c>
      <c r="C571">
        <v>78008305</v>
      </c>
      <c r="D571">
        <v>73593634</v>
      </c>
      <c r="E571">
        <v>1</v>
      </c>
      <c r="F571">
        <v>1</v>
      </c>
      <c r="G571">
        <v>1</v>
      </c>
      <c r="H571">
        <v>2</v>
      </c>
      <c r="I571" t="s">
        <v>350</v>
      </c>
      <c r="J571" t="s">
        <v>351</v>
      </c>
      <c r="K571" t="s">
        <v>352</v>
      </c>
      <c r="L571">
        <v>1368</v>
      </c>
      <c r="N571">
        <v>1011</v>
      </c>
      <c r="O571" t="s">
        <v>332</v>
      </c>
      <c r="P571" t="s">
        <v>332</v>
      </c>
      <c r="Q571">
        <v>1</v>
      </c>
      <c r="W571">
        <v>0</v>
      </c>
      <c r="X571">
        <v>141249792</v>
      </c>
      <c r="Y571">
        <f t="shared" si="237"/>
        <v>0.94</v>
      </c>
      <c r="AA571">
        <v>0</v>
      </c>
      <c r="AB571">
        <v>1867.88</v>
      </c>
      <c r="AC571">
        <v>932.95</v>
      </c>
      <c r="AD571">
        <v>0</v>
      </c>
      <c r="AE571">
        <v>0</v>
      </c>
      <c r="AF571">
        <v>1459.28</v>
      </c>
      <c r="AG571">
        <v>932.95</v>
      </c>
      <c r="AH571">
        <v>0</v>
      </c>
      <c r="AI571">
        <v>1</v>
      </c>
      <c r="AJ571">
        <v>1.28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0.94</v>
      </c>
      <c r="AU571" t="s">
        <v>3</v>
      </c>
      <c r="AV571">
        <v>1</v>
      </c>
      <c r="AW571">
        <v>2</v>
      </c>
      <c r="AX571">
        <v>78008324</v>
      </c>
      <c r="AY571">
        <v>1</v>
      </c>
      <c r="AZ571">
        <v>0</v>
      </c>
      <c r="BA571">
        <v>558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1371.7231999999999</v>
      </c>
      <c r="BL571">
        <v>876.97299999999996</v>
      </c>
      <c r="BM571">
        <v>0</v>
      </c>
      <c r="BN571">
        <v>0</v>
      </c>
      <c r="BO571">
        <v>0.94</v>
      </c>
      <c r="BP571">
        <v>1</v>
      </c>
      <c r="BQ571">
        <v>0</v>
      </c>
      <c r="BR571">
        <v>1371.7231999999999</v>
      </c>
      <c r="BS571">
        <v>876.97299999999996</v>
      </c>
      <c r="BT571">
        <v>0</v>
      </c>
      <c r="BU571">
        <v>0</v>
      </c>
      <c r="BV571">
        <v>0.94</v>
      </c>
      <c r="BW571">
        <v>1</v>
      </c>
      <c r="CV571">
        <v>0</v>
      </c>
      <c r="CW571">
        <f>ROUND(Y571*Source!I739*DO571,7)</f>
        <v>64.86</v>
      </c>
      <c r="CX571">
        <f>ROUND(Y571*Source!I739,7)</f>
        <v>64.86</v>
      </c>
      <c r="CY571">
        <f t="shared" si="261"/>
        <v>1867.88</v>
      </c>
      <c r="CZ571">
        <f t="shared" si="262"/>
        <v>1459.28</v>
      </c>
      <c r="DA571">
        <f t="shared" si="263"/>
        <v>1.28</v>
      </c>
      <c r="DB571">
        <f t="shared" si="238"/>
        <v>1371.72</v>
      </c>
      <c r="DC571">
        <f t="shared" si="239"/>
        <v>876.97</v>
      </c>
      <c r="DD571" t="s">
        <v>3</v>
      </c>
      <c r="DE571" t="s">
        <v>3</v>
      </c>
      <c r="DF571">
        <f t="shared" si="260"/>
        <v>0</v>
      </c>
      <c r="DG571">
        <f>ROUND(ROUND(AF571*AJ571,2)*CX571,2)</f>
        <v>121150.7</v>
      </c>
      <c r="DH571">
        <f t="shared" si="243"/>
        <v>60511.14</v>
      </c>
      <c r="DI571">
        <f t="shared" si="244"/>
        <v>0</v>
      </c>
      <c r="DJ571">
        <f t="shared" si="264"/>
        <v>181661.84</v>
      </c>
      <c r="DK571">
        <v>0</v>
      </c>
      <c r="DL571" t="s">
        <v>333</v>
      </c>
      <c r="DM571">
        <v>5</v>
      </c>
      <c r="DN571" t="s">
        <v>326</v>
      </c>
      <c r="DO571">
        <v>1</v>
      </c>
    </row>
    <row r="572" spans="1:119" x14ac:dyDescent="0.25">
      <c r="A572">
        <f>ROW(Source!A739)</f>
        <v>739</v>
      </c>
      <c r="B572">
        <v>78005709</v>
      </c>
      <c r="C572">
        <v>78008305</v>
      </c>
      <c r="D572">
        <v>73594008</v>
      </c>
      <c r="E572">
        <v>1</v>
      </c>
      <c r="F572">
        <v>1</v>
      </c>
      <c r="G572">
        <v>1</v>
      </c>
      <c r="H572">
        <v>2</v>
      </c>
      <c r="I572" t="s">
        <v>353</v>
      </c>
      <c r="J572" t="s">
        <v>354</v>
      </c>
      <c r="K572" t="s">
        <v>355</v>
      </c>
      <c r="L572">
        <v>1368</v>
      </c>
      <c r="N572">
        <v>1011</v>
      </c>
      <c r="O572" t="s">
        <v>332</v>
      </c>
      <c r="P572" t="s">
        <v>332</v>
      </c>
      <c r="Q572">
        <v>1</v>
      </c>
      <c r="W572">
        <v>0</v>
      </c>
      <c r="X572">
        <v>-1570822698</v>
      </c>
      <c r="Y572">
        <f t="shared" si="237"/>
        <v>0.34</v>
      </c>
      <c r="AA572">
        <v>0</v>
      </c>
      <c r="AB572">
        <v>1103.3499999999999</v>
      </c>
      <c r="AC572">
        <v>932.95</v>
      </c>
      <c r="AD572">
        <v>0</v>
      </c>
      <c r="AE572">
        <v>0</v>
      </c>
      <c r="AF572">
        <v>994.01</v>
      </c>
      <c r="AG572">
        <v>932.95</v>
      </c>
      <c r="AH572">
        <v>0</v>
      </c>
      <c r="AI572">
        <v>1</v>
      </c>
      <c r="AJ572">
        <v>1.1100000000000001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0.34</v>
      </c>
      <c r="AU572" t="s">
        <v>3</v>
      </c>
      <c r="AV572">
        <v>1</v>
      </c>
      <c r="AW572">
        <v>2</v>
      </c>
      <c r="AX572">
        <v>78008325</v>
      </c>
      <c r="AY572">
        <v>1</v>
      </c>
      <c r="AZ572">
        <v>0</v>
      </c>
      <c r="BA572">
        <v>559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337.96340000000004</v>
      </c>
      <c r="BL572">
        <v>317.20300000000003</v>
      </c>
      <c r="BM572">
        <v>0</v>
      </c>
      <c r="BN572">
        <v>0</v>
      </c>
      <c r="BO572">
        <v>0.34</v>
      </c>
      <c r="BP572">
        <v>1</v>
      </c>
      <c r="BQ572">
        <v>0</v>
      </c>
      <c r="BR572">
        <v>337.96340000000004</v>
      </c>
      <c r="BS572">
        <v>317.20300000000003</v>
      </c>
      <c r="BT572">
        <v>0</v>
      </c>
      <c r="BU572">
        <v>0</v>
      </c>
      <c r="BV572">
        <v>0.34</v>
      </c>
      <c r="BW572">
        <v>1</v>
      </c>
      <c r="CV572">
        <v>0</v>
      </c>
      <c r="CW572">
        <f>ROUND(Y572*Source!I739*DO572,7)</f>
        <v>23.46</v>
      </c>
      <c r="CX572">
        <f>ROUND(Y572*Source!I739,7)</f>
        <v>23.46</v>
      </c>
      <c r="CY572">
        <f t="shared" si="261"/>
        <v>1103.3499999999999</v>
      </c>
      <c r="CZ572">
        <f t="shared" si="262"/>
        <v>994.01</v>
      </c>
      <c r="DA572">
        <f t="shared" si="263"/>
        <v>1.1100000000000001</v>
      </c>
      <c r="DB572">
        <f t="shared" si="238"/>
        <v>337.96</v>
      </c>
      <c r="DC572">
        <f t="shared" si="239"/>
        <v>317.2</v>
      </c>
      <c r="DD572" t="s">
        <v>3</v>
      </c>
      <c r="DE572" t="s">
        <v>3</v>
      </c>
      <c r="DF572">
        <f t="shared" si="260"/>
        <v>0</v>
      </c>
      <c r="DG572">
        <f>ROUND(ROUND(AF572*AJ572,2)*CX572,2)</f>
        <v>25884.59</v>
      </c>
      <c r="DH572">
        <f t="shared" si="243"/>
        <v>21887.01</v>
      </c>
      <c r="DI572">
        <f t="shared" si="244"/>
        <v>0</v>
      </c>
      <c r="DJ572">
        <f t="shared" si="264"/>
        <v>47771.6</v>
      </c>
      <c r="DK572">
        <v>0</v>
      </c>
      <c r="DL572" t="s">
        <v>333</v>
      </c>
      <c r="DM572">
        <v>5</v>
      </c>
      <c r="DN572" t="s">
        <v>326</v>
      </c>
      <c r="DO572">
        <v>1</v>
      </c>
    </row>
    <row r="573" spans="1:119" x14ac:dyDescent="0.25">
      <c r="A573">
        <f>ROW(Source!A739)</f>
        <v>739</v>
      </c>
      <c r="B573">
        <v>78005709</v>
      </c>
      <c r="C573">
        <v>78008305</v>
      </c>
      <c r="D573">
        <v>73594228</v>
      </c>
      <c r="E573">
        <v>1</v>
      </c>
      <c r="F573">
        <v>1</v>
      </c>
      <c r="G573">
        <v>1</v>
      </c>
      <c r="H573">
        <v>2</v>
      </c>
      <c r="I573" t="s">
        <v>356</v>
      </c>
      <c r="J573" t="s">
        <v>357</v>
      </c>
      <c r="K573" t="s">
        <v>358</v>
      </c>
      <c r="L573">
        <v>1368</v>
      </c>
      <c r="N573">
        <v>1011</v>
      </c>
      <c r="O573" t="s">
        <v>332</v>
      </c>
      <c r="P573" t="s">
        <v>332</v>
      </c>
      <c r="Q573">
        <v>1</v>
      </c>
      <c r="W573">
        <v>0</v>
      </c>
      <c r="X573">
        <v>370140324</v>
      </c>
      <c r="Y573">
        <f t="shared" si="237"/>
        <v>0.16</v>
      </c>
      <c r="AA573">
        <v>0</v>
      </c>
      <c r="AB573">
        <v>1455.91</v>
      </c>
      <c r="AC573">
        <v>811.79</v>
      </c>
      <c r="AD573">
        <v>0</v>
      </c>
      <c r="AE573">
        <v>0</v>
      </c>
      <c r="AF573">
        <v>1455.91</v>
      </c>
      <c r="AG573">
        <v>811.79</v>
      </c>
      <c r="AH573">
        <v>0</v>
      </c>
      <c r="AI573">
        <v>1</v>
      </c>
      <c r="AJ573">
        <v>1</v>
      </c>
      <c r="AK573">
        <v>1</v>
      </c>
      <c r="AL573">
        <v>1</v>
      </c>
      <c r="AM573">
        <v>-2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0.16</v>
      </c>
      <c r="AU573" t="s">
        <v>3</v>
      </c>
      <c r="AV573">
        <v>1</v>
      </c>
      <c r="AW573">
        <v>2</v>
      </c>
      <c r="AX573">
        <v>78008326</v>
      </c>
      <c r="AY573">
        <v>1</v>
      </c>
      <c r="AZ573">
        <v>0</v>
      </c>
      <c r="BA573">
        <v>560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232.94560000000001</v>
      </c>
      <c r="BL573">
        <v>129.88640000000001</v>
      </c>
      <c r="BM573">
        <v>0</v>
      </c>
      <c r="BN573">
        <v>0</v>
      </c>
      <c r="BO573">
        <v>0.16</v>
      </c>
      <c r="BP573">
        <v>1</v>
      </c>
      <c r="BQ573">
        <v>0</v>
      </c>
      <c r="BR573">
        <v>232.94560000000001</v>
      </c>
      <c r="BS573">
        <v>129.88640000000001</v>
      </c>
      <c r="BT573">
        <v>0</v>
      </c>
      <c r="BU573">
        <v>0</v>
      </c>
      <c r="BV573">
        <v>0.16</v>
      </c>
      <c r="BW573">
        <v>1</v>
      </c>
      <c r="CV573">
        <v>0</v>
      </c>
      <c r="CW573">
        <f>ROUND(Y573*Source!I739*DO573,7)</f>
        <v>11.04</v>
      </c>
      <c r="CX573">
        <f>ROUND(Y573*Source!I739,7)</f>
        <v>11.04</v>
      </c>
      <c r="CY573">
        <f t="shared" si="261"/>
        <v>1455.91</v>
      </c>
      <c r="CZ573">
        <f t="shared" si="262"/>
        <v>1455.91</v>
      </c>
      <c r="DA573">
        <f t="shared" si="263"/>
        <v>1</v>
      </c>
      <c r="DB573">
        <f t="shared" si="238"/>
        <v>232.95</v>
      </c>
      <c r="DC573">
        <f t="shared" si="239"/>
        <v>129.88999999999999</v>
      </c>
      <c r="DD573" t="s">
        <v>3</v>
      </c>
      <c r="DE573" t="s">
        <v>3</v>
      </c>
      <c r="DF573">
        <f t="shared" si="260"/>
        <v>0</v>
      </c>
      <c r="DG573">
        <f>ROUND(ROUND(AF573,2)*CX573,2)</f>
        <v>16073.25</v>
      </c>
      <c r="DH573">
        <f t="shared" si="243"/>
        <v>8962.16</v>
      </c>
      <c r="DI573">
        <f t="shared" si="244"/>
        <v>0</v>
      </c>
      <c r="DJ573">
        <f t="shared" si="264"/>
        <v>25035.41</v>
      </c>
      <c r="DK573">
        <v>1</v>
      </c>
      <c r="DL573" t="s">
        <v>359</v>
      </c>
      <c r="DM573">
        <v>4</v>
      </c>
      <c r="DN573" t="s">
        <v>326</v>
      </c>
      <c r="DO573">
        <v>1</v>
      </c>
    </row>
    <row r="574" spans="1:119" x14ac:dyDescent="0.25">
      <c r="A574">
        <f>ROW(Source!A739)</f>
        <v>739</v>
      </c>
      <c r="B574">
        <v>78005709</v>
      </c>
      <c r="C574">
        <v>78008305</v>
      </c>
      <c r="D574">
        <v>73594497</v>
      </c>
      <c r="E574">
        <v>1</v>
      </c>
      <c r="F574">
        <v>1</v>
      </c>
      <c r="G574">
        <v>1</v>
      </c>
      <c r="H574">
        <v>2</v>
      </c>
      <c r="I574" t="s">
        <v>360</v>
      </c>
      <c r="J574" t="s">
        <v>361</v>
      </c>
      <c r="K574" t="s">
        <v>362</v>
      </c>
      <c r="L574">
        <v>1368</v>
      </c>
      <c r="N574">
        <v>1011</v>
      </c>
      <c r="O574" t="s">
        <v>332</v>
      </c>
      <c r="P574" t="s">
        <v>332</v>
      </c>
      <c r="Q574">
        <v>1</v>
      </c>
      <c r="W574">
        <v>0</v>
      </c>
      <c r="X574">
        <v>-814683080</v>
      </c>
      <c r="Y574">
        <f t="shared" ref="Y574:Y637" si="265">AT574</f>
        <v>0.11</v>
      </c>
      <c r="AA574">
        <v>0</v>
      </c>
      <c r="AB574">
        <v>1383.42</v>
      </c>
      <c r="AC574">
        <v>1090.46</v>
      </c>
      <c r="AD574">
        <v>0</v>
      </c>
      <c r="AE574">
        <v>0</v>
      </c>
      <c r="AF574">
        <v>1002.48</v>
      </c>
      <c r="AG574">
        <v>1090.46</v>
      </c>
      <c r="AH574">
        <v>0</v>
      </c>
      <c r="AI574">
        <v>1</v>
      </c>
      <c r="AJ574">
        <v>1.38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0.11</v>
      </c>
      <c r="AU574" t="s">
        <v>3</v>
      </c>
      <c r="AV574">
        <v>1</v>
      </c>
      <c r="AW574">
        <v>2</v>
      </c>
      <c r="AX574">
        <v>78008327</v>
      </c>
      <c r="AY574">
        <v>1</v>
      </c>
      <c r="AZ574">
        <v>0</v>
      </c>
      <c r="BA574">
        <v>561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110.2728</v>
      </c>
      <c r="BL574">
        <v>119.95060000000001</v>
      </c>
      <c r="BM574">
        <v>0</v>
      </c>
      <c r="BN574">
        <v>0</v>
      </c>
      <c r="BO574">
        <v>0.11</v>
      </c>
      <c r="BP574">
        <v>1</v>
      </c>
      <c r="BQ574">
        <v>0</v>
      </c>
      <c r="BR574">
        <v>110.2728</v>
      </c>
      <c r="BS574">
        <v>119.95060000000001</v>
      </c>
      <c r="BT574">
        <v>0</v>
      </c>
      <c r="BU574">
        <v>0</v>
      </c>
      <c r="BV574">
        <v>0.11</v>
      </c>
      <c r="BW574">
        <v>1</v>
      </c>
      <c r="CV574">
        <v>0</v>
      </c>
      <c r="CW574">
        <f>ROUND(Y574*Source!I739*DO574,7)</f>
        <v>7.59</v>
      </c>
      <c r="CX574">
        <f>ROUND(Y574*Source!I739,7)</f>
        <v>7.59</v>
      </c>
      <c r="CY574">
        <f t="shared" si="261"/>
        <v>1383.42</v>
      </c>
      <c r="CZ574">
        <f t="shared" si="262"/>
        <v>1002.48</v>
      </c>
      <c r="DA574">
        <f t="shared" si="263"/>
        <v>1.38</v>
      </c>
      <c r="DB574">
        <f t="shared" ref="DB574:DB637" si="266">ROUND(ROUND(AT574*CZ574,2),6)</f>
        <v>110.27</v>
      </c>
      <c r="DC574">
        <f t="shared" ref="DC574:DC637" si="267">ROUND(ROUND(AT574*AG574,2),6)</f>
        <v>119.95</v>
      </c>
      <c r="DD574" t="s">
        <v>3</v>
      </c>
      <c r="DE574" t="s">
        <v>3</v>
      </c>
      <c r="DF574">
        <f t="shared" si="260"/>
        <v>0</v>
      </c>
      <c r="DG574">
        <f>ROUND(ROUND(AF574*AJ574,2)*CX574,2)</f>
        <v>10500.16</v>
      </c>
      <c r="DH574">
        <f t="shared" si="243"/>
        <v>8276.59</v>
      </c>
      <c r="DI574">
        <f t="shared" si="244"/>
        <v>0</v>
      </c>
      <c r="DJ574">
        <f t="shared" si="264"/>
        <v>18776.75</v>
      </c>
      <c r="DK574">
        <v>0</v>
      </c>
      <c r="DL574" t="s">
        <v>349</v>
      </c>
      <c r="DM574">
        <v>6</v>
      </c>
      <c r="DN574" t="s">
        <v>326</v>
      </c>
      <c r="DO574">
        <v>1</v>
      </c>
    </row>
    <row r="575" spans="1:119" x14ac:dyDescent="0.25">
      <c r="A575">
        <f>ROW(Source!A739)</f>
        <v>739</v>
      </c>
      <c r="B575">
        <v>78005709</v>
      </c>
      <c r="C575">
        <v>78008305</v>
      </c>
      <c r="D575">
        <v>73594612</v>
      </c>
      <c r="E575">
        <v>1</v>
      </c>
      <c r="F575">
        <v>1</v>
      </c>
      <c r="G575">
        <v>1</v>
      </c>
      <c r="H575">
        <v>2</v>
      </c>
      <c r="I575" t="s">
        <v>363</v>
      </c>
      <c r="J575" t="s">
        <v>364</v>
      </c>
      <c r="K575" t="s">
        <v>365</v>
      </c>
      <c r="L575">
        <v>1368</v>
      </c>
      <c r="N575">
        <v>1011</v>
      </c>
      <c r="O575" t="s">
        <v>332</v>
      </c>
      <c r="P575" t="s">
        <v>332</v>
      </c>
      <c r="Q575">
        <v>1</v>
      </c>
      <c r="W575">
        <v>0</v>
      </c>
      <c r="X575">
        <v>-1839460643</v>
      </c>
      <c r="Y575">
        <f t="shared" si="265"/>
        <v>0.16</v>
      </c>
      <c r="AA575">
        <v>0</v>
      </c>
      <c r="AB575">
        <v>49.03</v>
      </c>
      <c r="AC575">
        <v>0</v>
      </c>
      <c r="AD575">
        <v>0</v>
      </c>
      <c r="AE575">
        <v>0</v>
      </c>
      <c r="AF575">
        <v>49.03</v>
      </c>
      <c r="AG575">
        <v>0</v>
      </c>
      <c r="AH575">
        <v>0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0.16</v>
      </c>
      <c r="AU575" t="s">
        <v>3</v>
      </c>
      <c r="AV575">
        <v>1</v>
      </c>
      <c r="AW575">
        <v>2</v>
      </c>
      <c r="AX575">
        <v>78008328</v>
      </c>
      <c r="AY575">
        <v>1</v>
      </c>
      <c r="AZ575">
        <v>0</v>
      </c>
      <c r="BA575">
        <v>562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7.8448000000000002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7.8448000000000002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f>ROUND(Y575*Source!I739*DO575,7)</f>
        <v>0</v>
      </c>
      <c r="CX575">
        <f>ROUND(Y575*Source!I739,7)</f>
        <v>11.04</v>
      </c>
      <c r="CY575">
        <f t="shared" si="261"/>
        <v>49.03</v>
      </c>
      <c r="CZ575">
        <f t="shared" si="262"/>
        <v>49.03</v>
      </c>
      <c r="DA575">
        <f t="shared" si="263"/>
        <v>1</v>
      </c>
      <c r="DB575">
        <f t="shared" si="266"/>
        <v>7.84</v>
      </c>
      <c r="DC575">
        <f t="shared" si="267"/>
        <v>0</v>
      </c>
      <c r="DD575" t="s">
        <v>3</v>
      </c>
      <c r="DE575" t="s">
        <v>3</v>
      </c>
      <c r="DF575">
        <f t="shared" si="260"/>
        <v>0</v>
      </c>
      <c r="DG575">
        <f t="shared" ref="DG575:DG581" si="268">ROUND(ROUND(AF575,2)*CX575,2)</f>
        <v>541.29</v>
      </c>
      <c r="DH575">
        <f t="shared" si="243"/>
        <v>0</v>
      </c>
      <c r="DI575">
        <f t="shared" si="244"/>
        <v>0</v>
      </c>
      <c r="DJ575">
        <f t="shared" si="264"/>
        <v>541.29</v>
      </c>
      <c r="DK575">
        <v>1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ROW(Source!A739)</f>
        <v>739</v>
      </c>
      <c r="B576">
        <v>78005709</v>
      </c>
      <c r="C576">
        <v>78008305</v>
      </c>
      <c r="D576">
        <v>73658977</v>
      </c>
      <c r="E576">
        <v>1</v>
      </c>
      <c r="F576">
        <v>1</v>
      </c>
      <c r="G576">
        <v>1</v>
      </c>
      <c r="H576">
        <v>3</v>
      </c>
      <c r="I576" t="s">
        <v>366</v>
      </c>
      <c r="J576" t="s">
        <v>367</v>
      </c>
      <c r="K576" t="s">
        <v>368</v>
      </c>
      <c r="L576">
        <v>1346</v>
      </c>
      <c r="N576">
        <v>1009</v>
      </c>
      <c r="O576" t="s">
        <v>125</v>
      </c>
      <c r="P576" t="s">
        <v>125</v>
      </c>
      <c r="Q576">
        <v>1</v>
      </c>
      <c r="W576">
        <v>0</v>
      </c>
      <c r="X576">
        <v>-1967798455</v>
      </c>
      <c r="Y576">
        <f t="shared" si="265"/>
        <v>7.6380000000000003E-2</v>
      </c>
      <c r="AA576">
        <v>794.26</v>
      </c>
      <c r="AB576">
        <v>0</v>
      </c>
      <c r="AC576">
        <v>0</v>
      </c>
      <c r="AD576">
        <v>0</v>
      </c>
      <c r="AE576">
        <v>496.41</v>
      </c>
      <c r="AF576">
        <v>0</v>
      </c>
      <c r="AG576">
        <v>0</v>
      </c>
      <c r="AH576">
        <v>0</v>
      </c>
      <c r="AI576">
        <v>1.6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7.6380000000000003E-2</v>
      </c>
      <c r="AU576" t="s">
        <v>3</v>
      </c>
      <c r="AV576">
        <v>0</v>
      </c>
      <c r="AW576">
        <v>2</v>
      </c>
      <c r="AX576">
        <v>78008329</v>
      </c>
      <c r="AY576">
        <v>1</v>
      </c>
      <c r="AZ576">
        <v>0</v>
      </c>
      <c r="BA576">
        <v>563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37.915795800000005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37.915795800000005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ROUND(Y576*Source!I739,7)</f>
        <v>5.2702200000000001</v>
      </c>
      <c r="CY576">
        <f>AA576</f>
        <v>794.26</v>
      </c>
      <c r="CZ576">
        <f>AE576</f>
        <v>496.41</v>
      </c>
      <c r="DA576">
        <f>AI576</f>
        <v>1.6</v>
      </c>
      <c r="DB576">
        <f t="shared" si="266"/>
        <v>37.92</v>
      </c>
      <c r="DC576">
        <f t="shared" si="267"/>
        <v>0</v>
      </c>
      <c r="DD576" t="s">
        <v>3</v>
      </c>
      <c r="DE576" t="s">
        <v>3</v>
      </c>
      <c r="DF576">
        <f>ROUND(ROUND(AE576*AI576,2)*CX576,2)</f>
        <v>4185.92</v>
      </c>
      <c r="DG576">
        <f t="shared" si="268"/>
        <v>0</v>
      </c>
      <c r="DH576">
        <f t="shared" si="243"/>
        <v>0</v>
      </c>
      <c r="DI576">
        <f t="shared" si="244"/>
        <v>0</v>
      </c>
      <c r="DJ576">
        <f>DF576</f>
        <v>4185.92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ROW(Source!A739)</f>
        <v>739</v>
      </c>
      <c r="B577">
        <v>78005709</v>
      </c>
      <c r="C577">
        <v>78008305</v>
      </c>
      <c r="D577">
        <v>73659184</v>
      </c>
      <c r="E577">
        <v>1</v>
      </c>
      <c r="F577">
        <v>1</v>
      </c>
      <c r="G577">
        <v>1</v>
      </c>
      <c r="H577">
        <v>3</v>
      </c>
      <c r="I577" t="s">
        <v>369</v>
      </c>
      <c r="J577" t="s">
        <v>370</v>
      </c>
      <c r="K577" t="s">
        <v>371</v>
      </c>
      <c r="L577">
        <v>1348</v>
      </c>
      <c r="N577">
        <v>1009</v>
      </c>
      <c r="O577" t="s">
        <v>119</v>
      </c>
      <c r="P577" t="s">
        <v>119</v>
      </c>
      <c r="Q577">
        <v>1000</v>
      </c>
      <c r="W577">
        <v>0</v>
      </c>
      <c r="X577">
        <v>92720555</v>
      </c>
      <c r="Y577">
        <f t="shared" si="265"/>
        <v>1.6800000000000001E-3</v>
      </c>
      <c r="AA577">
        <v>43019.42</v>
      </c>
      <c r="AB577">
        <v>0</v>
      </c>
      <c r="AC577">
        <v>0</v>
      </c>
      <c r="AD577">
        <v>0</v>
      </c>
      <c r="AE577">
        <v>30083.51</v>
      </c>
      <c r="AF577">
        <v>0</v>
      </c>
      <c r="AG577">
        <v>0</v>
      </c>
      <c r="AH577">
        <v>0</v>
      </c>
      <c r="AI577">
        <v>1.43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1.6800000000000001E-3</v>
      </c>
      <c r="AU577" t="s">
        <v>3</v>
      </c>
      <c r="AV577">
        <v>0</v>
      </c>
      <c r="AW577">
        <v>2</v>
      </c>
      <c r="AX577">
        <v>78008330</v>
      </c>
      <c r="AY577">
        <v>1</v>
      </c>
      <c r="AZ577">
        <v>0</v>
      </c>
      <c r="BA577">
        <v>564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50.5402968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50.5402968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1</v>
      </c>
      <c r="CV577">
        <v>0</v>
      </c>
      <c r="CW577">
        <v>0</v>
      </c>
      <c r="CX577">
        <f>ROUND(Y577*Source!I739,7)</f>
        <v>0.11592</v>
      </c>
      <c r="CY577">
        <f>AA577</f>
        <v>43019.42</v>
      </c>
      <c r="CZ577">
        <f>AE577</f>
        <v>30083.51</v>
      </c>
      <c r="DA577">
        <f>AI577</f>
        <v>1.43</v>
      </c>
      <c r="DB577">
        <f t="shared" si="266"/>
        <v>50.54</v>
      </c>
      <c r="DC577">
        <f t="shared" si="267"/>
        <v>0</v>
      </c>
      <c r="DD577" t="s">
        <v>3</v>
      </c>
      <c r="DE577" t="s">
        <v>3</v>
      </c>
      <c r="DF577">
        <f>ROUND(ROUND(AE577*AI577,2)*CX577,2)</f>
        <v>4986.8100000000004</v>
      </c>
      <c r="DG577">
        <f t="shared" si="268"/>
        <v>0</v>
      </c>
      <c r="DH577">
        <f t="shared" ref="DH577:DH640" si="269">ROUND(ROUND(AG577,2)*CX577,2)</f>
        <v>0</v>
      </c>
      <c r="DI577">
        <f t="shared" ref="DI577:DI640" si="270">ROUND(ROUND(AH577,2)*CX577,2)</f>
        <v>0</v>
      </c>
      <c r="DJ577">
        <f>DF577</f>
        <v>4986.8100000000004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ROW(Source!A739)</f>
        <v>739</v>
      </c>
      <c r="B578">
        <v>78005709</v>
      </c>
      <c r="C578">
        <v>78008305</v>
      </c>
      <c r="D578">
        <v>73659477</v>
      </c>
      <c r="E578">
        <v>1</v>
      </c>
      <c r="F578">
        <v>1</v>
      </c>
      <c r="G578">
        <v>1</v>
      </c>
      <c r="H578">
        <v>3</v>
      </c>
      <c r="I578" t="s">
        <v>117</v>
      </c>
      <c r="J578" t="s">
        <v>120</v>
      </c>
      <c r="K578" t="s">
        <v>118</v>
      </c>
      <c r="L578">
        <v>1348</v>
      </c>
      <c r="N578">
        <v>1009</v>
      </c>
      <c r="O578" t="s">
        <v>119</v>
      </c>
      <c r="P578" t="s">
        <v>119</v>
      </c>
      <c r="Q578">
        <v>1000</v>
      </c>
      <c r="W578">
        <v>0</v>
      </c>
      <c r="X578">
        <v>-1591594887</v>
      </c>
      <c r="Y578">
        <f t="shared" si="265"/>
        <v>0.13200000000000001</v>
      </c>
      <c r="AA578">
        <v>14152.79</v>
      </c>
      <c r="AB578">
        <v>0</v>
      </c>
      <c r="AC578">
        <v>0</v>
      </c>
      <c r="AD578">
        <v>0</v>
      </c>
      <c r="AE578">
        <v>16456.73</v>
      </c>
      <c r="AF578">
        <v>0</v>
      </c>
      <c r="AG578">
        <v>0</v>
      </c>
      <c r="AH578">
        <v>0</v>
      </c>
      <c r="AI578">
        <v>0.86</v>
      </c>
      <c r="AJ578">
        <v>1</v>
      </c>
      <c r="AK578">
        <v>1</v>
      </c>
      <c r="AL578">
        <v>1</v>
      </c>
      <c r="AM578">
        <v>0</v>
      </c>
      <c r="AN578">
        <v>0</v>
      </c>
      <c r="AO578">
        <v>0</v>
      </c>
      <c r="AP578">
        <v>1</v>
      </c>
      <c r="AQ578">
        <v>0</v>
      </c>
      <c r="AR578">
        <v>0</v>
      </c>
      <c r="AS578" t="s">
        <v>3</v>
      </c>
      <c r="AT578">
        <v>0.13200000000000001</v>
      </c>
      <c r="AU578" t="s">
        <v>3</v>
      </c>
      <c r="AV578">
        <v>0</v>
      </c>
      <c r="AW578">
        <v>1</v>
      </c>
      <c r="AX578">
        <v>-1</v>
      </c>
      <c r="AY578">
        <v>0</v>
      </c>
      <c r="AZ578">
        <v>0</v>
      </c>
      <c r="BA578" t="s">
        <v>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ROUND(Y578*Source!I739,7)</f>
        <v>9.1080000000000005</v>
      </c>
      <c r="CY578">
        <f>AA578</f>
        <v>14152.79</v>
      </c>
      <c r="CZ578">
        <f>AE578</f>
        <v>16456.73</v>
      </c>
      <c r="DA578">
        <f>AI578</f>
        <v>0.86</v>
      </c>
      <c r="DB578">
        <f t="shared" si="266"/>
        <v>2172.29</v>
      </c>
      <c r="DC578">
        <f t="shared" si="267"/>
        <v>0</v>
      </c>
      <c r="DD578" t="s">
        <v>3</v>
      </c>
      <c r="DE578" t="s">
        <v>3</v>
      </c>
      <c r="DF578">
        <f>ROUND(ROUND(AE578*AI578,2)*CX578,2)</f>
        <v>128903.61</v>
      </c>
      <c r="DG578">
        <f t="shared" si="268"/>
        <v>0</v>
      </c>
      <c r="DH578">
        <f t="shared" si="269"/>
        <v>0</v>
      </c>
      <c r="DI578">
        <f t="shared" si="270"/>
        <v>0</v>
      </c>
      <c r="DJ578">
        <f>DF578</f>
        <v>128903.61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ROW(Source!A739)</f>
        <v>739</v>
      </c>
      <c r="B579">
        <v>78005709</v>
      </c>
      <c r="C579">
        <v>78008305</v>
      </c>
      <c r="D579">
        <v>73659489</v>
      </c>
      <c r="E579">
        <v>1</v>
      </c>
      <c r="F579">
        <v>1</v>
      </c>
      <c r="G579">
        <v>1</v>
      </c>
      <c r="H579">
        <v>3</v>
      </c>
      <c r="I579" t="s">
        <v>123</v>
      </c>
      <c r="J579" t="s">
        <v>126</v>
      </c>
      <c r="K579" t="s">
        <v>124</v>
      </c>
      <c r="L579">
        <v>1346</v>
      </c>
      <c r="N579">
        <v>1009</v>
      </c>
      <c r="O579" t="s">
        <v>125</v>
      </c>
      <c r="P579" t="s">
        <v>125</v>
      </c>
      <c r="Q579">
        <v>1</v>
      </c>
      <c r="W579">
        <v>0</v>
      </c>
      <c r="X579">
        <v>-715723481</v>
      </c>
      <c r="Y579">
        <f t="shared" si="265"/>
        <v>6.58</v>
      </c>
      <c r="AA579">
        <v>736.86</v>
      </c>
      <c r="AB579">
        <v>0</v>
      </c>
      <c r="AC579">
        <v>0</v>
      </c>
      <c r="AD579">
        <v>0</v>
      </c>
      <c r="AE579">
        <v>695.15</v>
      </c>
      <c r="AF579">
        <v>0</v>
      </c>
      <c r="AG579">
        <v>0</v>
      </c>
      <c r="AH579">
        <v>0</v>
      </c>
      <c r="AI579">
        <v>1.06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3</v>
      </c>
      <c r="AT579">
        <v>6.58</v>
      </c>
      <c r="AU579" t="s">
        <v>3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ROUND(Y579*Source!I739,7)</f>
        <v>454.02</v>
      </c>
      <c r="CY579">
        <f>AA579</f>
        <v>736.86</v>
      </c>
      <c r="CZ579">
        <f>AE579</f>
        <v>695.15</v>
      </c>
      <c r="DA579">
        <f>AI579</f>
        <v>1.06</v>
      </c>
      <c r="DB579">
        <f t="shared" si="266"/>
        <v>4574.09</v>
      </c>
      <c r="DC579">
        <f t="shared" si="267"/>
        <v>0</v>
      </c>
      <c r="DD579" t="s">
        <v>3</v>
      </c>
      <c r="DE579" t="s">
        <v>3</v>
      </c>
      <c r="DF579">
        <f>ROUND(ROUND(AE579*AI579,2)*CX579,2)</f>
        <v>334549.18</v>
      </c>
      <c r="DG579">
        <f t="shared" si="268"/>
        <v>0</v>
      </c>
      <c r="DH579">
        <f t="shared" si="269"/>
        <v>0</v>
      </c>
      <c r="DI579">
        <f t="shared" si="270"/>
        <v>0</v>
      </c>
      <c r="DJ579">
        <f>DF579</f>
        <v>334549.18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ROW(Source!A739)</f>
        <v>739</v>
      </c>
      <c r="B580">
        <v>78005709</v>
      </c>
      <c r="C580">
        <v>78008305</v>
      </c>
      <c r="D580">
        <v>73661014</v>
      </c>
      <c r="E580">
        <v>1</v>
      </c>
      <c r="F580">
        <v>1</v>
      </c>
      <c r="G580">
        <v>1</v>
      </c>
      <c r="H580">
        <v>3</v>
      </c>
      <c r="I580" t="s">
        <v>372</v>
      </c>
      <c r="J580" t="s">
        <v>373</v>
      </c>
      <c r="K580" t="s">
        <v>374</v>
      </c>
      <c r="L580">
        <v>1339</v>
      </c>
      <c r="N580">
        <v>1007</v>
      </c>
      <c r="O580" t="s">
        <v>375</v>
      </c>
      <c r="P580" t="s">
        <v>375</v>
      </c>
      <c r="Q580">
        <v>1</v>
      </c>
      <c r="W580">
        <v>0</v>
      </c>
      <c r="X580">
        <v>1964556667</v>
      </c>
      <c r="Y580">
        <f t="shared" si="265"/>
        <v>2.16</v>
      </c>
      <c r="AA580">
        <v>31.78</v>
      </c>
      <c r="AB580">
        <v>0</v>
      </c>
      <c r="AC580">
        <v>0</v>
      </c>
      <c r="AD580">
        <v>0</v>
      </c>
      <c r="AE580">
        <v>35.71</v>
      </c>
      <c r="AF580">
        <v>0</v>
      </c>
      <c r="AG580">
        <v>0</v>
      </c>
      <c r="AH580">
        <v>0</v>
      </c>
      <c r="AI580">
        <v>0.89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2.16</v>
      </c>
      <c r="AU580" t="s">
        <v>3</v>
      </c>
      <c r="AV580">
        <v>0</v>
      </c>
      <c r="AW580">
        <v>2</v>
      </c>
      <c r="AX580">
        <v>78008333</v>
      </c>
      <c r="AY580">
        <v>1</v>
      </c>
      <c r="AZ580">
        <v>0</v>
      </c>
      <c r="BA580">
        <v>567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77.133600000000001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77.133600000000001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1</v>
      </c>
      <c r="CV580">
        <v>0</v>
      </c>
      <c r="CW580">
        <v>0</v>
      </c>
      <c r="CX580">
        <f>ROUND(Y580*Source!I739,7)</f>
        <v>149.04</v>
      </c>
      <c r="CY580">
        <f>AA580</f>
        <v>31.78</v>
      </c>
      <c r="CZ580">
        <f>AE580</f>
        <v>35.71</v>
      </c>
      <c r="DA580">
        <f>AI580</f>
        <v>0.89</v>
      </c>
      <c r="DB580">
        <f t="shared" si="266"/>
        <v>77.13</v>
      </c>
      <c r="DC580">
        <f t="shared" si="267"/>
        <v>0</v>
      </c>
      <c r="DD580" t="s">
        <v>3</v>
      </c>
      <c r="DE580" t="s">
        <v>3</v>
      </c>
      <c r="DF580">
        <f>ROUND(ROUND(AE580*AI580,2)*CX580,2)</f>
        <v>4736.49</v>
      </c>
      <c r="DG580">
        <f t="shared" si="268"/>
        <v>0</v>
      </c>
      <c r="DH580">
        <f t="shared" si="269"/>
        <v>0</v>
      </c>
      <c r="DI580">
        <f t="shared" si="270"/>
        <v>0</v>
      </c>
      <c r="DJ580">
        <f>DF580</f>
        <v>4736.49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ROW(Source!A743)</f>
        <v>743</v>
      </c>
      <c r="B581">
        <v>78005709</v>
      </c>
      <c r="C581">
        <v>78008337</v>
      </c>
      <c r="D581">
        <v>73586692</v>
      </c>
      <c r="E581">
        <v>117</v>
      </c>
      <c r="F581">
        <v>1</v>
      </c>
      <c r="G581">
        <v>1</v>
      </c>
      <c r="H581">
        <v>1</v>
      </c>
      <c r="I581" t="s">
        <v>376</v>
      </c>
      <c r="J581" t="s">
        <v>3</v>
      </c>
      <c r="K581" t="s">
        <v>377</v>
      </c>
      <c r="L581">
        <v>1191</v>
      </c>
      <c r="N581">
        <v>1013</v>
      </c>
      <c r="O581" t="s">
        <v>326</v>
      </c>
      <c r="P581" t="s">
        <v>326</v>
      </c>
      <c r="Q581">
        <v>1</v>
      </c>
      <c r="W581">
        <v>0</v>
      </c>
      <c r="X581">
        <v>1733635447</v>
      </c>
      <c r="Y581">
        <f t="shared" si="265"/>
        <v>0.9</v>
      </c>
      <c r="AA581">
        <v>0</v>
      </c>
      <c r="AB581">
        <v>0</v>
      </c>
      <c r="AC581">
        <v>0</v>
      </c>
      <c r="AD581">
        <v>775.44</v>
      </c>
      <c r="AE581">
        <v>0</v>
      </c>
      <c r="AF581">
        <v>0</v>
      </c>
      <c r="AG581">
        <v>0</v>
      </c>
      <c r="AH581">
        <v>775.44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0.9</v>
      </c>
      <c r="AU581" t="s">
        <v>3</v>
      </c>
      <c r="AV581">
        <v>1</v>
      </c>
      <c r="AW581">
        <v>2</v>
      </c>
      <c r="AX581">
        <v>78008342</v>
      </c>
      <c r="AY581">
        <v>1</v>
      </c>
      <c r="AZ581">
        <v>0</v>
      </c>
      <c r="BA581">
        <v>568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697.89600000000007</v>
      </c>
      <c r="BN581">
        <v>0.9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697.89600000000007</v>
      </c>
      <c r="BU581">
        <v>0.9</v>
      </c>
      <c r="BV581">
        <v>0</v>
      </c>
      <c r="BW581">
        <v>1</v>
      </c>
      <c r="CU581">
        <f>ROUND(AT581*Source!I743*AH581*AL581,2)</f>
        <v>6978.96</v>
      </c>
      <c r="CV581">
        <f>ROUND(Y581*Source!I743,7)</f>
        <v>9</v>
      </c>
      <c r="CW581">
        <v>0</v>
      </c>
      <c r="CX581">
        <f>ROUND(Y581*Source!I743,7)</f>
        <v>9</v>
      </c>
      <c r="CY581">
        <f>AD581</f>
        <v>775.44</v>
      </c>
      <c r="CZ581">
        <f>AH581</f>
        <v>775.44</v>
      </c>
      <c r="DA581">
        <f>AL581</f>
        <v>1</v>
      </c>
      <c r="DB581">
        <f t="shared" si="266"/>
        <v>697.9</v>
      </c>
      <c r="DC581">
        <f t="shared" si="267"/>
        <v>0</v>
      </c>
      <c r="DD581" t="s">
        <v>3</v>
      </c>
      <c r="DE581" t="s">
        <v>3</v>
      </c>
      <c r="DF581">
        <f>ROUND(ROUND(AE581,2)*CX581,2)</f>
        <v>0</v>
      </c>
      <c r="DG581">
        <f t="shared" si="268"/>
        <v>0</v>
      </c>
      <c r="DH581">
        <f t="shared" si="269"/>
        <v>0</v>
      </c>
      <c r="DI581">
        <f t="shared" si="270"/>
        <v>6978.96</v>
      </c>
      <c r="DJ581">
        <f>DI581</f>
        <v>6978.96</v>
      </c>
      <c r="DK581">
        <v>1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ROW(Source!A743)</f>
        <v>743</v>
      </c>
      <c r="B582">
        <v>78005709</v>
      </c>
      <c r="C582">
        <v>78008337</v>
      </c>
      <c r="D582">
        <v>73594426</v>
      </c>
      <c r="E582">
        <v>1</v>
      </c>
      <c r="F582">
        <v>1</v>
      </c>
      <c r="G582">
        <v>1</v>
      </c>
      <c r="H582">
        <v>2</v>
      </c>
      <c r="I582" t="s">
        <v>378</v>
      </c>
      <c r="J582" t="s">
        <v>379</v>
      </c>
      <c r="K582" t="s">
        <v>380</v>
      </c>
      <c r="L582">
        <v>1368</v>
      </c>
      <c r="N582">
        <v>1011</v>
      </c>
      <c r="O582" t="s">
        <v>332</v>
      </c>
      <c r="P582" t="s">
        <v>332</v>
      </c>
      <c r="Q582">
        <v>1</v>
      </c>
      <c r="W582">
        <v>0</v>
      </c>
      <c r="X582">
        <v>-1737699040</v>
      </c>
      <c r="Y582">
        <f t="shared" si="265"/>
        <v>0.81</v>
      </c>
      <c r="AA582">
        <v>0</v>
      </c>
      <c r="AB582">
        <v>75.650000000000006</v>
      </c>
      <c r="AC582">
        <v>0</v>
      </c>
      <c r="AD582">
        <v>0</v>
      </c>
      <c r="AE582">
        <v>0</v>
      </c>
      <c r="AF582">
        <v>50.77</v>
      </c>
      <c r="AG582">
        <v>0</v>
      </c>
      <c r="AH582">
        <v>0</v>
      </c>
      <c r="AI582">
        <v>1</v>
      </c>
      <c r="AJ582">
        <v>1.49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0.81</v>
      </c>
      <c r="AU582" t="s">
        <v>3</v>
      </c>
      <c r="AV582">
        <v>1</v>
      </c>
      <c r="AW582">
        <v>2</v>
      </c>
      <c r="AX582">
        <v>78008343</v>
      </c>
      <c r="AY582">
        <v>1</v>
      </c>
      <c r="AZ582">
        <v>0</v>
      </c>
      <c r="BA582">
        <v>569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41.123700000000007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0</v>
      </c>
      <c r="BR582">
        <v>41.123700000000007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f>ROUND(Y582*Source!I743*DO582,7)</f>
        <v>0</v>
      </c>
      <c r="CX582">
        <f>ROUND(Y582*Source!I743,7)</f>
        <v>8.1</v>
      </c>
      <c r="CY582">
        <f>AB582</f>
        <v>75.650000000000006</v>
      </c>
      <c r="CZ582">
        <f>AF582</f>
        <v>50.77</v>
      </c>
      <c r="DA582">
        <f>AJ582</f>
        <v>1.49</v>
      </c>
      <c r="DB582">
        <f t="shared" si="266"/>
        <v>41.12</v>
      </c>
      <c r="DC582">
        <f t="shared" si="267"/>
        <v>0</v>
      </c>
      <c r="DD582" t="s">
        <v>3</v>
      </c>
      <c r="DE582" t="s">
        <v>3</v>
      </c>
      <c r="DF582">
        <f>ROUND(ROUND(AE582,2)*CX582,2)</f>
        <v>0</v>
      </c>
      <c r="DG582">
        <f>ROUND(ROUND(AF582*AJ582,2)*CX582,2)</f>
        <v>612.77</v>
      </c>
      <c r="DH582">
        <f t="shared" si="269"/>
        <v>0</v>
      </c>
      <c r="DI582">
        <f t="shared" si="270"/>
        <v>0</v>
      </c>
      <c r="DJ582">
        <f>DG582+DH582</f>
        <v>612.77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ROW(Source!A743)</f>
        <v>743</v>
      </c>
      <c r="B583">
        <v>78005709</v>
      </c>
      <c r="C583">
        <v>78008337</v>
      </c>
      <c r="D583">
        <v>73658998</v>
      </c>
      <c r="E583">
        <v>1</v>
      </c>
      <c r="F583">
        <v>1</v>
      </c>
      <c r="G583">
        <v>1</v>
      </c>
      <c r="H583">
        <v>3</v>
      </c>
      <c r="I583" t="s">
        <v>381</v>
      </c>
      <c r="J583" t="s">
        <v>382</v>
      </c>
      <c r="K583" t="s">
        <v>383</v>
      </c>
      <c r="L583">
        <v>1346</v>
      </c>
      <c r="N583">
        <v>1009</v>
      </c>
      <c r="O583" t="s">
        <v>125</v>
      </c>
      <c r="P583" t="s">
        <v>125</v>
      </c>
      <c r="Q583">
        <v>1</v>
      </c>
      <c r="W583">
        <v>0</v>
      </c>
      <c r="X583">
        <v>1359853592</v>
      </c>
      <c r="Y583">
        <f t="shared" si="265"/>
        <v>3.0000000000000001E-3</v>
      </c>
      <c r="AA583">
        <v>853.44</v>
      </c>
      <c r="AB583">
        <v>0</v>
      </c>
      <c r="AC583">
        <v>0</v>
      </c>
      <c r="AD583">
        <v>0</v>
      </c>
      <c r="AE583">
        <v>596.80999999999995</v>
      </c>
      <c r="AF583">
        <v>0</v>
      </c>
      <c r="AG583">
        <v>0</v>
      </c>
      <c r="AH583">
        <v>0</v>
      </c>
      <c r="AI583">
        <v>1.43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3.0000000000000001E-3</v>
      </c>
      <c r="AU583" t="s">
        <v>3</v>
      </c>
      <c r="AV583">
        <v>0</v>
      </c>
      <c r="AW583">
        <v>2</v>
      </c>
      <c r="AX583">
        <v>78008344</v>
      </c>
      <c r="AY583">
        <v>1</v>
      </c>
      <c r="AZ583">
        <v>0</v>
      </c>
      <c r="BA583">
        <v>570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1.79043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1.79043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ROUND(Y583*Source!I743,7)</f>
        <v>0.03</v>
      </c>
      <c r="CY583">
        <f>AA583</f>
        <v>853.44</v>
      </c>
      <c r="CZ583">
        <f>AE583</f>
        <v>596.80999999999995</v>
      </c>
      <c r="DA583">
        <f>AI583</f>
        <v>1.43</v>
      </c>
      <c r="DB583">
        <f t="shared" si="266"/>
        <v>1.79</v>
      </c>
      <c r="DC583">
        <f t="shared" si="267"/>
        <v>0</v>
      </c>
      <c r="DD583" t="s">
        <v>3</v>
      </c>
      <c r="DE583" t="s">
        <v>3</v>
      </c>
      <c r="DF583">
        <f>ROUND(ROUND(AE583*AI583,2)*CX583,2)</f>
        <v>25.6</v>
      </c>
      <c r="DG583">
        <f t="shared" ref="DG583:DG590" si="271">ROUND(ROUND(AF583,2)*CX583,2)</f>
        <v>0</v>
      </c>
      <c r="DH583">
        <f t="shared" si="269"/>
        <v>0</v>
      </c>
      <c r="DI583">
        <f t="shared" si="270"/>
        <v>0</v>
      </c>
      <c r="DJ583">
        <f>DF583</f>
        <v>25.6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ROW(Source!A743)</f>
        <v>743</v>
      </c>
      <c r="B584">
        <v>78005709</v>
      </c>
      <c r="C584">
        <v>78008337</v>
      </c>
      <c r="D584">
        <v>73663674</v>
      </c>
      <c r="E584">
        <v>1</v>
      </c>
      <c r="F584">
        <v>1</v>
      </c>
      <c r="G584">
        <v>1</v>
      </c>
      <c r="H584">
        <v>3</v>
      </c>
      <c r="I584" t="s">
        <v>384</v>
      </c>
      <c r="J584" t="s">
        <v>385</v>
      </c>
      <c r="K584" t="s">
        <v>386</v>
      </c>
      <c r="L584">
        <v>1346</v>
      </c>
      <c r="N584">
        <v>1009</v>
      </c>
      <c r="O584" t="s">
        <v>125</v>
      </c>
      <c r="P584" t="s">
        <v>125</v>
      </c>
      <c r="Q584">
        <v>1</v>
      </c>
      <c r="W584">
        <v>0</v>
      </c>
      <c r="X584">
        <v>-373327139</v>
      </c>
      <c r="Y584">
        <f t="shared" si="265"/>
        <v>5.0000000000000001E-4</v>
      </c>
      <c r="AA584">
        <v>86.41</v>
      </c>
      <c r="AB584">
        <v>0</v>
      </c>
      <c r="AC584">
        <v>0</v>
      </c>
      <c r="AD584">
        <v>0</v>
      </c>
      <c r="AE584">
        <v>56.11</v>
      </c>
      <c r="AF584">
        <v>0</v>
      </c>
      <c r="AG584">
        <v>0</v>
      </c>
      <c r="AH584">
        <v>0</v>
      </c>
      <c r="AI584">
        <v>1.54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5.0000000000000001E-4</v>
      </c>
      <c r="AU584" t="s">
        <v>3</v>
      </c>
      <c r="AV584">
        <v>0</v>
      </c>
      <c r="AW584">
        <v>2</v>
      </c>
      <c r="AX584">
        <v>78008345</v>
      </c>
      <c r="AY584">
        <v>1</v>
      </c>
      <c r="AZ584">
        <v>0</v>
      </c>
      <c r="BA584">
        <v>571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2.8055E-2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2.8055E-2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ROUND(Y584*Source!I743,7)</f>
        <v>5.0000000000000001E-3</v>
      </c>
      <c r="CY584">
        <f>AA584</f>
        <v>86.41</v>
      </c>
      <c r="CZ584">
        <f>AE584</f>
        <v>56.11</v>
      </c>
      <c r="DA584">
        <f>AI584</f>
        <v>1.54</v>
      </c>
      <c r="DB584">
        <f t="shared" si="266"/>
        <v>0.03</v>
      </c>
      <c r="DC584">
        <f t="shared" si="267"/>
        <v>0</v>
      </c>
      <c r="DD584" t="s">
        <v>3</v>
      </c>
      <c r="DE584" t="s">
        <v>3</v>
      </c>
      <c r="DF584">
        <f>ROUND(ROUND(AE584*AI584,2)*CX584,2)</f>
        <v>0.43</v>
      </c>
      <c r="DG584">
        <f t="shared" si="271"/>
        <v>0</v>
      </c>
      <c r="DH584">
        <f t="shared" si="269"/>
        <v>0</v>
      </c>
      <c r="DI584">
        <f t="shared" si="270"/>
        <v>0</v>
      </c>
      <c r="DJ584">
        <f>DF584</f>
        <v>0.43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ROW(Source!A744)</f>
        <v>744</v>
      </c>
      <c r="B585">
        <v>78005709</v>
      </c>
      <c r="C585">
        <v>78008346</v>
      </c>
      <c r="D585">
        <v>73586704</v>
      </c>
      <c r="E585">
        <v>117</v>
      </c>
      <c r="F585">
        <v>1</v>
      </c>
      <c r="G585">
        <v>1</v>
      </c>
      <c r="H585">
        <v>1</v>
      </c>
      <c r="I585" t="s">
        <v>339</v>
      </c>
      <c r="J585" t="s">
        <v>3</v>
      </c>
      <c r="K585" t="s">
        <v>340</v>
      </c>
      <c r="L585">
        <v>1191</v>
      </c>
      <c r="N585">
        <v>1013</v>
      </c>
      <c r="O585" t="s">
        <v>326</v>
      </c>
      <c r="P585" t="s">
        <v>326</v>
      </c>
      <c r="Q585">
        <v>1</v>
      </c>
      <c r="W585">
        <v>0</v>
      </c>
      <c r="X585">
        <v>888410196</v>
      </c>
      <c r="Y585">
        <f t="shared" si="265"/>
        <v>0.1</v>
      </c>
      <c r="AA585">
        <v>0</v>
      </c>
      <c r="AB585">
        <v>0</v>
      </c>
      <c r="AC585">
        <v>0</v>
      </c>
      <c r="AD585">
        <v>811.79</v>
      </c>
      <c r="AE585">
        <v>0</v>
      </c>
      <c r="AF585">
        <v>0</v>
      </c>
      <c r="AG585">
        <v>0</v>
      </c>
      <c r="AH585">
        <v>811.79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0.1</v>
      </c>
      <c r="AU585" t="s">
        <v>3</v>
      </c>
      <c r="AV585">
        <v>1</v>
      </c>
      <c r="AW585">
        <v>2</v>
      </c>
      <c r="AX585">
        <v>78008351</v>
      </c>
      <c r="AY585">
        <v>1</v>
      </c>
      <c r="AZ585">
        <v>0</v>
      </c>
      <c r="BA585">
        <v>572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81.179000000000002</v>
      </c>
      <c r="BN585">
        <v>0.1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81.179000000000002</v>
      </c>
      <c r="BU585">
        <v>0.1</v>
      </c>
      <c r="BV585">
        <v>0</v>
      </c>
      <c r="BW585">
        <v>1</v>
      </c>
      <c r="CU585">
        <f>ROUND(AT585*Source!I744*AH585*AL585,2)</f>
        <v>81.180000000000007</v>
      </c>
      <c r="CV585">
        <f>ROUND(Y585*Source!I744,7)</f>
        <v>0.1</v>
      </c>
      <c r="CW585">
        <v>0</v>
      </c>
      <c r="CX585">
        <f>ROUND(Y585*Source!I744,7)</f>
        <v>0.1</v>
      </c>
      <c r="CY585">
        <f>AD585</f>
        <v>811.79</v>
      </c>
      <c r="CZ585">
        <f>AH585</f>
        <v>811.79</v>
      </c>
      <c r="DA585">
        <f>AL585</f>
        <v>1</v>
      </c>
      <c r="DB585">
        <f t="shared" si="266"/>
        <v>81.180000000000007</v>
      </c>
      <c r="DC585">
        <f t="shared" si="267"/>
        <v>0</v>
      </c>
      <c r="DD585" t="s">
        <v>3</v>
      </c>
      <c r="DE585" t="s">
        <v>3</v>
      </c>
      <c r="DF585">
        <f>ROUND(ROUND(AE585,2)*CX585,2)</f>
        <v>0</v>
      </c>
      <c r="DG585">
        <f t="shared" si="271"/>
        <v>0</v>
      </c>
      <c r="DH585">
        <f t="shared" si="269"/>
        <v>0</v>
      </c>
      <c r="DI585">
        <f t="shared" si="270"/>
        <v>81.180000000000007</v>
      </c>
      <c r="DJ585">
        <f>DI585</f>
        <v>81.180000000000007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5">
      <c r="A586">
        <f>ROW(Source!A744)</f>
        <v>744</v>
      </c>
      <c r="B586">
        <v>78005709</v>
      </c>
      <c r="C586">
        <v>78008346</v>
      </c>
      <c r="D586">
        <v>73662190</v>
      </c>
      <c r="E586">
        <v>1</v>
      </c>
      <c r="F586">
        <v>1</v>
      </c>
      <c r="G586">
        <v>1</v>
      </c>
      <c r="H586">
        <v>3</v>
      </c>
      <c r="I586" t="s">
        <v>148</v>
      </c>
      <c r="J586" t="s">
        <v>150</v>
      </c>
      <c r="K586" t="s">
        <v>149</v>
      </c>
      <c r="L586">
        <v>1371</v>
      </c>
      <c r="N586">
        <v>1013</v>
      </c>
      <c r="O586" t="s">
        <v>103</v>
      </c>
      <c r="P586" t="s">
        <v>105</v>
      </c>
      <c r="Q586">
        <v>1</v>
      </c>
      <c r="W586">
        <v>0</v>
      </c>
      <c r="X586">
        <v>-1706756297</v>
      </c>
      <c r="Y586">
        <f t="shared" si="265"/>
        <v>3.0769999999999999E-2</v>
      </c>
      <c r="AA586">
        <v>248.59</v>
      </c>
      <c r="AB586">
        <v>0</v>
      </c>
      <c r="AC586">
        <v>0</v>
      </c>
      <c r="AD586">
        <v>0</v>
      </c>
      <c r="AE586">
        <v>241.35</v>
      </c>
      <c r="AF586">
        <v>0</v>
      </c>
      <c r="AG586">
        <v>0</v>
      </c>
      <c r="AH586">
        <v>0</v>
      </c>
      <c r="AI586">
        <v>1.03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3.0769999999999999E-2</v>
      </c>
      <c r="AU586" t="s">
        <v>3</v>
      </c>
      <c r="AV586">
        <v>0</v>
      </c>
      <c r="AW586">
        <v>2</v>
      </c>
      <c r="AX586">
        <v>78008352</v>
      </c>
      <c r="AY586">
        <v>1</v>
      </c>
      <c r="AZ586">
        <v>0</v>
      </c>
      <c r="BA586">
        <v>573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7.4263394999999992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7.4263394999999992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1</v>
      </c>
      <c r="CV586">
        <v>0</v>
      </c>
      <c r="CW586">
        <v>0</v>
      </c>
      <c r="CX586">
        <f>ROUND(Y586*Source!I744,7)</f>
        <v>3.0769999999999999E-2</v>
      </c>
      <c r="CY586">
        <f>AA586</f>
        <v>248.59</v>
      </c>
      <c r="CZ586">
        <f>AE586</f>
        <v>241.35</v>
      </c>
      <c r="DA586">
        <f>AI586</f>
        <v>1.03</v>
      </c>
      <c r="DB586">
        <f t="shared" si="266"/>
        <v>7.43</v>
      </c>
      <c r="DC586">
        <f t="shared" si="267"/>
        <v>0</v>
      </c>
      <c r="DD586" t="s">
        <v>3</v>
      </c>
      <c r="DE586" t="s">
        <v>3</v>
      </c>
      <c r="DF586">
        <f>ROUND(ROUND(AE586*AI586,2)*CX586,2)</f>
        <v>7.65</v>
      </c>
      <c r="DG586">
        <f t="shared" si="271"/>
        <v>0</v>
      </c>
      <c r="DH586">
        <f t="shared" si="269"/>
        <v>0</v>
      </c>
      <c r="DI586">
        <f t="shared" si="270"/>
        <v>0</v>
      </c>
      <c r="DJ586">
        <f>DF586</f>
        <v>7.65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ROW(Source!A744)</f>
        <v>744</v>
      </c>
      <c r="B587">
        <v>78005709</v>
      </c>
      <c r="C587">
        <v>78008346</v>
      </c>
      <c r="D587">
        <v>73662190</v>
      </c>
      <c r="E587">
        <v>1</v>
      </c>
      <c r="F587">
        <v>1</v>
      </c>
      <c r="G587">
        <v>1</v>
      </c>
      <c r="H587">
        <v>3</v>
      </c>
      <c r="I587" t="s">
        <v>148</v>
      </c>
      <c r="J587" t="s">
        <v>150</v>
      </c>
      <c r="K587" t="s">
        <v>149</v>
      </c>
      <c r="L587">
        <v>1371</v>
      </c>
      <c r="N587">
        <v>1013</v>
      </c>
      <c r="O587" t="s">
        <v>103</v>
      </c>
      <c r="P587" t="s">
        <v>105</v>
      </c>
      <c r="Q587">
        <v>1</v>
      </c>
      <c r="W587">
        <v>0</v>
      </c>
      <c r="X587">
        <v>-1706756297</v>
      </c>
      <c r="Y587">
        <f t="shared" si="265"/>
        <v>-3.0769999999999999E-2</v>
      </c>
      <c r="AA587">
        <v>248.59</v>
      </c>
      <c r="AB587">
        <v>0</v>
      </c>
      <c r="AC587">
        <v>0</v>
      </c>
      <c r="AD587">
        <v>0</v>
      </c>
      <c r="AE587">
        <v>241.35</v>
      </c>
      <c r="AF587">
        <v>0</v>
      </c>
      <c r="AG587">
        <v>0</v>
      </c>
      <c r="AH587">
        <v>0</v>
      </c>
      <c r="AI587">
        <v>1.03</v>
      </c>
      <c r="AJ587">
        <v>1</v>
      </c>
      <c r="AK587">
        <v>1</v>
      </c>
      <c r="AL587">
        <v>1</v>
      </c>
      <c r="AM587">
        <v>0</v>
      </c>
      <c r="AN587">
        <v>0</v>
      </c>
      <c r="AO587">
        <v>0</v>
      </c>
      <c r="AP587">
        <v>1</v>
      </c>
      <c r="AQ587">
        <v>0</v>
      </c>
      <c r="AR587">
        <v>0</v>
      </c>
      <c r="AS587" t="s">
        <v>3</v>
      </c>
      <c r="AT587">
        <v>-3.0769999999999999E-2</v>
      </c>
      <c r="AU587" t="s">
        <v>3</v>
      </c>
      <c r="AV587">
        <v>0</v>
      </c>
      <c r="AW587">
        <v>1</v>
      </c>
      <c r="AX587">
        <v>-1</v>
      </c>
      <c r="AY587">
        <v>0</v>
      </c>
      <c r="AZ587">
        <v>0</v>
      </c>
      <c r="BA587" t="s">
        <v>3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ROUND(Y587*Source!I744,7)</f>
        <v>-3.0769999999999999E-2</v>
      </c>
      <c r="CY587">
        <f>AA587</f>
        <v>248.59</v>
      </c>
      <c r="CZ587">
        <f>AE587</f>
        <v>241.35</v>
      </c>
      <c r="DA587">
        <f>AI587</f>
        <v>1.03</v>
      </c>
      <c r="DB587">
        <f t="shared" si="266"/>
        <v>-7.43</v>
      </c>
      <c r="DC587">
        <f t="shared" si="267"/>
        <v>0</v>
      </c>
      <c r="DD587" t="s">
        <v>3</v>
      </c>
      <c r="DE587" t="s">
        <v>3</v>
      </c>
      <c r="DF587">
        <f>ROUND(ROUND(AE587*AI587,2)*CX587,2)</f>
        <v>-7.65</v>
      </c>
      <c r="DG587">
        <f t="shared" si="271"/>
        <v>0</v>
      </c>
      <c r="DH587">
        <f t="shared" si="269"/>
        <v>0</v>
      </c>
      <c r="DI587">
        <f t="shared" si="270"/>
        <v>0</v>
      </c>
      <c r="DJ587">
        <f>DF587</f>
        <v>-7.65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ROW(Source!A744)</f>
        <v>744</v>
      </c>
      <c r="B588">
        <v>78005709</v>
      </c>
      <c r="C588">
        <v>78008346</v>
      </c>
      <c r="D588">
        <v>73592708</v>
      </c>
      <c r="E588">
        <v>117</v>
      </c>
      <c r="F588">
        <v>1</v>
      </c>
      <c r="G588">
        <v>1</v>
      </c>
      <c r="H588">
        <v>3</v>
      </c>
      <c r="I588" t="s">
        <v>151</v>
      </c>
      <c r="J588" t="s">
        <v>3</v>
      </c>
      <c r="K588" t="s">
        <v>152</v>
      </c>
      <c r="L588">
        <v>3277935</v>
      </c>
      <c r="N588">
        <v>1013</v>
      </c>
      <c r="O588" t="s">
        <v>153</v>
      </c>
      <c r="P588" t="s">
        <v>153</v>
      </c>
      <c r="Q588">
        <v>1</v>
      </c>
      <c r="W588">
        <v>0</v>
      </c>
      <c r="X588">
        <v>274903907</v>
      </c>
      <c r="Y588">
        <f t="shared" si="265"/>
        <v>2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 t="s">
        <v>3</v>
      </c>
      <c r="AT588">
        <v>2</v>
      </c>
      <c r="AU588" t="s">
        <v>3</v>
      </c>
      <c r="AV588">
        <v>0</v>
      </c>
      <c r="AW588">
        <v>2</v>
      </c>
      <c r="AX588">
        <v>78008353</v>
      </c>
      <c r="AY588">
        <v>1</v>
      </c>
      <c r="AZ588">
        <v>0</v>
      </c>
      <c r="BA588">
        <v>574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ROUND(Y588*Source!I744,7)</f>
        <v>2</v>
      </c>
      <c r="CY588">
        <f>AA588</f>
        <v>0</v>
      </c>
      <c r="CZ588">
        <f>AE588</f>
        <v>0</v>
      </c>
      <c r="DA588">
        <f>AI588</f>
        <v>1</v>
      </c>
      <c r="DB588">
        <f t="shared" si="266"/>
        <v>0</v>
      </c>
      <c r="DC588">
        <f t="shared" si="267"/>
        <v>0</v>
      </c>
      <c r="DD588" t="s">
        <v>3</v>
      </c>
      <c r="DE588" t="s">
        <v>3</v>
      </c>
      <c r="DF588">
        <f t="shared" ref="DF588:DF603" si="272">ROUND(ROUND(AE588,2)*CX588,2)</f>
        <v>0</v>
      </c>
      <c r="DG588">
        <f t="shared" si="271"/>
        <v>0</v>
      </c>
      <c r="DH588">
        <f t="shared" si="269"/>
        <v>0</v>
      </c>
      <c r="DI588">
        <f t="shared" si="270"/>
        <v>0</v>
      </c>
      <c r="DJ588">
        <f>DF588</f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ROW(Source!A783)</f>
        <v>783</v>
      </c>
      <c r="B589">
        <v>78005709</v>
      </c>
      <c r="C589">
        <v>78008357</v>
      </c>
      <c r="D589">
        <v>73586704</v>
      </c>
      <c r="E589">
        <v>117</v>
      </c>
      <c r="F589">
        <v>1</v>
      </c>
      <c r="G589">
        <v>1</v>
      </c>
      <c r="H589">
        <v>1</v>
      </c>
      <c r="I589" t="s">
        <v>339</v>
      </c>
      <c r="J589" t="s">
        <v>3</v>
      </c>
      <c r="K589" t="s">
        <v>340</v>
      </c>
      <c r="L589">
        <v>1191</v>
      </c>
      <c r="N589">
        <v>1013</v>
      </c>
      <c r="O589" t="s">
        <v>326</v>
      </c>
      <c r="P589" t="s">
        <v>326</v>
      </c>
      <c r="Q589">
        <v>1</v>
      </c>
      <c r="W589">
        <v>0</v>
      </c>
      <c r="X589">
        <v>888410196</v>
      </c>
      <c r="Y589">
        <f t="shared" si="265"/>
        <v>0.27</v>
      </c>
      <c r="AA589">
        <v>0</v>
      </c>
      <c r="AB589">
        <v>0</v>
      </c>
      <c r="AC589">
        <v>0</v>
      </c>
      <c r="AD589">
        <v>811.79</v>
      </c>
      <c r="AE589">
        <v>0</v>
      </c>
      <c r="AF589">
        <v>0</v>
      </c>
      <c r="AG589">
        <v>0</v>
      </c>
      <c r="AH589">
        <v>811.79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0.27</v>
      </c>
      <c r="AU589" t="s">
        <v>3</v>
      </c>
      <c r="AV589">
        <v>1</v>
      </c>
      <c r="AW589">
        <v>2</v>
      </c>
      <c r="AX589">
        <v>78008361</v>
      </c>
      <c r="AY589">
        <v>1</v>
      </c>
      <c r="AZ589">
        <v>0</v>
      </c>
      <c r="BA589">
        <v>575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219.1833</v>
      </c>
      <c r="BN589">
        <v>0.27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219.1833</v>
      </c>
      <c r="BU589">
        <v>0.27</v>
      </c>
      <c r="BV589">
        <v>0</v>
      </c>
      <c r="BW589">
        <v>1</v>
      </c>
      <c r="CU589">
        <f>ROUND(AT589*Source!I783*AH589*AL589,2)</f>
        <v>219.18</v>
      </c>
      <c r="CV589">
        <f>ROUND(Y589*Source!I783,7)</f>
        <v>0.27</v>
      </c>
      <c r="CW589">
        <v>0</v>
      </c>
      <c r="CX589">
        <f>ROUND(Y589*Source!I783,7)</f>
        <v>0.27</v>
      </c>
      <c r="CY589">
        <f>AD589</f>
        <v>811.79</v>
      </c>
      <c r="CZ589">
        <f>AH589</f>
        <v>811.79</v>
      </c>
      <c r="DA589">
        <f>AL589</f>
        <v>1</v>
      </c>
      <c r="DB589">
        <f t="shared" si="266"/>
        <v>219.18</v>
      </c>
      <c r="DC589">
        <f t="shared" si="267"/>
        <v>0</v>
      </c>
      <c r="DD589" t="s">
        <v>3</v>
      </c>
      <c r="DE589" t="s">
        <v>3</v>
      </c>
      <c r="DF589">
        <f t="shared" si="272"/>
        <v>0</v>
      </c>
      <c r="DG589">
        <f t="shared" si="271"/>
        <v>0</v>
      </c>
      <c r="DH589">
        <f t="shared" si="269"/>
        <v>0</v>
      </c>
      <c r="DI589">
        <f t="shared" si="270"/>
        <v>219.18</v>
      </c>
      <c r="DJ589">
        <f>DI589</f>
        <v>219.18</v>
      </c>
      <c r="DK589">
        <v>1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ROW(Source!A783)</f>
        <v>783</v>
      </c>
      <c r="B590">
        <v>78005709</v>
      </c>
      <c r="C590">
        <v>78008357</v>
      </c>
      <c r="D590">
        <v>73586874</v>
      </c>
      <c r="E590">
        <v>117</v>
      </c>
      <c r="F590">
        <v>1</v>
      </c>
      <c r="G590">
        <v>1</v>
      </c>
      <c r="H590">
        <v>1</v>
      </c>
      <c r="I590" t="s">
        <v>327</v>
      </c>
      <c r="J590" t="s">
        <v>3</v>
      </c>
      <c r="K590" t="s">
        <v>328</v>
      </c>
      <c r="L590">
        <v>1191</v>
      </c>
      <c r="N590">
        <v>1013</v>
      </c>
      <c r="O590" t="s">
        <v>326</v>
      </c>
      <c r="P590" t="s">
        <v>326</v>
      </c>
      <c r="Q590">
        <v>1</v>
      </c>
      <c r="W590">
        <v>0</v>
      </c>
      <c r="X590">
        <v>-1417349443</v>
      </c>
      <c r="Y590">
        <f t="shared" si="265"/>
        <v>0.56000000000000005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0.56000000000000005</v>
      </c>
      <c r="AU590" t="s">
        <v>3</v>
      </c>
      <c r="AV590">
        <v>2</v>
      </c>
      <c r="AW590">
        <v>2</v>
      </c>
      <c r="AX590">
        <v>78008362</v>
      </c>
      <c r="AY590">
        <v>1</v>
      </c>
      <c r="AZ590">
        <v>0</v>
      </c>
      <c r="BA590">
        <v>576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ROUND(Y590*Source!I783,7)</f>
        <v>0.56000000000000005</v>
      </c>
      <c r="CY590">
        <f>AD590</f>
        <v>0</v>
      </c>
      <c r="CZ590">
        <f>AH590</f>
        <v>0</v>
      </c>
      <c r="DA590">
        <f>AL590</f>
        <v>1</v>
      </c>
      <c r="DB590">
        <f t="shared" si="266"/>
        <v>0</v>
      </c>
      <c r="DC590">
        <f t="shared" si="267"/>
        <v>0</v>
      </c>
      <c r="DD590" t="s">
        <v>3</v>
      </c>
      <c r="DE590" t="s">
        <v>3</v>
      </c>
      <c r="DF590">
        <f t="shared" si="272"/>
        <v>0</v>
      </c>
      <c r="DG590">
        <f t="shared" si="271"/>
        <v>0</v>
      </c>
      <c r="DH590">
        <f t="shared" si="269"/>
        <v>0</v>
      </c>
      <c r="DI590">
        <f t="shared" si="270"/>
        <v>0</v>
      </c>
      <c r="DJ590">
        <f>DI590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ROW(Source!A783)</f>
        <v>783</v>
      </c>
      <c r="B591">
        <v>78005709</v>
      </c>
      <c r="C591">
        <v>78008357</v>
      </c>
      <c r="D591">
        <v>73593293</v>
      </c>
      <c r="E591">
        <v>1</v>
      </c>
      <c r="F591">
        <v>1</v>
      </c>
      <c r="G591">
        <v>1</v>
      </c>
      <c r="H591">
        <v>2</v>
      </c>
      <c r="I591" t="s">
        <v>341</v>
      </c>
      <c r="J591" t="s">
        <v>342</v>
      </c>
      <c r="K591" t="s">
        <v>343</v>
      </c>
      <c r="L591">
        <v>1368</v>
      </c>
      <c r="N591">
        <v>1011</v>
      </c>
      <c r="O591" t="s">
        <v>332</v>
      </c>
      <c r="P591" t="s">
        <v>332</v>
      </c>
      <c r="Q591">
        <v>1</v>
      </c>
      <c r="W591">
        <v>0</v>
      </c>
      <c r="X591">
        <v>120049020</v>
      </c>
      <c r="Y591">
        <f t="shared" si="265"/>
        <v>0.28000000000000003</v>
      </c>
      <c r="AA591">
        <v>0</v>
      </c>
      <c r="AB591">
        <v>5900.75</v>
      </c>
      <c r="AC591">
        <v>1865.9</v>
      </c>
      <c r="AD591">
        <v>0</v>
      </c>
      <c r="AE591">
        <v>0</v>
      </c>
      <c r="AF591">
        <v>4758.67</v>
      </c>
      <c r="AG591">
        <v>1865.9</v>
      </c>
      <c r="AH591">
        <v>0</v>
      </c>
      <c r="AI591">
        <v>1</v>
      </c>
      <c r="AJ591">
        <v>1.24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0.28000000000000003</v>
      </c>
      <c r="AU591" t="s">
        <v>3</v>
      </c>
      <c r="AV591">
        <v>1</v>
      </c>
      <c r="AW591">
        <v>2</v>
      </c>
      <c r="AX591">
        <v>78008363</v>
      </c>
      <c r="AY591">
        <v>1</v>
      </c>
      <c r="AZ591">
        <v>0</v>
      </c>
      <c r="BA591">
        <v>577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1332.4276000000002</v>
      </c>
      <c r="BL591">
        <v>522.45200000000011</v>
      </c>
      <c r="BM591">
        <v>0</v>
      </c>
      <c r="BN591">
        <v>0</v>
      </c>
      <c r="BO591">
        <v>0.56000000000000005</v>
      </c>
      <c r="BP591">
        <v>1</v>
      </c>
      <c r="BQ591">
        <v>0</v>
      </c>
      <c r="BR591">
        <v>1332.4276000000002</v>
      </c>
      <c r="BS591">
        <v>522.45200000000011</v>
      </c>
      <c r="BT591">
        <v>0</v>
      </c>
      <c r="BU591">
        <v>0</v>
      </c>
      <c r="BV591">
        <v>0.56000000000000005</v>
      </c>
      <c r="BW591">
        <v>1</v>
      </c>
      <c r="CV591">
        <v>0</v>
      </c>
      <c r="CW591">
        <f>ROUND(Y591*Source!I783*DO591,7)</f>
        <v>0.56000000000000005</v>
      </c>
      <c r="CX591">
        <f>ROUND(Y591*Source!I783,7)</f>
        <v>0.28000000000000003</v>
      </c>
      <c r="CY591">
        <f>AB591</f>
        <v>5900.75</v>
      </c>
      <c r="CZ591">
        <f>AF591</f>
        <v>4758.67</v>
      </c>
      <c r="DA591">
        <f>AJ591</f>
        <v>1.24</v>
      </c>
      <c r="DB591">
        <f t="shared" si="266"/>
        <v>1332.43</v>
      </c>
      <c r="DC591">
        <f t="shared" si="267"/>
        <v>522.45000000000005</v>
      </c>
      <c r="DD591" t="s">
        <v>3</v>
      </c>
      <c r="DE591" t="s">
        <v>3</v>
      </c>
      <c r="DF591">
        <f t="shared" si="272"/>
        <v>0</v>
      </c>
      <c r="DG591">
        <f>ROUND(ROUND(AF591*AJ591,2)*CX591,2)</f>
        <v>1652.21</v>
      </c>
      <c r="DH591">
        <f t="shared" si="269"/>
        <v>522.45000000000005</v>
      </c>
      <c r="DI591">
        <f t="shared" si="270"/>
        <v>0</v>
      </c>
      <c r="DJ591">
        <f>DG591+DH591</f>
        <v>2174.66</v>
      </c>
      <c r="DK591">
        <v>0</v>
      </c>
      <c r="DL591" t="s">
        <v>333</v>
      </c>
      <c r="DM591">
        <v>5</v>
      </c>
      <c r="DN591" t="s">
        <v>326</v>
      </c>
      <c r="DO591">
        <v>2</v>
      </c>
    </row>
    <row r="592" spans="1:119" x14ac:dyDescent="0.25">
      <c r="A592">
        <f>ROW(Source!A784)</f>
        <v>784</v>
      </c>
      <c r="B592">
        <v>78005709</v>
      </c>
      <c r="C592">
        <v>78008364</v>
      </c>
      <c r="D592">
        <v>73586704</v>
      </c>
      <c r="E592">
        <v>117</v>
      </c>
      <c r="F592">
        <v>1</v>
      </c>
      <c r="G592">
        <v>1</v>
      </c>
      <c r="H592">
        <v>1</v>
      </c>
      <c r="I592" t="s">
        <v>339</v>
      </c>
      <c r="J592" t="s">
        <v>3</v>
      </c>
      <c r="K592" t="s">
        <v>340</v>
      </c>
      <c r="L592">
        <v>1191</v>
      </c>
      <c r="N592">
        <v>1013</v>
      </c>
      <c r="O592" t="s">
        <v>326</v>
      </c>
      <c r="P592" t="s">
        <v>326</v>
      </c>
      <c r="Q592">
        <v>1</v>
      </c>
      <c r="W592">
        <v>0</v>
      </c>
      <c r="X592">
        <v>888410196</v>
      </c>
      <c r="Y592">
        <f t="shared" si="265"/>
        <v>0.26</v>
      </c>
      <c r="AA592">
        <v>0</v>
      </c>
      <c r="AB592">
        <v>0</v>
      </c>
      <c r="AC592">
        <v>0</v>
      </c>
      <c r="AD592">
        <v>811.79</v>
      </c>
      <c r="AE592">
        <v>0</v>
      </c>
      <c r="AF592">
        <v>0</v>
      </c>
      <c r="AG592">
        <v>0</v>
      </c>
      <c r="AH592">
        <v>811.79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0.26</v>
      </c>
      <c r="AU592" t="s">
        <v>3</v>
      </c>
      <c r="AV592">
        <v>1</v>
      </c>
      <c r="AW592">
        <v>2</v>
      </c>
      <c r="AX592">
        <v>78008368</v>
      </c>
      <c r="AY592">
        <v>1</v>
      </c>
      <c r="AZ592">
        <v>0</v>
      </c>
      <c r="BA592">
        <v>578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211.06540000000001</v>
      </c>
      <c r="BN592">
        <v>0.26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211.06540000000001</v>
      </c>
      <c r="BU592">
        <v>0.26</v>
      </c>
      <c r="BV592">
        <v>0</v>
      </c>
      <c r="BW592">
        <v>1</v>
      </c>
      <c r="CU592">
        <f>ROUND(AT592*Source!I784*AH592*AL592,2)</f>
        <v>211.07</v>
      </c>
      <c r="CV592">
        <f>ROUND(Y592*Source!I784,7)</f>
        <v>0.26</v>
      </c>
      <c r="CW592">
        <v>0</v>
      </c>
      <c r="CX592">
        <f>ROUND(Y592*Source!I784,7)</f>
        <v>0.26</v>
      </c>
      <c r="CY592">
        <f>AD592</f>
        <v>811.79</v>
      </c>
      <c r="CZ592">
        <f>AH592</f>
        <v>811.79</v>
      </c>
      <c r="DA592">
        <f>AL592</f>
        <v>1</v>
      </c>
      <c r="DB592">
        <f t="shared" si="266"/>
        <v>211.07</v>
      </c>
      <c r="DC592">
        <f t="shared" si="267"/>
        <v>0</v>
      </c>
      <c r="DD592" t="s">
        <v>3</v>
      </c>
      <c r="DE592" t="s">
        <v>3</v>
      </c>
      <c r="DF592">
        <f t="shared" si="272"/>
        <v>0</v>
      </c>
      <c r="DG592">
        <f>ROUND(ROUND(AF592,2)*CX592,2)</f>
        <v>0</v>
      </c>
      <c r="DH592">
        <f t="shared" si="269"/>
        <v>0</v>
      </c>
      <c r="DI592">
        <f t="shared" si="270"/>
        <v>211.07</v>
      </c>
      <c r="DJ592">
        <f>DI592</f>
        <v>211.07</v>
      </c>
      <c r="DK592">
        <v>1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ROW(Source!A784)</f>
        <v>784</v>
      </c>
      <c r="B593">
        <v>78005709</v>
      </c>
      <c r="C593">
        <v>78008364</v>
      </c>
      <c r="D593">
        <v>73586874</v>
      </c>
      <c r="E593">
        <v>117</v>
      </c>
      <c r="F593">
        <v>1</v>
      </c>
      <c r="G593">
        <v>1</v>
      </c>
      <c r="H593">
        <v>1</v>
      </c>
      <c r="I593" t="s">
        <v>327</v>
      </c>
      <c r="J593" t="s">
        <v>3</v>
      </c>
      <c r="K593" t="s">
        <v>328</v>
      </c>
      <c r="L593">
        <v>1191</v>
      </c>
      <c r="N593">
        <v>1013</v>
      </c>
      <c r="O593" t="s">
        <v>326</v>
      </c>
      <c r="P593" t="s">
        <v>326</v>
      </c>
      <c r="Q593">
        <v>1</v>
      </c>
      <c r="W593">
        <v>0</v>
      </c>
      <c r="X593">
        <v>-1417349443</v>
      </c>
      <c r="Y593">
        <f t="shared" si="265"/>
        <v>0.52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0.52</v>
      </c>
      <c r="AU593" t="s">
        <v>3</v>
      </c>
      <c r="AV593">
        <v>2</v>
      </c>
      <c r="AW593">
        <v>2</v>
      </c>
      <c r="AX593">
        <v>78008369</v>
      </c>
      <c r="AY593">
        <v>1</v>
      </c>
      <c r="AZ593">
        <v>0</v>
      </c>
      <c r="BA593">
        <v>579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ROUND(Y593*Source!I784,7)</f>
        <v>0.52</v>
      </c>
      <c r="CY593">
        <f>AD593</f>
        <v>0</v>
      </c>
      <c r="CZ593">
        <f>AH593</f>
        <v>0</v>
      </c>
      <c r="DA593">
        <f>AL593</f>
        <v>1</v>
      </c>
      <c r="DB593">
        <f t="shared" si="266"/>
        <v>0</v>
      </c>
      <c r="DC593">
        <f t="shared" si="267"/>
        <v>0</v>
      </c>
      <c r="DD593" t="s">
        <v>3</v>
      </c>
      <c r="DE593" t="s">
        <v>3</v>
      </c>
      <c r="DF593">
        <f t="shared" si="272"/>
        <v>0</v>
      </c>
      <c r="DG593">
        <f>ROUND(ROUND(AF593,2)*CX593,2)</f>
        <v>0</v>
      </c>
      <c r="DH593">
        <f t="shared" si="269"/>
        <v>0</v>
      </c>
      <c r="DI593">
        <f t="shared" si="270"/>
        <v>0</v>
      </c>
      <c r="DJ593">
        <f>DI593</f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ROW(Source!A784)</f>
        <v>784</v>
      </c>
      <c r="B594">
        <v>78005709</v>
      </c>
      <c r="C594">
        <v>78008364</v>
      </c>
      <c r="D594">
        <v>73593293</v>
      </c>
      <c r="E594">
        <v>1</v>
      </c>
      <c r="F594">
        <v>1</v>
      </c>
      <c r="G594">
        <v>1</v>
      </c>
      <c r="H594">
        <v>2</v>
      </c>
      <c r="I594" t="s">
        <v>341</v>
      </c>
      <c r="J594" t="s">
        <v>342</v>
      </c>
      <c r="K594" t="s">
        <v>343</v>
      </c>
      <c r="L594">
        <v>1368</v>
      </c>
      <c r="N594">
        <v>1011</v>
      </c>
      <c r="O594" t="s">
        <v>332</v>
      </c>
      <c r="P594" t="s">
        <v>332</v>
      </c>
      <c r="Q594">
        <v>1</v>
      </c>
      <c r="W594">
        <v>0</v>
      </c>
      <c r="X594">
        <v>120049020</v>
      </c>
      <c r="Y594">
        <f t="shared" si="265"/>
        <v>0.26</v>
      </c>
      <c r="AA594">
        <v>0</v>
      </c>
      <c r="AB594">
        <v>5900.75</v>
      </c>
      <c r="AC594">
        <v>1865.9</v>
      </c>
      <c r="AD594">
        <v>0</v>
      </c>
      <c r="AE594">
        <v>0</v>
      </c>
      <c r="AF594">
        <v>4758.67</v>
      </c>
      <c r="AG594">
        <v>1865.9</v>
      </c>
      <c r="AH594">
        <v>0</v>
      </c>
      <c r="AI594">
        <v>1</v>
      </c>
      <c r="AJ594">
        <v>1.24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0.26</v>
      </c>
      <c r="AU594" t="s">
        <v>3</v>
      </c>
      <c r="AV594">
        <v>1</v>
      </c>
      <c r="AW594">
        <v>2</v>
      </c>
      <c r="AX594">
        <v>78008370</v>
      </c>
      <c r="AY594">
        <v>1</v>
      </c>
      <c r="AZ594">
        <v>0</v>
      </c>
      <c r="BA594">
        <v>580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1237.2542000000001</v>
      </c>
      <c r="BL594">
        <v>485.13400000000001</v>
      </c>
      <c r="BM594">
        <v>0</v>
      </c>
      <c r="BN594">
        <v>0</v>
      </c>
      <c r="BO594">
        <v>0.52</v>
      </c>
      <c r="BP594">
        <v>1</v>
      </c>
      <c r="BQ594">
        <v>0</v>
      </c>
      <c r="BR594">
        <v>1237.2542000000001</v>
      </c>
      <c r="BS594">
        <v>485.13400000000001</v>
      </c>
      <c r="BT594">
        <v>0</v>
      </c>
      <c r="BU594">
        <v>0</v>
      </c>
      <c r="BV594">
        <v>0.52</v>
      </c>
      <c r="BW594">
        <v>1</v>
      </c>
      <c r="CV594">
        <v>0</v>
      </c>
      <c r="CW594">
        <f>ROUND(Y594*Source!I784*DO594,7)</f>
        <v>0.52</v>
      </c>
      <c r="CX594">
        <f>ROUND(Y594*Source!I784,7)</f>
        <v>0.26</v>
      </c>
      <c r="CY594">
        <f>AB594</f>
        <v>5900.75</v>
      </c>
      <c r="CZ594">
        <f>AF594</f>
        <v>4758.67</v>
      </c>
      <c r="DA594">
        <f>AJ594</f>
        <v>1.24</v>
      </c>
      <c r="DB594">
        <f t="shared" si="266"/>
        <v>1237.25</v>
      </c>
      <c r="DC594">
        <f t="shared" si="267"/>
        <v>485.13</v>
      </c>
      <c r="DD594" t="s">
        <v>3</v>
      </c>
      <c r="DE594" t="s">
        <v>3</v>
      </c>
      <c r="DF594">
        <f t="shared" si="272"/>
        <v>0</v>
      </c>
      <c r="DG594">
        <f>ROUND(ROUND(AF594*AJ594,2)*CX594,2)</f>
        <v>1534.2</v>
      </c>
      <c r="DH594">
        <f t="shared" si="269"/>
        <v>485.13</v>
      </c>
      <c r="DI594">
        <f t="shared" si="270"/>
        <v>0</v>
      </c>
      <c r="DJ594">
        <f>DG594+DH594</f>
        <v>2019.33</v>
      </c>
      <c r="DK594">
        <v>0</v>
      </c>
      <c r="DL594" t="s">
        <v>333</v>
      </c>
      <c r="DM594">
        <v>5</v>
      </c>
      <c r="DN594" t="s">
        <v>326</v>
      </c>
      <c r="DO594">
        <v>2</v>
      </c>
    </row>
    <row r="595" spans="1:119" x14ac:dyDescent="0.25">
      <c r="A595">
        <f>ROW(Source!A785)</f>
        <v>785</v>
      </c>
      <c r="B595">
        <v>78005709</v>
      </c>
      <c r="C595">
        <v>78008371</v>
      </c>
      <c r="D595">
        <v>73586726</v>
      </c>
      <c r="E595">
        <v>117</v>
      </c>
      <c r="F595">
        <v>1</v>
      </c>
      <c r="G595">
        <v>1</v>
      </c>
      <c r="H595">
        <v>1</v>
      </c>
      <c r="I595" t="s">
        <v>344</v>
      </c>
      <c r="J595" t="s">
        <v>3</v>
      </c>
      <c r="K595" t="s">
        <v>345</v>
      </c>
      <c r="L595">
        <v>1191</v>
      </c>
      <c r="N595">
        <v>1013</v>
      </c>
      <c r="O595" t="s">
        <v>326</v>
      </c>
      <c r="P595" t="s">
        <v>326</v>
      </c>
      <c r="Q595">
        <v>1</v>
      </c>
      <c r="W595">
        <v>0</v>
      </c>
      <c r="X595">
        <v>1521243167</v>
      </c>
      <c r="Y595">
        <f t="shared" si="265"/>
        <v>2.09</v>
      </c>
      <c r="AA595">
        <v>0</v>
      </c>
      <c r="AB595">
        <v>0</v>
      </c>
      <c r="AC595">
        <v>0</v>
      </c>
      <c r="AD595">
        <v>896.6</v>
      </c>
      <c r="AE595">
        <v>0</v>
      </c>
      <c r="AF595">
        <v>0</v>
      </c>
      <c r="AG595">
        <v>0</v>
      </c>
      <c r="AH595">
        <v>896.6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2.09</v>
      </c>
      <c r="AU595" t="s">
        <v>3</v>
      </c>
      <c r="AV595">
        <v>1</v>
      </c>
      <c r="AW595">
        <v>2</v>
      </c>
      <c r="AX595">
        <v>78008386</v>
      </c>
      <c r="AY595">
        <v>1</v>
      </c>
      <c r="AZ595">
        <v>0</v>
      </c>
      <c r="BA595">
        <v>581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1873.894</v>
      </c>
      <c r="BN595">
        <v>2.09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1873.894</v>
      </c>
      <c r="BU595">
        <v>2.09</v>
      </c>
      <c r="BV595">
        <v>0</v>
      </c>
      <c r="BW595">
        <v>1</v>
      </c>
      <c r="CU595">
        <f>ROUND(AT595*Source!I785*AH595*AL595,2)</f>
        <v>48721.24</v>
      </c>
      <c r="CV595">
        <f>ROUND(Y595*Source!I785,7)</f>
        <v>54.34</v>
      </c>
      <c r="CW595">
        <v>0</v>
      </c>
      <c r="CX595">
        <f>ROUND(Y595*Source!I785,7)</f>
        <v>54.34</v>
      </c>
      <c r="CY595">
        <f>AD595</f>
        <v>896.6</v>
      </c>
      <c r="CZ595">
        <f>AH595</f>
        <v>896.6</v>
      </c>
      <c r="DA595">
        <f>AL595</f>
        <v>1</v>
      </c>
      <c r="DB595">
        <f t="shared" si="266"/>
        <v>1873.89</v>
      </c>
      <c r="DC595">
        <f t="shared" si="267"/>
        <v>0</v>
      </c>
      <c r="DD595" t="s">
        <v>3</v>
      </c>
      <c r="DE595" t="s">
        <v>3</v>
      </c>
      <c r="DF595">
        <f t="shared" si="272"/>
        <v>0</v>
      </c>
      <c r="DG595">
        <f>ROUND(ROUND(AF595,2)*CX595,2)</f>
        <v>0</v>
      </c>
      <c r="DH595">
        <f t="shared" si="269"/>
        <v>0</v>
      </c>
      <c r="DI595">
        <f t="shared" si="270"/>
        <v>48721.24</v>
      </c>
      <c r="DJ595">
        <f>DI595</f>
        <v>48721.24</v>
      </c>
      <c r="DK595">
        <v>1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ROW(Source!A785)</f>
        <v>785</v>
      </c>
      <c r="B596">
        <v>78005709</v>
      </c>
      <c r="C596">
        <v>78008371</v>
      </c>
      <c r="D596">
        <v>73586874</v>
      </c>
      <c r="E596">
        <v>117</v>
      </c>
      <c r="F596">
        <v>1</v>
      </c>
      <c r="G596">
        <v>1</v>
      </c>
      <c r="H596">
        <v>1</v>
      </c>
      <c r="I596" t="s">
        <v>327</v>
      </c>
      <c r="J596" t="s">
        <v>3</v>
      </c>
      <c r="K596" t="s">
        <v>328</v>
      </c>
      <c r="L596">
        <v>1191</v>
      </c>
      <c r="N596">
        <v>1013</v>
      </c>
      <c r="O596" t="s">
        <v>326</v>
      </c>
      <c r="P596" t="s">
        <v>326</v>
      </c>
      <c r="Q596">
        <v>1</v>
      </c>
      <c r="W596">
        <v>0</v>
      </c>
      <c r="X596">
        <v>-1417349443</v>
      </c>
      <c r="Y596">
        <f t="shared" si="265"/>
        <v>3.45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-2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3.45</v>
      </c>
      <c r="AU596" t="s">
        <v>3</v>
      </c>
      <c r="AV596">
        <v>2</v>
      </c>
      <c r="AW596">
        <v>2</v>
      </c>
      <c r="AX596">
        <v>78008387</v>
      </c>
      <c r="AY596">
        <v>1</v>
      </c>
      <c r="AZ596">
        <v>0</v>
      </c>
      <c r="BA596">
        <v>582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ROUND(Y596*Source!I785,7)</f>
        <v>89.7</v>
      </c>
      <c r="CY596">
        <f>AD596</f>
        <v>0</v>
      </c>
      <c r="CZ596">
        <f>AH596</f>
        <v>0</v>
      </c>
      <c r="DA596">
        <f>AL596</f>
        <v>1</v>
      </c>
      <c r="DB596">
        <f t="shared" si="266"/>
        <v>0</v>
      </c>
      <c r="DC596">
        <f t="shared" si="267"/>
        <v>0</v>
      </c>
      <c r="DD596" t="s">
        <v>3</v>
      </c>
      <c r="DE596" t="s">
        <v>3</v>
      </c>
      <c r="DF596">
        <f t="shared" si="272"/>
        <v>0</v>
      </c>
      <c r="DG596">
        <f>ROUND(ROUND(AF596,2)*CX596,2)</f>
        <v>0</v>
      </c>
      <c r="DH596">
        <f t="shared" si="269"/>
        <v>0</v>
      </c>
      <c r="DI596">
        <f t="shared" si="270"/>
        <v>0</v>
      </c>
      <c r="DJ596">
        <f>DI596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ROW(Source!A785)</f>
        <v>785</v>
      </c>
      <c r="B597">
        <v>78005709</v>
      </c>
      <c r="C597">
        <v>78008371</v>
      </c>
      <c r="D597">
        <v>73593293</v>
      </c>
      <c r="E597">
        <v>1</v>
      </c>
      <c r="F597">
        <v>1</v>
      </c>
      <c r="G597">
        <v>1</v>
      </c>
      <c r="H597">
        <v>2</v>
      </c>
      <c r="I597" t="s">
        <v>341</v>
      </c>
      <c r="J597" t="s">
        <v>342</v>
      </c>
      <c r="K597" t="s">
        <v>343</v>
      </c>
      <c r="L597">
        <v>1368</v>
      </c>
      <c r="N597">
        <v>1011</v>
      </c>
      <c r="O597" t="s">
        <v>332</v>
      </c>
      <c r="P597" t="s">
        <v>332</v>
      </c>
      <c r="Q597">
        <v>1</v>
      </c>
      <c r="W597">
        <v>0</v>
      </c>
      <c r="X597">
        <v>120049020</v>
      </c>
      <c r="Y597">
        <f t="shared" si="265"/>
        <v>0.94</v>
      </c>
      <c r="AA597">
        <v>0</v>
      </c>
      <c r="AB597">
        <v>5900.75</v>
      </c>
      <c r="AC597">
        <v>1865.9</v>
      </c>
      <c r="AD597">
        <v>0</v>
      </c>
      <c r="AE597">
        <v>0</v>
      </c>
      <c r="AF597">
        <v>4758.67</v>
      </c>
      <c r="AG597">
        <v>1865.9</v>
      </c>
      <c r="AH597">
        <v>0</v>
      </c>
      <c r="AI597">
        <v>1</v>
      </c>
      <c r="AJ597">
        <v>1.24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0.94</v>
      </c>
      <c r="AU597" t="s">
        <v>3</v>
      </c>
      <c r="AV597">
        <v>1</v>
      </c>
      <c r="AW597">
        <v>2</v>
      </c>
      <c r="AX597">
        <v>78008388</v>
      </c>
      <c r="AY597">
        <v>1</v>
      </c>
      <c r="AZ597">
        <v>0</v>
      </c>
      <c r="BA597">
        <v>583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4473.1498000000001</v>
      </c>
      <c r="BL597">
        <v>1753.9459999999999</v>
      </c>
      <c r="BM597">
        <v>0</v>
      </c>
      <c r="BN597">
        <v>0</v>
      </c>
      <c r="BO597">
        <v>1.88</v>
      </c>
      <c r="BP597">
        <v>1</v>
      </c>
      <c r="BQ597">
        <v>0</v>
      </c>
      <c r="BR597">
        <v>4473.1498000000001</v>
      </c>
      <c r="BS597">
        <v>1753.9459999999999</v>
      </c>
      <c r="BT597">
        <v>0</v>
      </c>
      <c r="BU597">
        <v>0</v>
      </c>
      <c r="BV597">
        <v>1.88</v>
      </c>
      <c r="BW597">
        <v>1</v>
      </c>
      <c r="CV597">
        <v>0</v>
      </c>
      <c r="CW597">
        <f>ROUND(Y597*Source!I785*DO597,7)</f>
        <v>48.88</v>
      </c>
      <c r="CX597">
        <f>ROUND(Y597*Source!I785,7)</f>
        <v>24.44</v>
      </c>
      <c r="CY597">
        <f t="shared" ref="CY597:CY603" si="273">AB597</f>
        <v>5900.75</v>
      </c>
      <c r="CZ597">
        <f t="shared" ref="CZ597:CZ603" si="274">AF597</f>
        <v>4758.67</v>
      </c>
      <c r="DA597">
        <f t="shared" ref="DA597:DA603" si="275">AJ597</f>
        <v>1.24</v>
      </c>
      <c r="DB597">
        <f t="shared" si="266"/>
        <v>4473.1499999999996</v>
      </c>
      <c r="DC597">
        <f t="shared" si="267"/>
        <v>1753.95</v>
      </c>
      <c r="DD597" t="s">
        <v>3</v>
      </c>
      <c r="DE597" t="s">
        <v>3</v>
      </c>
      <c r="DF597">
        <f t="shared" si="272"/>
        <v>0</v>
      </c>
      <c r="DG597">
        <f>ROUND(ROUND(AF597*AJ597,2)*CX597,2)</f>
        <v>144214.32999999999</v>
      </c>
      <c r="DH597">
        <f t="shared" si="269"/>
        <v>45602.6</v>
      </c>
      <c r="DI597">
        <f t="shared" si="270"/>
        <v>0</v>
      </c>
      <c r="DJ597">
        <f t="shared" ref="DJ597:DJ603" si="276">DG597+DH597</f>
        <v>189816.93</v>
      </c>
      <c r="DK597">
        <v>0</v>
      </c>
      <c r="DL597" t="s">
        <v>333</v>
      </c>
      <c r="DM597">
        <v>5</v>
      </c>
      <c r="DN597" t="s">
        <v>326</v>
      </c>
      <c r="DO597">
        <v>2</v>
      </c>
    </row>
    <row r="598" spans="1:119" x14ac:dyDescent="0.25">
      <c r="A598">
        <f>ROW(Source!A785)</f>
        <v>785</v>
      </c>
      <c r="B598">
        <v>78005709</v>
      </c>
      <c r="C598">
        <v>78008371</v>
      </c>
      <c r="D598">
        <v>73593363</v>
      </c>
      <c r="E598">
        <v>1</v>
      </c>
      <c r="F598">
        <v>1</v>
      </c>
      <c r="G598">
        <v>1</v>
      </c>
      <c r="H598">
        <v>2</v>
      </c>
      <c r="I598" t="s">
        <v>346</v>
      </c>
      <c r="J598" t="s">
        <v>347</v>
      </c>
      <c r="K598" t="s">
        <v>348</v>
      </c>
      <c r="L598">
        <v>1368</v>
      </c>
      <c r="N598">
        <v>1011</v>
      </c>
      <c r="O598" t="s">
        <v>332</v>
      </c>
      <c r="P598" t="s">
        <v>332</v>
      </c>
      <c r="Q598">
        <v>1</v>
      </c>
      <c r="W598">
        <v>0</v>
      </c>
      <c r="X598">
        <v>639918019</v>
      </c>
      <c r="Y598">
        <f t="shared" si="265"/>
        <v>0.02</v>
      </c>
      <c r="AA598">
        <v>0</v>
      </c>
      <c r="AB598">
        <v>1626.29</v>
      </c>
      <c r="AC598">
        <v>1090.46</v>
      </c>
      <c r="AD598">
        <v>0</v>
      </c>
      <c r="AE598">
        <v>0</v>
      </c>
      <c r="AF598">
        <v>1626.29</v>
      </c>
      <c r="AG598">
        <v>1090.46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0.02</v>
      </c>
      <c r="AU598" t="s">
        <v>3</v>
      </c>
      <c r="AV598">
        <v>1</v>
      </c>
      <c r="AW598">
        <v>2</v>
      </c>
      <c r="AX598">
        <v>78008389</v>
      </c>
      <c r="AY598">
        <v>1</v>
      </c>
      <c r="AZ598">
        <v>0</v>
      </c>
      <c r="BA598">
        <v>584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32.525799999999997</v>
      </c>
      <c r="BL598">
        <v>21.809200000000001</v>
      </c>
      <c r="BM598">
        <v>0</v>
      </c>
      <c r="BN598">
        <v>0</v>
      </c>
      <c r="BO598">
        <v>0.02</v>
      </c>
      <c r="BP598">
        <v>1</v>
      </c>
      <c r="BQ598">
        <v>0</v>
      </c>
      <c r="BR598">
        <v>32.525799999999997</v>
      </c>
      <c r="BS598">
        <v>21.809200000000001</v>
      </c>
      <c r="BT598">
        <v>0</v>
      </c>
      <c r="BU598">
        <v>0</v>
      </c>
      <c r="BV598">
        <v>0.02</v>
      </c>
      <c r="BW598">
        <v>1</v>
      </c>
      <c r="CV598">
        <v>0</v>
      </c>
      <c r="CW598">
        <f>ROUND(Y598*Source!I785*DO598,7)</f>
        <v>0.52</v>
      </c>
      <c r="CX598">
        <f>ROUND(Y598*Source!I785,7)</f>
        <v>0.52</v>
      </c>
      <c r="CY598">
        <f t="shared" si="273"/>
        <v>1626.29</v>
      </c>
      <c r="CZ598">
        <f t="shared" si="274"/>
        <v>1626.29</v>
      </c>
      <c r="DA598">
        <f t="shared" si="275"/>
        <v>1</v>
      </c>
      <c r="DB598">
        <f t="shared" si="266"/>
        <v>32.53</v>
      </c>
      <c r="DC598">
        <f t="shared" si="267"/>
        <v>21.81</v>
      </c>
      <c r="DD598" t="s">
        <v>3</v>
      </c>
      <c r="DE598" t="s">
        <v>3</v>
      </c>
      <c r="DF598">
        <f t="shared" si="272"/>
        <v>0</v>
      </c>
      <c r="DG598">
        <f>ROUND(ROUND(AF598,2)*CX598,2)</f>
        <v>845.67</v>
      </c>
      <c r="DH598">
        <f t="shared" si="269"/>
        <v>567.04</v>
      </c>
      <c r="DI598">
        <f t="shared" si="270"/>
        <v>0</v>
      </c>
      <c r="DJ598">
        <f t="shared" si="276"/>
        <v>1412.71</v>
      </c>
      <c r="DK598">
        <v>1</v>
      </c>
      <c r="DL598" t="s">
        <v>349</v>
      </c>
      <c r="DM598">
        <v>6</v>
      </c>
      <c r="DN598" t="s">
        <v>326</v>
      </c>
      <c r="DO598">
        <v>1</v>
      </c>
    </row>
    <row r="599" spans="1:119" x14ac:dyDescent="0.25">
      <c r="A599">
        <f>ROW(Source!A785)</f>
        <v>785</v>
      </c>
      <c r="B599">
        <v>78005709</v>
      </c>
      <c r="C599">
        <v>78008371</v>
      </c>
      <c r="D599">
        <v>73593634</v>
      </c>
      <c r="E599">
        <v>1</v>
      </c>
      <c r="F599">
        <v>1</v>
      </c>
      <c r="G599">
        <v>1</v>
      </c>
      <c r="H599">
        <v>2</v>
      </c>
      <c r="I599" t="s">
        <v>350</v>
      </c>
      <c r="J599" t="s">
        <v>351</v>
      </c>
      <c r="K599" t="s">
        <v>352</v>
      </c>
      <c r="L599">
        <v>1368</v>
      </c>
      <c r="N599">
        <v>1011</v>
      </c>
      <c r="O599" t="s">
        <v>332</v>
      </c>
      <c r="P599" t="s">
        <v>332</v>
      </c>
      <c r="Q599">
        <v>1</v>
      </c>
      <c r="W599">
        <v>0</v>
      </c>
      <c r="X599">
        <v>141249792</v>
      </c>
      <c r="Y599">
        <f t="shared" si="265"/>
        <v>0.94</v>
      </c>
      <c r="AA599">
        <v>0</v>
      </c>
      <c r="AB599">
        <v>1867.88</v>
      </c>
      <c r="AC599">
        <v>932.95</v>
      </c>
      <c r="AD599">
        <v>0</v>
      </c>
      <c r="AE599">
        <v>0</v>
      </c>
      <c r="AF599">
        <v>1459.28</v>
      </c>
      <c r="AG599">
        <v>932.95</v>
      </c>
      <c r="AH599">
        <v>0</v>
      </c>
      <c r="AI599">
        <v>1</v>
      </c>
      <c r="AJ599">
        <v>1.28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0.94</v>
      </c>
      <c r="AU599" t="s">
        <v>3</v>
      </c>
      <c r="AV599">
        <v>1</v>
      </c>
      <c r="AW599">
        <v>2</v>
      </c>
      <c r="AX599">
        <v>78008390</v>
      </c>
      <c r="AY599">
        <v>1</v>
      </c>
      <c r="AZ599">
        <v>0</v>
      </c>
      <c r="BA599">
        <v>585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1371.7231999999999</v>
      </c>
      <c r="BL599">
        <v>876.97299999999996</v>
      </c>
      <c r="BM599">
        <v>0</v>
      </c>
      <c r="BN599">
        <v>0</v>
      </c>
      <c r="BO599">
        <v>0.94</v>
      </c>
      <c r="BP599">
        <v>1</v>
      </c>
      <c r="BQ599">
        <v>0</v>
      </c>
      <c r="BR599">
        <v>1371.7231999999999</v>
      </c>
      <c r="BS599">
        <v>876.97299999999996</v>
      </c>
      <c r="BT599">
        <v>0</v>
      </c>
      <c r="BU599">
        <v>0</v>
      </c>
      <c r="BV599">
        <v>0.94</v>
      </c>
      <c r="BW599">
        <v>1</v>
      </c>
      <c r="CV599">
        <v>0</v>
      </c>
      <c r="CW599">
        <f>ROUND(Y599*Source!I785*DO599,7)</f>
        <v>24.44</v>
      </c>
      <c r="CX599">
        <f>ROUND(Y599*Source!I785,7)</f>
        <v>24.44</v>
      </c>
      <c r="CY599">
        <f t="shared" si="273"/>
        <v>1867.88</v>
      </c>
      <c r="CZ599">
        <f t="shared" si="274"/>
        <v>1459.28</v>
      </c>
      <c r="DA599">
        <f t="shared" si="275"/>
        <v>1.28</v>
      </c>
      <c r="DB599">
        <f t="shared" si="266"/>
        <v>1371.72</v>
      </c>
      <c r="DC599">
        <f t="shared" si="267"/>
        <v>876.97</v>
      </c>
      <c r="DD599" t="s">
        <v>3</v>
      </c>
      <c r="DE599" t="s">
        <v>3</v>
      </c>
      <c r="DF599">
        <f t="shared" si="272"/>
        <v>0</v>
      </c>
      <c r="DG599">
        <f>ROUND(ROUND(AF599*AJ599,2)*CX599,2)</f>
        <v>45650.99</v>
      </c>
      <c r="DH599">
        <f t="shared" si="269"/>
        <v>22801.3</v>
      </c>
      <c r="DI599">
        <f t="shared" si="270"/>
        <v>0</v>
      </c>
      <c r="DJ599">
        <f t="shared" si="276"/>
        <v>68452.289999999994</v>
      </c>
      <c r="DK599">
        <v>0</v>
      </c>
      <c r="DL599" t="s">
        <v>333</v>
      </c>
      <c r="DM599">
        <v>5</v>
      </c>
      <c r="DN599" t="s">
        <v>326</v>
      </c>
      <c r="DO599">
        <v>1</v>
      </c>
    </row>
    <row r="600" spans="1:119" x14ac:dyDescent="0.25">
      <c r="A600">
        <f>ROW(Source!A785)</f>
        <v>785</v>
      </c>
      <c r="B600">
        <v>78005709</v>
      </c>
      <c r="C600">
        <v>78008371</v>
      </c>
      <c r="D600">
        <v>73594008</v>
      </c>
      <c r="E600">
        <v>1</v>
      </c>
      <c r="F600">
        <v>1</v>
      </c>
      <c r="G600">
        <v>1</v>
      </c>
      <c r="H600">
        <v>2</v>
      </c>
      <c r="I600" t="s">
        <v>353</v>
      </c>
      <c r="J600" t="s">
        <v>354</v>
      </c>
      <c r="K600" t="s">
        <v>355</v>
      </c>
      <c r="L600">
        <v>1368</v>
      </c>
      <c r="N600">
        <v>1011</v>
      </c>
      <c r="O600" t="s">
        <v>332</v>
      </c>
      <c r="P600" t="s">
        <v>332</v>
      </c>
      <c r="Q600">
        <v>1</v>
      </c>
      <c r="W600">
        <v>0</v>
      </c>
      <c r="X600">
        <v>-1570822698</v>
      </c>
      <c r="Y600">
        <f t="shared" si="265"/>
        <v>0.34</v>
      </c>
      <c r="AA600">
        <v>0</v>
      </c>
      <c r="AB600">
        <v>1103.3499999999999</v>
      </c>
      <c r="AC600">
        <v>932.95</v>
      </c>
      <c r="AD600">
        <v>0</v>
      </c>
      <c r="AE600">
        <v>0</v>
      </c>
      <c r="AF600">
        <v>994.01</v>
      </c>
      <c r="AG600">
        <v>932.95</v>
      </c>
      <c r="AH600">
        <v>0</v>
      </c>
      <c r="AI600">
        <v>1</v>
      </c>
      <c r="AJ600">
        <v>1.1100000000000001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0.34</v>
      </c>
      <c r="AU600" t="s">
        <v>3</v>
      </c>
      <c r="AV600">
        <v>1</v>
      </c>
      <c r="AW600">
        <v>2</v>
      </c>
      <c r="AX600">
        <v>78008391</v>
      </c>
      <c r="AY600">
        <v>1</v>
      </c>
      <c r="AZ600">
        <v>0</v>
      </c>
      <c r="BA600">
        <v>586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337.96340000000004</v>
      </c>
      <c r="BL600">
        <v>317.20300000000003</v>
      </c>
      <c r="BM600">
        <v>0</v>
      </c>
      <c r="BN600">
        <v>0</v>
      </c>
      <c r="BO600">
        <v>0.34</v>
      </c>
      <c r="BP600">
        <v>1</v>
      </c>
      <c r="BQ600">
        <v>0</v>
      </c>
      <c r="BR600">
        <v>337.96340000000004</v>
      </c>
      <c r="BS600">
        <v>317.20300000000003</v>
      </c>
      <c r="BT600">
        <v>0</v>
      </c>
      <c r="BU600">
        <v>0</v>
      </c>
      <c r="BV600">
        <v>0.34</v>
      </c>
      <c r="BW600">
        <v>1</v>
      </c>
      <c r="CV600">
        <v>0</v>
      </c>
      <c r="CW600">
        <f>ROUND(Y600*Source!I785*DO600,7)</f>
        <v>8.84</v>
      </c>
      <c r="CX600">
        <f>ROUND(Y600*Source!I785,7)</f>
        <v>8.84</v>
      </c>
      <c r="CY600">
        <f t="shared" si="273"/>
        <v>1103.3499999999999</v>
      </c>
      <c r="CZ600">
        <f t="shared" si="274"/>
        <v>994.01</v>
      </c>
      <c r="DA600">
        <f t="shared" si="275"/>
        <v>1.1100000000000001</v>
      </c>
      <c r="DB600">
        <f t="shared" si="266"/>
        <v>337.96</v>
      </c>
      <c r="DC600">
        <f t="shared" si="267"/>
        <v>317.2</v>
      </c>
      <c r="DD600" t="s">
        <v>3</v>
      </c>
      <c r="DE600" t="s">
        <v>3</v>
      </c>
      <c r="DF600">
        <f t="shared" si="272"/>
        <v>0</v>
      </c>
      <c r="DG600">
        <f>ROUND(ROUND(AF600*AJ600,2)*CX600,2)</f>
        <v>9753.61</v>
      </c>
      <c r="DH600">
        <f t="shared" si="269"/>
        <v>8247.2800000000007</v>
      </c>
      <c r="DI600">
        <f t="shared" si="270"/>
        <v>0</v>
      </c>
      <c r="DJ600">
        <f t="shared" si="276"/>
        <v>18000.89</v>
      </c>
      <c r="DK600">
        <v>0</v>
      </c>
      <c r="DL600" t="s">
        <v>333</v>
      </c>
      <c r="DM600">
        <v>5</v>
      </c>
      <c r="DN600" t="s">
        <v>326</v>
      </c>
      <c r="DO600">
        <v>1</v>
      </c>
    </row>
    <row r="601" spans="1:119" x14ac:dyDescent="0.25">
      <c r="A601">
        <f>ROW(Source!A785)</f>
        <v>785</v>
      </c>
      <c r="B601">
        <v>78005709</v>
      </c>
      <c r="C601">
        <v>78008371</v>
      </c>
      <c r="D601">
        <v>73594228</v>
      </c>
      <c r="E601">
        <v>1</v>
      </c>
      <c r="F601">
        <v>1</v>
      </c>
      <c r="G601">
        <v>1</v>
      </c>
      <c r="H601">
        <v>2</v>
      </c>
      <c r="I601" t="s">
        <v>356</v>
      </c>
      <c r="J601" t="s">
        <v>357</v>
      </c>
      <c r="K601" t="s">
        <v>358</v>
      </c>
      <c r="L601">
        <v>1368</v>
      </c>
      <c r="N601">
        <v>1011</v>
      </c>
      <c r="O601" t="s">
        <v>332</v>
      </c>
      <c r="P601" t="s">
        <v>332</v>
      </c>
      <c r="Q601">
        <v>1</v>
      </c>
      <c r="W601">
        <v>0</v>
      </c>
      <c r="X601">
        <v>370140324</v>
      </c>
      <c r="Y601">
        <f t="shared" si="265"/>
        <v>0.16</v>
      </c>
      <c r="AA601">
        <v>0</v>
      </c>
      <c r="AB601">
        <v>1455.91</v>
      </c>
      <c r="AC601">
        <v>811.79</v>
      </c>
      <c r="AD601">
        <v>0</v>
      </c>
      <c r="AE601">
        <v>0</v>
      </c>
      <c r="AF601">
        <v>1455.91</v>
      </c>
      <c r="AG601">
        <v>811.79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0.16</v>
      </c>
      <c r="AU601" t="s">
        <v>3</v>
      </c>
      <c r="AV601">
        <v>1</v>
      </c>
      <c r="AW601">
        <v>2</v>
      </c>
      <c r="AX601">
        <v>78008392</v>
      </c>
      <c r="AY601">
        <v>1</v>
      </c>
      <c r="AZ601">
        <v>0</v>
      </c>
      <c r="BA601">
        <v>587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232.94560000000001</v>
      </c>
      <c r="BL601">
        <v>129.88640000000001</v>
      </c>
      <c r="BM601">
        <v>0</v>
      </c>
      <c r="BN601">
        <v>0</v>
      </c>
      <c r="BO601">
        <v>0.16</v>
      </c>
      <c r="BP601">
        <v>1</v>
      </c>
      <c r="BQ601">
        <v>0</v>
      </c>
      <c r="BR601">
        <v>232.94560000000001</v>
      </c>
      <c r="BS601">
        <v>129.88640000000001</v>
      </c>
      <c r="BT601">
        <v>0</v>
      </c>
      <c r="BU601">
        <v>0</v>
      </c>
      <c r="BV601">
        <v>0.16</v>
      </c>
      <c r="BW601">
        <v>1</v>
      </c>
      <c r="CV601">
        <v>0</v>
      </c>
      <c r="CW601">
        <f>ROUND(Y601*Source!I785*DO601,7)</f>
        <v>4.16</v>
      </c>
      <c r="CX601">
        <f>ROUND(Y601*Source!I785,7)</f>
        <v>4.16</v>
      </c>
      <c r="CY601">
        <f t="shared" si="273"/>
        <v>1455.91</v>
      </c>
      <c r="CZ601">
        <f t="shared" si="274"/>
        <v>1455.91</v>
      </c>
      <c r="DA601">
        <f t="shared" si="275"/>
        <v>1</v>
      </c>
      <c r="DB601">
        <f t="shared" si="266"/>
        <v>232.95</v>
      </c>
      <c r="DC601">
        <f t="shared" si="267"/>
        <v>129.88999999999999</v>
      </c>
      <c r="DD601" t="s">
        <v>3</v>
      </c>
      <c r="DE601" t="s">
        <v>3</v>
      </c>
      <c r="DF601">
        <f t="shared" si="272"/>
        <v>0</v>
      </c>
      <c r="DG601">
        <f>ROUND(ROUND(AF601,2)*CX601,2)</f>
        <v>6056.59</v>
      </c>
      <c r="DH601">
        <f t="shared" si="269"/>
        <v>3377.05</v>
      </c>
      <c r="DI601">
        <f t="shared" si="270"/>
        <v>0</v>
      </c>
      <c r="DJ601">
        <f t="shared" si="276"/>
        <v>9433.64</v>
      </c>
      <c r="DK601">
        <v>1</v>
      </c>
      <c r="DL601" t="s">
        <v>359</v>
      </c>
      <c r="DM601">
        <v>4</v>
      </c>
      <c r="DN601" t="s">
        <v>326</v>
      </c>
      <c r="DO601">
        <v>1</v>
      </c>
    </row>
    <row r="602" spans="1:119" x14ac:dyDescent="0.25">
      <c r="A602">
        <f>ROW(Source!A785)</f>
        <v>785</v>
      </c>
      <c r="B602">
        <v>78005709</v>
      </c>
      <c r="C602">
        <v>78008371</v>
      </c>
      <c r="D602">
        <v>73594497</v>
      </c>
      <c r="E602">
        <v>1</v>
      </c>
      <c r="F602">
        <v>1</v>
      </c>
      <c r="G602">
        <v>1</v>
      </c>
      <c r="H602">
        <v>2</v>
      </c>
      <c r="I602" t="s">
        <v>360</v>
      </c>
      <c r="J602" t="s">
        <v>361</v>
      </c>
      <c r="K602" t="s">
        <v>362</v>
      </c>
      <c r="L602">
        <v>1368</v>
      </c>
      <c r="N602">
        <v>1011</v>
      </c>
      <c r="O602" t="s">
        <v>332</v>
      </c>
      <c r="P602" t="s">
        <v>332</v>
      </c>
      <c r="Q602">
        <v>1</v>
      </c>
      <c r="W602">
        <v>0</v>
      </c>
      <c r="X602">
        <v>-814683080</v>
      </c>
      <c r="Y602">
        <f t="shared" si="265"/>
        <v>0.11</v>
      </c>
      <c r="AA602">
        <v>0</v>
      </c>
      <c r="AB602">
        <v>1383.42</v>
      </c>
      <c r="AC602">
        <v>1090.46</v>
      </c>
      <c r="AD602">
        <v>0</v>
      </c>
      <c r="AE602">
        <v>0</v>
      </c>
      <c r="AF602">
        <v>1002.48</v>
      </c>
      <c r="AG602">
        <v>1090.46</v>
      </c>
      <c r="AH602">
        <v>0</v>
      </c>
      <c r="AI602">
        <v>1</v>
      </c>
      <c r="AJ602">
        <v>1.38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0.11</v>
      </c>
      <c r="AU602" t="s">
        <v>3</v>
      </c>
      <c r="AV602">
        <v>1</v>
      </c>
      <c r="AW602">
        <v>2</v>
      </c>
      <c r="AX602">
        <v>78008393</v>
      </c>
      <c r="AY602">
        <v>1</v>
      </c>
      <c r="AZ602">
        <v>0</v>
      </c>
      <c r="BA602">
        <v>588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110.2728</v>
      </c>
      <c r="BL602">
        <v>119.95060000000001</v>
      </c>
      <c r="BM602">
        <v>0</v>
      </c>
      <c r="BN602">
        <v>0</v>
      </c>
      <c r="BO602">
        <v>0.11</v>
      </c>
      <c r="BP602">
        <v>1</v>
      </c>
      <c r="BQ602">
        <v>0</v>
      </c>
      <c r="BR602">
        <v>110.2728</v>
      </c>
      <c r="BS602">
        <v>119.95060000000001</v>
      </c>
      <c r="BT602">
        <v>0</v>
      </c>
      <c r="BU602">
        <v>0</v>
      </c>
      <c r="BV602">
        <v>0.11</v>
      </c>
      <c r="BW602">
        <v>1</v>
      </c>
      <c r="CV602">
        <v>0</v>
      </c>
      <c r="CW602">
        <f>ROUND(Y602*Source!I785*DO602,7)</f>
        <v>2.86</v>
      </c>
      <c r="CX602">
        <f>ROUND(Y602*Source!I785,7)</f>
        <v>2.86</v>
      </c>
      <c r="CY602">
        <f t="shared" si="273"/>
        <v>1383.42</v>
      </c>
      <c r="CZ602">
        <f t="shared" si="274"/>
        <v>1002.48</v>
      </c>
      <c r="DA602">
        <f t="shared" si="275"/>
        <v>1.38</v>
      </c>
      <c r="DB602">
        <f t="shared" si="266"/>
        <v>110.27</v>
      </c>
      <c r="DC602">
        <f t="shared" si="267"/>
        <v>119.95</v>
      </c>
      <c r="DD602" t="s">
        <v>3</v>
      </c>
      <c r="DE602" t="s">
        <v>3</v>
      </c>
      <c r="DF602">
        <f t="shared" si="272"/>
        <v>0</v>
      </c>
      <c r="DG602">
        <f>ROUND(ROUND(AF602*AJ602,2)*CX602,2)</f>
        <v>3956.58</v>
      </c>
      <c r="DH602">
        <f t="shared" si="269"/>
        <v>3118.72</v>
      </c>
      <c r="DI602">
        <f t="shared" si="270"/>
        <v>0</v>
      </c>
      <c r="DJ602">
        <f t="shared" si="276"/>
        <v>7075.2999999999993</v>
      </c>
      <c r="DK602">
        <v>0</v>
      </c>
      <c r="DL602" t="s">
        <v>349</v>
      </c>
      <c r="DM602">
        <v>6</v>
      </c>
      <c r="DN602" t="s">
        <v>326</v>
      </c>
      <c r="DO602">
        <v>1</v>
      </c>
    </row>
    <row r="603" spans="1:119" x14ac:dyDescent="0.25">
      <c r="A603">
        <f>ROW(Source!A785)</f>
        <v>785</v>
      </c>
      <c r="B603">
        <v>78005709</v>
      </c>
      <c r="C603">
        <v>78008371</v>
      </c>
      <c r="D603">
        <v>73594612</v>
      </c>
      <c r="E603">
        <v>1</v>
      </c>
      <c r="F603">
        <v>1</v>
      </c>
      <c r="G603">
        <v>1</v>
      </c>
      <c r="H603">
        <v>2</v>
      </c>
      <c r="I603" t="s">
        <v>363</v>
      </c>
      <c r="J603" t="s">
        <v>364</v>
      </c>
      <c r="K603" t="s">
        <v>365</v>
      </c>
      <c r="L603">
        <v>1368</v>
      </c>
      <c r="N603">
        <v>1011</v>
      </c>
      <c r="O603" t="s">
        <v>332</v>
      </c>
      <c r="P603" t="s">
        <v>332</v>
      </c>
      <c r="Q603">
        <v>1</v>
      </c>
      <c r="W603">
        <v>0</v>
      </c>
      <c r="X603">
        <v>-1839460643</v>
      </c>
      <c r="Y603">
        <f t="shared" si="265"/>
        <v>0.16</v>
      </c>
      <c r="AA603">
        <v>0</v>
      </c>
      <c r="AB603">
        <v>49.03</v>
      </c>
      <c r="AC603">
        <v>0</v>
      </c>
      <c r="AD603">
        <v>0</v>
      </c>
      <c r="AE603">
        <v>0</v>
      </c>
      <c r="AF603">
        <v>49.03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0.16</v>
      </c>
      <c r="AU603" t="s">
        <v>3</v>
      </c>
      <c r="AV603">
        <v>1</v>
      </c>
      <c r="AW603">
        <v>2</v>
      </c>
      <c r="AX603">
        <v>78008394</v>
      </c>
      <c r="AY603">
        <v>1</v>
      </c>
      <c r="AZ603">
        <v>0</v>
      </c>
      <c r="BA603">
        <v>589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7.8448000000000002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0</v>
      </c>
      <c r="BR603">
        <v>7.8448000000000002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f>ROUND(Y603*Source!I785*DO603,7)</f>
        <v>0</v>
      </c>
      <c r="CX603">
        <f>ROUND(Y603*Source!I785,7)</f>
        <v>4.16</v>
      </c>
      <c r="CY603">
        <f t="shared" si="273"/>
        <v>49.03</v>
      </c>
      <c r="CZ603">
        <f t="shared" si="274"/>
        <v>49.03</v>
      </c>
      <c r="DA603">
        <f t="shared" si="275"/>
        <v>1</v>
      </c>
      <c r="DB603">
        <f t="shared" si="266"/>
        <v>7.84</v>
      </c>
      <c r="DC603">
        <f t="shared" si="267"/>
        <v>0</v>
      </c>
      <c r="DD603" t="s">
        <v>3</v>
      </c>
      <c r="DE603" t="s">
        <v>3</v>
      </c>
      <c r="DF603">
        <f t="shared" si="272"/>
        <v>0</v>
      </c>
      <c r="DG603">
        <f t="shared" ref="DG603:DG610" si="277">ROUND(ROUND(AF603,2)*CX603,2)</f>
        <v>203.96</v>
      </c>
      <c r="DH603">
        <f t="shared" si="269"/>
        <v>0</v>
      </c>
      <c r="DI603">
        <f t="shared" si="270"/>
        <v>0</v>
      </c>
      <c r="DJ603">
        <f t="shared" si="276"/>
        <v>203.96</v>
      </c>
      <c r="DK603">
        <v>1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ROW(Source!A785)</f>
        <v>785</v>
      </c>
      <c r="B604">
        <v>78005709</v>
      </c>
      <c r="C604">
        <v>78008371</v>
      </c>
      <c r="D604">
        <v>73658977</v>
      </c>
      <c r="E604">
        <v>1</v>
      </c>
      <c r="F604">
        <v>1</v>
      </c>
      <c r="G604">
        <v>1</v>
      </c>
      <c r="H604">
        <v>3</v>
      </c>
      <c r="I604" t="s">
        <v>366</v>
      </c>
      <c r="J604" t="s">
        <v>367</v>
      </c>
      <c r="K604" t="s">
        <v>368</v>
      </c>
      <c r="L604">
        <v>1346</v>
      </c>
      <c r="N604">
        <v>1009</v>
      </c>
      <c r="O604" t="s">
        <v>125</v>
      </c>
      <c r="P604" t="s">
        <v>125</v>
      </c>
      <c r="Q604">
        <v>1</v>
      </c>
      <c r="W604">
        <v>0</v>
      </c>
      <c r="X604">
        <v>-1967798455</v>
      </c>
      <c r="Y604">
        <f t="shared" si="265"/>
        <v>7.6380000000000003E-2</v>
      </c>
      <c r="AA604">
        <v>794.26</v>
      </c>
      <c r="AB604">
        <v>0</v>
      </c>
      <c r="AC604">
        <v>0</v>
      </c>
      <c r="AD604">
        <v>0</v>
      </c>
      <c r="AE604">
        <v>496.41</v>
      </c>
      <c r="AF604">
        <v>0</v>
      </c>
      <c r="AG604">
        <v>0</v>
      </c>
      <c r="AH604">
        <v>0</v>
      </c>
      <c r="AI604">
        <v>1.6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7.6380000000000003E-2</v>
      </c>
      <c r="AU604" t="s">
        <v>3</v>
      </c>
      <c r="AV604">
        <v>0</v>
      </c>
      <c r="AW604">
        <v>2</v>
      </c>
      <c r="AX604">
        <v>78008395</v>
      </c>
      <c r="AY604">
        <v>1</v>
      </c>
      <c r="AZ604">
        <v>0</v>
      </c>
      <c r="BA604">
        <v>590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37.915795800000005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37.915795800000005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ROUND(Y604*Source!I785,7)</f>
        <v>1.9858800000000001</v>
      </c>
      <c r="CY604">
        <f>AA604</f>
        <v>794.26</v>
      </c>
      <c r="CZ604">
        <f>AE604</f>
        <v>496.41</v>
      </c>
      <c r="DA604">
        <f>AI604</f>
        <v>1.6</v>
      </c>
      <c r="DB604">
        <f t="shared" si="266"/>
        <v>37.92</v>
      </c>
      <c r="DC604">
        <f t="shared" si="267"/>
        <v>0</v>
      </c>
      <c r="DD604" t="s">
        <v>3</v>
      </c>
      <c r="DE604" t="s">
        <v>3</v>
      </c>
      <c r="DF604">
        <f>ROUND(ROUND(AE604*AI604,2)*CX604,2)</f>
        <v>1577.31</v>
      </c>
      <c r="DG604">
        <f t="shared" si="277"/>
        <v>0</v>
      </c>
      <c r="DH604">
        <f t="shared" si="269"/>
        <v>0</v>
      </c>
      <c r="DI604">
        <f t="shared" si="270"/>
        <v>0</v>
      </c>
      <c r="DJ604">
        <f>DF604</f>
        <v>1577.31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5">
      <c r="A605">
        <f>ROW(Source!A785)</f>
        <v>785</v>
      </c>
      <c r="B605">
        <v>78005709</v>
      </c>
      <c r="C605">
        <v>78008371</v>
      </c>
      <c r="D605">
        <v>73659184</v>
      </c>
      <c r="E605">
        <v>1</v>
      </c>
      <c r="F605">
        <v>1</v>
      </c>
      <c r="G605">
        <v>1</v>
      </c>
      <c r="H605">
        <v>3</v>
      </c>
      <c r="I605" t="s">
        <v>369</v>
      </c>
      <c r="J605" t="s">
        <v>370</v>
      </c>
      <c r="K605" t="s">
        <v>371</v>
      </c>
      <c r="L605">
        <v>1348</v>
      </c>
      <c r="N605">
        <v>1009</v>
      </c>
      <c r="O605" t="s">
        <v>119</v>
      </c>
      <c r="P605" t="s">
        <v>119</v>
      </c>
      <c r="Q605">
        <v>1000</v>
      </c>
      <c r="W605">
        <v>0</v>
      </c>
      <c r="X605">
        <v>92720555</v>
      </c>
      <c r="Y605">
        <f t="shared" si="265"/>
        <v>1.6800000000000001E-3</v>
      </c>
      <c r="AA605">
        <v>43019.42</v>
      </c>
      <c r="AB605">
        <v>0</v>
      </c>
      <c r="AC605">
        <v>0</v>
      </c>
      <c r="AD605">
        <v>0</v>
      </c>
      <c r="AE605">
        <v>30083.51</v>
      </c>
      <c r="AF605">
        <v>0</v>
      </c>
      <c r="AG605">
        <v>0</v>
      </c>
      <c r="AH605">
        <v>0</v>
      </c>
      <c r="AI605">
        <v>1.43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1.6800000000000001E-3</v>
      </c>
      <c r="AU605" t="s">
        <v>3</v>
      </c>
      <c r="AV605">
        <v>0</v>
      </c>
      <c r="AW605">
        <v>2</v>
      </c>
      <c r="AX605">
        <v>78008396</v>
      </c>
      <c r="AY605">
        <v>1</v>
      </c>
      <c r="AZ605">
        <v>0</v>
      </c>
      <c r="BA605">
        <v>591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50.5402968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50.5402968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ROUND(Y605*Source!I785,7)</f>
        <v>4.3679999999999997E-2</v>
      </c>
      <c r="CY605">
        <f>AA605</f>
        <v>43019.42</v>
      </c>
      <c r="CZ605">
        <f>AE605</f>
        <v>30083.51</v>
      </c>
      <c r="DA605">
        <f>AI605</f>
        <v>1.43</v>
      </c>
      <c r="DB605">
        <f t="shared" si="266"/>
        <v>50.54</v>
      </c>
      <c r="DC605">
        <f t="shared" si="267"/>
        <v>0</v>
      </c>
      <c r="DD605" t="s">
        <v>3</v>
      </c>
      <c r="DE605" t="s">
        <v>3</v>
      </c>
      <c r="DF605">
        <f>ROUND(ROUND(AE605*AI605,2)*CX605,2)</f>
        <v>1879.09</v>
      </c>
      <c r="DG605">
        <f t="shared" si="277"/>
        <v>0</v>
      </c>
      <c r="DH605">
        <f t="shared" si="269"/>
        <v>0</v>
      </c>
      <c r="DI605">
        <f t="shared" si="270"/>
        <v>0</v>
      </c>
      <c r="DJ605">
        <f>DF605</f>
        <v>1879.09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ROW(Source!A785)</f>
        <v>785</v>
      </c>
      <c r="B606">
        <v>78005709</v>
      </c>
      <c r="C606">
        <v>78008371</v>
      </c>
      <c r="D606">
        <v>73659477</v>
      </c>
      <c r="E606">
        <v>1</v>
      </c>
      <c r="F606">
        <v>1</v>
      </c>
      <c r="G606">
        <v>1</v>
      </c>
      <c r="H606">
        <v>3</v>
      </c>
      <c r="I606" t="s">
        <v>117</v>
      </c>
      <c r="J606" t="s">
        <v>120</v>
      </c>
      <c r="K606" t="s">
        <v>118</v>
      </c>
      <c r="L606">
        <v>1348</v>
      </c>
      <c r="N606">
        <v>1009</v>
      </c>
      <c r="O606" t="s">
        <v>119</v>
      </c>
      <c r="P606" t="s">
        <v>119</v>
      </c>
      <c r="Q606">
        <v>1000</v>
      </c>
      <c r="W606">
        <v>0</v>
      </c>
      <c r="X606">
        <v>-1591594887</v>
      </c>
      <c r="Y606">
        <f t="shared" si="265"/>
        <v>0.13200000000000001</v>
      </c>
      <c r="AA606">
        <v>14152.79</v>
      </c>
      <c r="AB606">
        <v>0</v>
      </c>
      <c r="AC606">
        <v>0</v>
      </c>
      <c r="AD606">
        <v>0</v>
      </c>
      <c r="AE606">
        <v>16456.73</v>
      </c>
      <c r="AF606">
        <v>0</v>
      </c>
      <c r="AG606">
        <v>0</v>
      </c>
      <c r="AH606">
        <v>0</v>
      </c>
      <c r="AI606">
        <v>0.86</v>
      </c>
      <c r="AJ606">
        <v>1</v>
      </c>
      <c r="AK606">
        <v>1</v>
      </c>
      <c r="AL606">
        <v>1</v>
      </c>
      <c r="AM606">
        <v>0</v>
      </c>
      <c r="AN606">
        <v>0</v>
      </c>
      <c r="AO606">
        <v>0</v>
      </c>
      <c r="AP606">
        <v>1</v>
      </c>
      <c r="AQ606">
        <v>0</v>
      </c>
      <c r="AR606">
        <v>0</v>
      </c>
      <c r="AS606" t="s">
        <v>3</v>
      </c>
      <c r="AT606">
        <v>0.13200000000000001</v>
      </c>
      <c r="AU606" t="s">
        <v>3</v>
      </c>
      <c r="AV606">
        <v>0</v>
      </c>
      <c r="AW606">
        <v>1</v>
      </c>
      <c r="AX606">
        <v>-1</v>
      </c>
      <c r="AY606">
        <v>0</v>
      </c>
      <c r="AZ606">
        <v>0</v>
      </c>
      <c r="BA606" t="s">
        <v>3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ROUND(Y606*Source!I785,7)</f>
        <v>3.4319999999999999</v>
      </c>
      <c r="CY606">
        <f>AA606</f>
        <v>14152.79</v>
      </c>
      <c r="CZ606">
        <f>AE606</f>
        <v>16456.73</v>
      </c>
      <c r="DA606">
        <f>AI606</f>
        <v>0.86</v>
      </c>
      <c r="DB606">
        <f t="shared" si="266"/>
        <v>2172.29</v>
      </c>
      <c r="DC606">
        <f t="shared" si="267"/>
        <v>0</v>
      </c>
      <c r="DD606" t="s">
        <v>3</v>
      </c>
      <c r="DE606" t="s">
        <v>3</v>
      </c>
      <c r="DF606">
        <f>ROUND(ROUND(AE606*AI606,2)*CX606,2)</f>
        <v>48572.38</v>
      </c>
      <c r="DG606">
        <f t="shared" si="277"/>
        <v>0</v>
      </c>
      <c r="DH606">
        <f t="shared" si="269"/>
        <v>0</v>
      </c>
      <c r="DI606">
        <f t="shared" si="270"/>
        <v>0</v>
      </c>
      <c r="DJ606">
        <f>DF606</f>
        <v>48572.38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ROW(Source!A785)</f>
        <v>785</v>
      </c>
      <c r="B607">
        <v>78005709</v>
      </c>
      <c r="C607">
        <v>78008371</v>
      </c>
      <c r="D607">
        <v>73659485</v>
      </c>
      <c r="E607">
        <v>1</v>
      </c>
      <c r="F607">
        <v>1</v>
      </c>
      <c r="G607">
        <v>1</v>
      </c>
      <c r="H607">
        <v>3</v>
      </c>
      <c r="I607" t="s">
        <v>121</v>
      </c>
      <c r="J607" t="s">
        <v>122</v>
      </c>
      <c r="K607" t="s">
        <v>488</v>
      </c>
      <c r="L607">
        <v>1348</v>
      </c>
      <c r="N607">
        <v>1009</v>
      </c>
      <c r="O607" t="s">
        <v>119</v>
      </c>
      <c r="P607" t="s">
        <v>119</v>
      </c>
      <c r="Q607">
        <v>1000</v>
      </c>
      <c r="W607">
        <v>0</v>
      </c>
      <c r="X607">
        <v>-288656221</v>
      </c>
      <c r="Y607">
        <f t="shared" si="265"/>
        <v>6.5799999999999999E-3</v>
      </c>
      <c r="AA607">
        <v>433598.8</v>
      </c>
      <c r="AB607">
        <v>0</v>
      </c>
      <c r="AC607">
        <v>0</v>
      </c>
      <c r="AD607">
        <v>0</v>
      </c>
      <c r="AE607">
        <v>409055.47</v>
      </c>
      <c r="AF607">
        <v>0</v>
      </c>
      <c r="AG607">
        <v>0</v>
      </c>
      <c r="AH607">
        <v>0</v>
      </c>
      <c r="AI607">
        <v>1.06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1</v>
      </c>
      <c r="AQ607">
        <v>0</v>
      </c>
      <c r="AR607">
        <v>0</v>
      </c>
      <c r="AS607" t="s">
        <v>3</v>
      </c>
      <c r="AT607">
        <v>6.5799999999999999E-3</v>
      </c>
      <c r="AU607" t="s">
        <v>3</v>
      </c>
      <c r="AV607">
        <v>0</v>
      </c>
      <c r="AW607">
        <v>1</v>
      </c>
      <c r="AX607">
        <v>-1</v>
      </c>
      <c r="AY607">
        <v>0</v>
      </c>
      <c r="AZ607">
        <v>0</v>
      </c>
      <c r="BA607" t="s">
        <v>3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ROUND(Y607*Source!I785,7)</f>
        <v>0.17108000000000001</v>
      </c>
      <c r="CY607">
        <f>AA607</f>
        <v>433598.8</v>
      </c>
      <c r="CZ607">
        <f>AE607</f>
        <v>409055.47</v>
      </c>
      <c r="DA607">
        <f>AI607</f>
        <v>1.06</v>
      </c>
      <c r="DB607">
        <f t="shared" si="266"/>
        <v>2691.58</v>
      </c>
      <c r="DC607">
        <f t="shared" si="267"/>
        <v>0</v>
      </c>
      <c r="DD607" t="s">
        <v>3</v>
      </c>
      <c r="DE607" t="s">
        <v>3</v>
      </c>
      <c r="DF607">
        <f>ROUND(ROUND(AE607*AI607,2)*CX607,2)</f>
        <v>74180.08</v>
      </c>
      <c r="DG607">
        <f t="shared" si="277"/>
        <v>0</v>
      </c>
      <c r="DH607">
        <f t="shared" si="269"/>
        <v>0</v>
      </c>
      <c r="DI607">
        <f t="shared" si="270"/>
        <v>0</v>
      </c>
      <c r="DJ607">
        <f>DF607</f>
        <v>74180.08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ROW(Source!A785)</f>
        <v>785</v>
      </c>
      <c r="B608">
        <v>78005709</v>
      </c>
      <c r="C608">
        <v>78008371</v>
      </c>
      <c r="D608">
        <v>73661014</v>
      </c>
      <c r="E608">
        <v>1</v>
      </c>
      <c r="F608">
        <v>1</v>
      </c>
      <c r="G608">
        <v>1</v>
      </c>
      <c r="H608">
        <v>3</v>
      </c>
      <c r="I608" t="s">
        <v>372</v>
      </c>
      <c r="J608" t="s">
        <v>373</v>
      </c>
      <c r="K608" t="s">
        <v>374</v>
      </c>
      <c r="L608">
        <v>1339</v>
      </c>
      <c r="N608">
        <v>1007</v>
      </c>
      <c r="O608" t="s">
        <v>375</v>
      </c>
      <c r="P608" t="s">
        <v>375</v>
      </c>
      <c r="Q608">
        <v>1</v>
      </c>
      <c r="W608">
        <v>0</v>
      </c>
      <c r="X608">
        <v>1964556667</v>
      </c>
      <c r="Y608">
        <f t="shared" si="265"/>
        <v>2.16</v>
      </c>
      <c r="AA608">
        <v>31.78</v>
      </c>
      <c r="AB608">
        <v>0</v>
      </c>
      <c r="AC608">
        <v>0</v>
      </c>
      <c r="AD608">
        <v>0</v>
      </c>
      <c r="AE608">
        <v>35.71</v>
      </c>
      <c r="AF608">
        <v>0</v>
      </c>
      <c r="AG608">
        <v>0</v>
      </c>
      <c r="AH608">
        <v>0</v>
      </c>
      <c r="AI608">
        <v>0.89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2.16</v>
      </c>
      <c r="AU608" t="s">
        <v>3</v>
      </c>
      <c r="AV608">
        <v>0</v>
      </c>
      <c r="AW608">
        <v>2</v>
      </c>
      <c r="AX608">
        <v>78008399</v>
      </c>
      <c r="AY608">
        <v>1</v>
      </c>
      <c r="AZ608">
        <v>0</v>
      </c>
      <c r="BA608">
        <v>594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77.133600000000001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77.133600000000001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1</v>
      </c>
      <c r="CV608">
        <v>0</v>
      </c>
      <c r="CW608">
        <v>0</v>
      </c>
      <c r="CX608">
        <f>ROUND(Y608*Source!I785,7)</f>
        <v>56.16</v>
      </c>
      <c r="CY608">
        <f>AA608</f>
        <v>31.78</v>
      </c>
      <c r="CZ608">
        <f>AE608</f>
        <v>35.71</v>
      </c>
      <c r="DA608">
        <f>AI608</f>
        <v>0.89</v>
      </c>
      <c r="DB608">
        <f t="shared" si="266"/>
        <v>77.13</v>
      </c>
      <c r="DC608">
        <f t="shared" si="267"/>
        <v>0</v>
      </c>
      <c r="DD608" t="s">
        <v>3</v>
      </c>
      <c r="DE608" t="s">
        <v>3</v>
      </c>
      <c r="DF608">
        <f>ROUND(ROUND(AE608*AI608,2)*CX608,2)</f>
        <v>1784.76</v>
      </c>
      <c r="DG608">
        <f t="shared" si="277"/>
        <v>0</v>
      </c>
      <c r="DH608">
        <f t="shared" si="269"/>
        <v>0</v>
      </c>
      <c r="DI608">
        <f t="shared" si="270"/>
        <v>0</v>
      </c>
      <c r="DJ608">
        <f>DF608</f>
        <v>1784.76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ROW(Source!A788)</f>
        <v>788</v>
      </c>
      <c r="B609">
        <v>78005709</v>
      </c>
      <c r="C609">
        <v>78008402</v>
      </c>
      <c r="D609">
        <v>73586726</v>
      </c>
      <c r="E609">
        <v>117</v>
      </c>
      <c r="F609">
        <v>1</v>
      </c>
      <c r="G609">
        <v>1</v>
      </c>
      <c r="H609">
        <v>1</v>
      </c>
      <c r="I609" t="s">
        <v>344</v>
      </c>
      <c r="J609" t="s">
        <v>3</v>
      </c>
      <c r="K609" t="s">
        <v>345</v>
      </c>
      <c r="L609">
        <v>1191</v>
      </c>
      <c r="N609">
        <v>1013</v>
      </c>
      <c r="O609" t="s">
        <v>326</v>
      </c>
      <c r="P609" t="s">
        <v>326</v>
      </c>
      <c r="Q609">
        <v>1</v>
      </c>
      <c r="W609">
        <v>0</v>
      </c>
      <c r="X609">
        <v>1521243167</v>
      </c>
      <c r="Y609">
        <f t="shared" si="265"/>
        <v>2.09</v>
      </c>
      <c r="AA609">
        <v>0</v>
      </c>
      <c r="AB609">
        <v>0</v>
      </c>
      <c r="AC609">
        <v>0</v>
      </c>
      <c r="AD609">
        <v>896.6</v>
      </c>
      <c r="AE609">
        <v>0</v>
      </c>
      <c r="AF609">
        <v>0</v>
      </c>
      <c r="AG609">
        <v>0</v>
      </c>
      <c r="AH609">
        <v>896.6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2.09</v>
      </c>
      <c r="AU609" t="s">
        <v>3</v>
      </c>
      <c r="AV609">
        <v>1</v>
      </c>
      <c r="AW609">
        <v>2</v>
      </c>
      <c r="AX609">
        <v>78008417</v>
      </c>
      <c r="AY609">
        <v>1</v>
      </c>
      <c r="AZ609">
        <v>0</v>
      </c>
      <c r="BA609">
        <v>595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1873.894</v>
      </c>
      <c r="BN609">
        <v>2.09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1873.894</v>
      </c>
      <c r="BU609">
        <v>2.09</v>
      </c>
      <c r="BV609">
        <v>0</v>
      </c>
      <c r="BW609">
        <v>1</v>
      </c>
      <c r="CU609">
        <f>ROUND(AT609*Source!I788*AH609*AL609,2)</f>
        <v>48721.24</v>
      </c>
      <c r="CV609">
        <f>ROUND(Y609*Source!I788,7)</f>
        <v>54.34</v>
      </c>
      <c r="CW609">
        <v>0</v>
      </c>
      <c r="CX609">
        <f>ROUND(Y609*Source!I788,7)</f>
        <v>54.34</v>
      </c>
      <c r="CY609">
        <f>AD609</f>
        <v>896.6</v>
      </c>
      <c r="CZ609">
        <f>AH609</f>
        <v>896.6</v>
      </c>
      <c r="DA609">
        <f>AL609</f>
        <v>1</v>
      </c>
      <c r="DB609">
        <f t="shared" si="266"/>
        <v>1873.89</v>
      </c>
      <c r="DC609">
        <f t="shared" si="267"/>
        <v>0</v>
      </c>
      <c r="DD609" t="s">
        <v>3</v>
      </c>
      <c r="DE609" t="s">
        <v>3</v>
      </c>
      <c r="DF609">
        <f t="shared" ref="DF609:DF617" si="278">ROUND(ROUND(AE609,2)*CX609,2)</f>
        <v>0</v>
      </c>
      <c r="DG609">
        <f t="shared" si="277"/>
        <v>0</v>
      </c>
      <c r="DH609">
        <f t="shared" si="269"/>
        <v>0</v>
      </c>
      <c r="DI609">
        <f t="shared" si="270"/>
        <v>48721.24</v>
      </c>
      <c r="DJ609">
        <f>DI609</f>
        <v>48721.24</v>
      </c>
      <c r="DK609">
        <v>1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ROW(Source!A788)</f>
        <v>788</v>
      </c>
      <c r="B610">
        <v>78005709</v>
      </c>
      <c r="C610">
        <v>78008402</v>
      </c>
      <c r="D610">
        <v>73586874</v>
      </c>
      <c r="E610">
        <v>117</v>
      </c>
      <c r="F610">
        <v>1</v>
      </c>
      <c r="G610">
        <v>1</v>
      </c>
      <c r="H610">
        <v>1</v>
      </c>
      <c r="I610" t="s">
        <v>327</v>
      </c>
      <c r="J610" t="s">
        <v>3</v>
      </c>
      <c r="K610" t="s">
        <v>328</v>
      </c>
      <c r="L610">
        <v>1191</v>
      </c>
      <c r="N610">
        <v>1013</v>
      </c>
      <c r="O610" t="s">
        <v>326</v>
      </c>
      <c r="P610" t="s">
        <v>326</v>
      </c>
      <c r="Q610">
        <v>1</v>
      </c>
      <c r="W610">
        <v>0</v>
      </c>
      <c r="X610">
        <v>-1417349443</v>
      </c>
      <c r="Y610">
        <f t="shared" si="265"/>
        <v>3.45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3.45</v>
      </c>
      <c r="AU610" t="s">
        <v>3</v>
      </c>
      <c r="AV610">
        <v>2</v>
      </c>
      <c r="AW610">
        <v>2</v>
      </c>
      <c r="AX610">
        <v>78008418</v>
      </c>
      <c r="AY610">
        <v>1</v>
      </c>
      <c r="AZ610">
        <v>0</v>
      </c>
      <c r="BA610">
        <v>596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ROUND(Y610*Source!I788,7)</f>
        <v>89.7</v>
      </c>
      <c r="CY610">
        <f>AD610</f>
        <v>0</v>
      </c>
      <c r="CZ610">
        <f>AH610</f>
        <v>0</v>
      </c>
      <c r="DA610">
        <f>AL610</f>
        <v>1</v>
      </c>
      <c r="DB610">
        <f t="shared" si="266"/>
        <v>0</v>
      </c>
      <c r="DC610">
        <f t="shared" si="267"/>
        <v>0</v>
      </c>
      <c r="DD610" t="s">
        <v>3</v>
      </c>
      <c r="DE610" t="s">
        <v>3</v>
      </c>
      <c r="DF610">
        <f t="shared" si="278"/>
        <v>0</v>
      </c>
      <c r="DG610">
        <f t="shared" si="277"/>
        <v>0</v>
      </c>
      <c r="DH610">
        <f t="shared" si="269"/>
        <v>0</v>
      </c>
      <c r="DI610">
        <f t="shared" si="270"/>
        <v>0</v>
      </c>
      <c r="DJ610">
        <f>DI610</f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ROW(Source!A788)</f>
        <v>788</v>
      </c>
      <c r="B611">
        <v>78005709</v>
      </c>
      <c r="C611">
        <v>78008402</v>
      </c>
      <c r="D611">
        <v>73593293</v>
      </c>
      <c r="E611">
        <v>1</v>
      </c>
      <c r="F611">
        <v>1</v>
      </c>
      <c r="G611">
        <v>1</v>
      </c>
      <c r="H611">
        <v>2</v>
      </c>
      <c r="I611" t="s">
        <v>341</v>
      </c>
      <c r="J611" t="s">
        <v>342</v>
      </c>
      <c r="K611" t="s">
        <v>343</v>
      </c>
      <c r="L611">
        <v>1368</v>
      </c>
      <c r="N611">
        <v>1011</v>
      </c>
      <c r="O611" t="s">
        <v>332</v>
      </c>
      <c r="P611" t="s">
        <v>332</v>
      </c>
      <c r="Q611">
        <v>1</v>
      </c>
      <c r="W611">
        <v>0</v>
      </c>
      <c r="X611">
        <v>120049020</v>
      </c>
      <c r="Y611">
        <f t="shared" si="265"/>
        <v>0.94</v>
      </c>
      <c r="AA611">
        <v>0</v>
      </c>
      <c r="AB611">
        <v>5900.75</v>
      </c>
      <c r="AC611">
        <v>1865.9</v>
      </c>
      <c r="AD611">
        <v>0</v>
      </c>
      <c r="AE611">
        <v>0</v>
      </c>
      <c r="AF611">
        <v>4758.67</v>
      </c>
      <c r="AG611">
        <v>1865.9</v>
      </c>
      <c r="AH611">
        <v>0</v>
      </c>
      <c r="AI611">
        <v>1</v>
      </c>
      <c r="AJ611">
        <v>1.24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0.94</v>
      </c>
      <c r="AU611" t="s">
        <v>3</v>
      </c>
      <c r="AV611">
        <v>1</v>
      </c>
      <c r="AW611">
        <v>2</v>
      </c>
      <c r="AX611">
        <v>78008419</v>
      </c>
      <c r="AY611">
        <v>1</v>
      </c>
      <c r="AZ611">
        <v>0</v>
      </c>
      <c r="BA611">
        <v>597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4473.1498000000001</v>
      </c>
      <c r="BL611">
        <v>1753.9459999999999</v>
      </c>
      <c r="BM611">
        <v>0</v>
      </c>
      <c r="BN611">
        <v>0</v>
      </c>
      <c r="BO611">
        <v>1.88</v>
      </c>
      <c r="BP611">
        <v>1</v>
      </c>
      <c r="BQ611">
        <v>0</v>
      </c>
      <c r="BR611">
        <v>4473.1498000000001</v>
      </c>
      <c r="BS611">
        <v>1753.9459999999999</v>
      </c>
      <c r="BT611">
        <v>0</v>
      </c>
      <c r="BU611">
        <v>0</v>
      </c>
      <c r="BV611">
        <v>1.88</v>
      </c>
      <c r="BW611">
        <v>1</v>
      </c>
      <c r="CV611">
        <v>0</v>
      </c>
      <c r="CW611">
        <f>ROUND(Y611*Source!I788*DO611,7)</f>
        <v>48.88</v>
      </c>
      <c r="CX611">
        <f>ROUND(Y611*Source!I788,7)</f>
        <v>24.44</v>
      </c>
      <c r="CY611">
        <f t="shared" ref="CY611:CY617" si="279">AB611</f>
        <v>5900.75</v>
      </c>
      <c r="CZ611">
        <f t="shared" ref="CZ611:CZ617" si="280">AF611</f>
        <v>4758.67</v>
      </c>
      <c r="DA611">
        <f t="shared" ref="DA611:DA617" si="281">AJ611</f>
        <v>1.24</v>
      </c>
      <c r="DB611">
        <f t="shared" si="266"/>
        <v>4473.1499999999996</v>
      </c>
      <c r="DC611">
        <f t="shared" si="267"/>
        <v>1753.95</v>
      </c>
      <c r="DD611" t="s">
        <v>3</v>
      </c>
      <c r="DE611" t="s">
        <v>3</v>
      </c>
      <c r="DF611">
        <f t="shared" si="278"/>
        <v>0</v>
      </c>
      <c r="DG611">
        <f>ROUND(ROUND(AF611*AJ611,2)*CX611,2)</f>
        <v>144214.32999999999</v>
      </c>
      <c r="DH611">
        <f t="shared" si="269"/>
        <v>45602.6</v>
      </c>
      <c r="DI611">
        <f t="shared" si="270"/>
        <v>0</v>
      </c>
      <c r="DJ611">
        <f t="shared" ref="DJ611:DJ617" si="282">DG611+DH611</f>
        <v>189816.93</v>
      </c>
      <c r="DK611">
        <v>0</v>
      </c>
      <c r="DL611" t="s">
        <v>333</v>
      </c>
      <c r="DM611">
        <v>5</v>
      </c>
      <c r="DN611" t="s">
        <v>326</v>
      </c>
      <c r="DO611">
        <v>2</v>
      </c>
    </row>
    <row r="612" spans="1:119" x14ac:dyDescent="0.25">
      <c r="A612">
        <f>ROW(Source!A788)</f>
        <v>788</v>
      </c>
      <c r="B612">
        <v>78005709</v>
      </c>
      <c r="C612">
        <v>78008402</v>
      </c>
      <c r="D612">
        <v>73593363</v>
      </c>
      <c r="E612">
        <v>1</v>
      </c>
      <c r="F612">
        <v>1</v>
      </c>
      <c r="G612">
        <v>1</v>
      </c>
      <c r="H612">
        <v>2</v>
      </c>
      <c r="I612" t="s">
        <v>346</v>
      </c>
      <c r="J612" t="s">
        <v>347</v>
      </c>
      <c r="K612" t="s">
        <v>348</v>
      </c>
      <c r="L612">
        <v>1368</v>
      </c>
      <c r="N612">
        <v>1011</v>
      </c>
      <c r="O612" t="s">
        <v>332</v>
      </c>
      <c r="P612" t="s">
        <v>332</v>
      </c>
      <c r="Q612">
        <v>1</v>
      </c>
      <c r="W612">
        <v>0</v>
      </c>
      <c r="X612">
        <v>639918019</v>
      </c>
      <c r="Y612">
        <f t="shared" si="265"/>
        <v>0.02</v>
      </c>
      <c r="AA612">
        <v>0</v>
      </c>
      <c r="AB612">
        <v>1626.29</v>
      </c>
      <c r="AC612">
        <v>1090.46</v>
      </c>
      <c r="AD612">
        <v>0</v>
      </c>
      <c r="AE612">
        <v>0</v>
      </c>
      <c r="AF612">
        <v>1626.29</v>
      </c>
      <c r="AG612">
        <v>1090.46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0.02</v>
      </c>
      <c r="AU612" t="s">
        <v>3</v>
      </c>
      <c r="AV612">
        <v>1</v>
      </c>
      <c r="AW612">
        <v>2</v>
      </c>
      <c r="AX612">
        <v>78008420</v>
      </c>
      <c r="AY612">
        <v>1</v>
      </c>
      <c r="AZ612">
        <v>0</v>
      </c>
      <c r="BA612">
        <v>598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32.525799999999997</v>
      </c>
      <c r="BL612">
        <v>21.809200000000001</v>
      </c>
      <c r="BM612">
        <v>0</v>
      </c>
      <c r="BN612">
        <v>0</v>
      </c>
      <c r="BO612">
        <v>0.02</v>
      </c>
      <c r="BP612">
        <v>1</v>
      </c>
      <c r="BQ612">
        <v>0</v>
      </c>
      <c r="BR612">
        <v>32.525799999999997</v>
      </c>
      <c r="BS612">
        <v>21.809200000000001</v>
      </c>
      <c r="BT612">
        <v>0</v>
      </c>
      <c r="BU612">
        <v>0</v>
      </c>
      <c r="BV612">
        <v>0.02</v>
      </c>
      <c r="BW612">
        <v>1</v>
      </c>
      <c r="CV612">
        <v>0</v>
      </c>
      <c r="CW612">
        <f>ROUND(Y612*Source!I788*DO612,7)</f>
        <v>0.52</v>
      </c>
      <c r="CX612">
        <f>ROUND(Y612*Source!I788,7)</f>
        <v>0.52</v>
      </c>
      <c r="CY612">
        <f t="shared" si="279"/>
        <v>1626.29</v>
      </c>
      <c r="CZ612">
        <f t="shared" si="280"/>
        <v>1626.29</v>
      </c>
      <c r="DA612">
        <f t="shared" si="281"/>
        <v>1</v>
      </c>
      <c r="DB612">
        <f t="shared" si="266"/>
        <v>32.53</v>
      </c>
      <c r="DC612">
        <f t="shared" si="267"/>
        <v>21.81</v>
      </c>
      <c r="DD612" t="s">
        <v>3</v>
      </c>
      <c r="DE612" t="s">
        <v>3</v>
      </c>
      <c r="DF612">
        <f t="shared" si="278"/>
        <v>0</v>
      </c>
      <c r="DG612">
        <f>ROUND(ROUND(AF612,2)*CX612,2)</f>
        <v>845.67</v>
      </c>
      <c r="DH612">
        <f t="shared" si="269"/>
        <v>567.04</v>
      </c>
      <c r="DI612">
        <f t="shared" si="270"/>
        <v>0</v>
      </c>
      <c r="DJ612">
        <f t="shared" si="282"/>
        <v>1412.71</v>
      </c>
      <c r="DK612">
        <v>1</v>
      </c>
      <c r="DL612" t="s">
        <v>349</v>
      </c>
      <c r="DM612">
        <v>6</v>
      </c>
      <c r="DN612" t="s">
        <v>326</v>
      </c>
      <c r="DO612">
        <v>1</v>
      </c>
    </row>
    <row r="613" spans="1:119" x14ac:dyDescent="0.25">
      <c r="A613">
        <f>ROW(Source!A788)</f>
        <v>788</v>
      </c>
      <c r="B613">
        <v>78005709</v>
      </c>
      <c r="C613">
        <v>78008402</v>
      </c>
      <c r="D613">
        <v>73593634</v>
      </c>
      <c r="E613">
        <v>1</v>
      </c>
      <c r="F613">
        <v>1</v>
      </c>
      <c r="G613">
        <v>1</v>
      </c>
      <c r="H613">
        <v>2</v>
      </c>
      <c r="I613" t="s">
        <v>350</v>
      </c>
      <c r="J613" t="s">
        <v>351</v>
      </c>
      <c r="K613" t="s">
        <v>352</v>
      </c>
      <c r="L613">
        <v>1368</v>
      </c>
      <c r="N613">
        <v>1011</v>
      </c>
      <c r="O613" t="s">
        <v>332</v>
      </c>
      <c r="P613" t="s">
        <v>332</v>
      </c>
      <c r="Q613">
        <v>1</v>
      </c>
      <c r="W613">
        <v>0</v>
      </c>
      <c r="X613">
        <v>141249792</v>
      </c>
      <c r="Y613">
        <f t="shared" si="265"/>
        <v>0.94</v>
      </c>
      <c r="AA613">
        <v>0</v>
      </c>
      <c r="AB613">
        <v>1867.88</v>
      </c>
      <c r="AC613">
        <v>932.95</v>
      </c>
      <c r="AD613">
        <v>0</v>
      </c>
      <c r="AE613">
        <v>0</v>
      </c>
      <c r="AF613">
        <v>1459.28</v>
      </c>
      <c r="AG613">
        <v>932.95</v>
      </c>
      <c r="AH613">
        <v>0</v>
      </c>
      <c r="AI613">
        <v>1</v>
      </c>
      <c r="AJ613">
        <v>1.28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0.94</v>
      </c>
      <c r="AU613" t="s">
        <v>3</v>
      </c>
      <c r="AV613">
        <v>1</v>
      </c>
      <c r="AW613">
        <v>2</v>
      </c>
      <c r="AX613">
        <v>78008421</v>
      </c>
      <c r="AY613">
        <v>1</v>
      </c>
      <c r="AZ613">
        <v>0</v>
      </c>
      <c r="BA613">
        <v>599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1371.7231999999999</v>
      </c>
      <c r="BL613">
        <v>876.97299999999996</v>
      </c>
      <c r="BM613">
        <v>0</v>
      </c>
      <c r="BN613">
        <v>0</v>
      </c>
      <c r="BO613">
        <v>0.94</v>
      </c>
      <c r="BP613">
        <v>1</v>
      </c>
      <c r="BQ613">
        <v>0</v>
      </c>
      <c r="BR613">
        <v>1371.7231999999999</v>
      </c>
      <c r="BS613">
        <v>876.97299999999996</v>
      </c>
      <c r="BT613">
        <v>0</v>
      </c>
      <c r="BU613">
        <v>0</v>
      </c>
      <c r="BV613">
        <v>0.94</v>
      </c>
      <c r="BW613">
        <v>1</v>
      </c>
      <c r="CV613">
        <v>0</v>
      </c>
      <c r="CW613">
        <f>ROUND(Y613*Source!I788*DO613,7)</f>
        <v>24.44</v>
      </c>
      <c r="CX613">
        <f>ROUND(Y613*Source!I788,7)</f>
        <v>24.44</v>
      </c>
      <c r="CY613">
        <f t="shared" si="279"/>
        <v>1867.88</v>
      </c>
      <c r="CZ613">
        <f t="shared" si="280"/>
        <v>1459.28</v>
      </c>
      <c r="DA613">
        <f t="shared" si="281"/>
        <v>1.28</v>
      </c>
      <c r="DB613">
        <f t="shared" si="266"/>
        <v>1371.72</v>
      </c>
      <c r="DC613">
        <f t="shared" si="267"/>
        <v>876.97</v>
      </c>
      <c r="DD613" t="s">
        <v>3</v>
      </c>
      <c r="DE613" t="s">
        <v>3</v>
      </c>
      <c r="DF613">
        <f t="shared" si="278"/>
        <v>0</v>
      </c>
      <c r="DG613">
        <f>ROUND(ROUND(AF613*AJ613,2)*CX613,2)</f>
        <v>45650.99</v>
      </c>
      <c r="DH613">
        <f t="shared" si="269"/>
        <v>22801.3</v>
      </c>
      <c r="DI613">
        <f t="shared" si="270"/>
        <v>0</v>
      </c>
      <c r="DJ613">
        <f t="shared" si="282"/>
        <v>68452.289999999994</v>
      </c>
      <c r="DK613">
        <v>0</v>
      </c>
      <c r="DL613" t="s">
        <v>333</v>
      </c>
      <c r="DM613">
        <v>5</v>
      </c>
      <c r="DN613" t="s">
        <v>326</v>
      </c>
      <c r="DO613">
        <v>1</v>
      </c>
    </row>
    <row r="614" spans="1:119" x14ac:dyDescent="0.25">
      <c r="A614">
        <f>ROW(Source!A788)</f>
        <v>788</v>
      </c>
      <c r="B614">
        <v>78005709</v>
      </c>
      <c r="C614">
        <v>78008402</v>
      </c>
      <c r="D614">
        <v>73594008</v>
      </c>
      <c r="E614">
        <v>1</v>
      </c>
      <c r="F614">
        <v>1</v>
      </c>
      <c r="G614">
        <v>1</v>
      </c>
      <c r="H614">
        <v>2</v>
      </c>
      <c r="I614" t="s">
        <v>353</v>
      </c>
      <c r="J614" t="s">
        <v>354</v>
      </c>
      <c r="K614" t="s">
        <v>355</v>
      </c>
      <c r="L614">
        <v>1368</v>
      </c>
      <c r="N614">
        <v>1011</v>
      </c>
      <c r="O614" t="s">
        <v>332</v>
      </c>
      <c r="P614" t="s">
        <v>332</v>
      </c>
      <c r="Q614">
        <v>1</v>
      </c>
      <c r="W614">
        <v>0</v>
      </c>
      <c r="X614">
        <v>-1570822698</v>
      </c>
      <c r="Y614">
        <f t="shared" si="265"/>
        <v>0.34</v>
      </c>
      <c r="AA614">
        <v>0</v>
      </c>
      <c r="AB614">
        <v>1103.3499999999999</v>
      </c>
      <c r="AC614">
        <v>932.95</v>
      </c>
      <c r="AD614">
        <v>0</v>
      </c>
      <c r="AE614">
        <v>0</v>
      </c>
      <c r="AF614">
        <v>994.01</v>
      </c>
      <c r="AG614">
        <v>932.95</v>
      </c>
      <c r="AH614">
        <v>0</v>
      </c>
      <c r="AI614">
        <v>1</v>
      </c>
      <c r="AJ614">
        <v>1.1100000000000001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0.34</v>
      </c>
      <c r="AU614" t="s">
        <v>3</v>
      </c>
      <c r="AV614">
        <v>1</v>
      </c>
      <c r="AW614">
        <v>2</v>
      </c>
      <c r="AX614">
        <v>78008422</v>
      </c>
      <c r="AY614">
        <v>1</v>
      </c>
      <c r="AZ614">
        <v>0</v>
      </c>
      <c r="BA614">
        <v>600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337.96340000000004</v>
      </c>
      <c r="BL614">
        <v>317.20300000000003</v>
      </c>
      <c r="BM614">
        <v>0</v>
      </c>
      <c r="BN614">
        <v>0</v>
      </c>
      <c r="BO614">
        <v>0.34</v>
      </c>
      <c r="BP614">
        <v>1</v>
      </c>
      <c r="BQ614">
        <v>0</v>
      </c>
      <c r="BR614">
        <v>337.96340000000004</v>
      </c>
      <c r="BS614">
        <v>317.20300000000003</v>
      </c>
      <c r="BT614">
        <v>0</v>
      </c>
      <c r="BU614">
        <v>0</v>
      </c>
      <c r="BV614">
        <v>0.34</v>
      </c>
      <c r="BW614">
        <v>1</v>
      </c>
      <c r="CV614">
        <v>0</v>
      </c>
      <c r="CW614">
        <f>ROUND(Y614*Source!I788*DO614,7)</f>
        <v>8.84</v>
      </c>
      <c r="CX614">
        <f>ROUND(Y614*Source!I788,7)</f>
        <v>8.84</v>
      </c>
      <c r="CY614">
        <f t="shared" si="279"/>
        <v>1103.3499999999999</v>
      </c>
      <c r="CZ614">
        <f t="shared" si="280"/>
        <v>994.01</v>
      </c>
      <c r="DA614">
        <f t="shared" si="281"/>
        <v>1.1100000000000001</v>
      </c>
      <c r="DB614">
        <f t="shared" si="266"/>
        <v>337.96</v>
      </c>
      <c r="DC614">
        <f t="shared" si="267"/>
        <v>317.2</v>
      </c>
      <c r="DD614" t="s">
        <v>3</v>
      </c>
      <c r="DE614" t="s">
        <v>3</v>
      </c>
      <c r="DF614">
        <f t="shared" si="278"/>
        <v>0</v>
      </c>
      <c r="DG614">
        <f>ROUND(ROUND(AF614*AJ614,2)*CX614,2)</f>
        <v>9753.61</v>
      </c>
      <c r="DH614">
        <f t="shared" si="269"/>
        <v>8247.2800000000007</v>
      </c>
      <c r="DI614">
        <f t="shared" si="270"/>
        <v>0</v>
      </c>
      <c r="DJ614">
        <f t="shared" si="282"/>
        <v>18000.89</v>
      </c>
      <c r="DK614">
        <v>0</v>
      </c>
      <c r="DL614" t="s">
        <v>333</v>
      </c>
      <c r="DM614">
        <v>5</v>
      </c>
      <c r="DN614" t="s">
        <v>326</v>
      </c>
      <c r="DO614">
        <v>1</v>
      </c>
    </row>
    <row r="615" spans="1:119" x14ac:dyDescent="0.25">
      <c r="A615">
        <f>ROW(Source!A788)</f>
        <v>788</v>
      </c>
      <c r="B615">
        <v>78005709</v>
      </c>
      <c r="C615">
        <v>78008402</v>
      </c>
      <c r="D615">
        <v>73594228</v>
      </c>
      <c r="E615">
        <v>1</v>
      </c>
      <c r="F615">
        <v>1</v>
      </c>
      <c r="G615">
        <v>1</v>
      </c>
      <c r="H615">
        <v>2</v>
      </c>
      <c r="I615" t="s">
        <v>356</v>
      </c>
      <c r="J615" t="s">
        <v>357</v>
      </c>
      <c r="K615" t="s">
        <v>358</v>
      </c>
      <c r="L615">
        <v>1368</v>
      </c>
      <c r="N615">
        <v>1011</v>
      </c>
      <c r="O615" t="s">
        <v>332</v>
      </c>
      <c r="P615" t="s">
        <v>332</v>
      </c>
      <c r="Q615">
        <v>1</v>
      </c>
      <c r="W615">
        <v>0</v>
      </c>
      <c r="X615">
        <v>370140324</v>
      </c>
      <c r="Y615">
        <f t="shared" si="265"/>
        <v>0.16</v>
      </c>
      <c r="AA615">
        <v>0</v>
      </c>
      <c r="AB615">
        <v>1455.91</v>
      </c>
      <c r="AC615">
        <v>811.79</v>
      </c>
      <c r="AD615">
        <v>0</v>
      </c>
      <c r="AE615">
        <v>0</v>
      </c>
      <c r="AF615">
        <v>1455.91</v>
      </c>
      <c r="AG615">
        <v>811.79</v>
      </c>
      <c r="AH615">
        <v>0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0.16</v>
      </c>
      <c r="AU615" t="s">
        <v>3</v>
      </c>
      <c r="AV615">
        <v>1</v>
      </c>
      <c r="AW615">
        <v>2</v>
      </c>
      <c r="AX615">
        <v>78008423</v>
      </c>
      <c r="AY615">
        <v>1</v>
      </c>
      <c r="AZ615">
        <v>0</v>
      </c>
      <c r="BA615">
        <v>601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232.94560000000001</v>
      </c>
      <c r="BL615">
        <v>129.88640000000001</v>
      </c>
      <c r="BM615">
        <v>0</v>
      </c>
      <c r="BN615">
        <v>0</v>
      </c>
      <c r="BO615">
        <v>0.16</v>
      </c>
      <c r="BP615">
        <v>1</v>
      </c>
      <c r="BQ615">
        <v>0</v>
      </c>
      <c r="BR615">
        <v>232.94560000000001</v>
      </c>
      <c r="BS615">
        <v>129.88640000000001</v>
      </c>
      <c r="BT615">
        <v>0</v>
      </c>
      <c r="BU615">
        <v>0</v>
      </c>
      <c r="BV615">
        <v>0.16</v>
      </c>
      <c r="BW615">
        <v>1</v>
      </c>
      <c r="CV615">
        <v>0</v>
      </c>
      <c r="CW615">
        <f>ROUND(Y615*Source!I788*DO615,7)</f>
        <v>4.16</v>
      </c>
      <c r="CX615">
        <f>ROUND(Y615*Source!I788,7)</f>
        <v>4.16</v>
      </c>
      <c r="CY615">
        <f t="shared" si="279"/>
        <v>1455.91</v>
      </c>
      <c r="CZ615">
        <f t="shared" si="280"/>
        <v>1455.91</v>
      </c>
      <c r="DA615">
        <f t="shared" si="281"/>
        <v>1</v>
      </c>
      <c r="DB615">
        <f t="shared" si="266"/>
        <v>232.95</v>
      </c>
      <c r="DC615">
        <f t="shared" si="267"/>
        <v>129.88999999999999</v>
      </c>
      <c r="DD615" t="s">
        <v>3</v>
      </c>
      <c r="DE615" t="s">
        <v>3</v>
      </c>
      <c r="DF615">
        <f t="shared" si="278"/>
        <v>0</v>
      </c>
      <c r="DG615">
        <f>ROUND(ROUND(AF615,2)*CX615,2)</f>
        <v>6056.59</v>
      </c>
      <c r="DH615">
        <f t="shared" si="269"/>
        <v>3377.05</v>
      </c>
      <c r="DI615">
        <f t="shared" si="270"/>
        <v>0</v>
      </c>
      <c r="DJ615">
        <f t="shared" si="282"/>
        <v>9433.64</v>
      </c>
      <c r="DK615">
        <v>1</v>
      </c>
      <c r="DL615" t="s">
        <v>359</v>
      </c>
      <c r="DM615">
        <v>4</v>
      </c>
      <c r="DN615" t="s">
        <v>326</v>
      </c>
      <c r="DO615">
        <v>1</v>
      </c>
    </row>
    <row r="616" spans="1:119" x14ac:dyDescent="0.25">
      <c r="A616">
        <f>ROW(Source!A788)</f>
        <v>788</v>
      </c>
      <c r="B616">
        <v>78005709</v>
      </c>
      <c r="C616">
        <v>78008402</v>
      </c>
      <c r="D616">
        <v>73594497</v>
      </c>
      <c r="E616">
        <v>1</v>
      </c>
      <c r="F616">
        <v>1</v>
      </c>
      <c r="G616">
        <v>1</v>
      </c>
      <c r="H616">
        <v>2</v>
      </c>
      <c r="I616" t="s">
        <v>360</v>
      </c>
      <c r="J616" t="s">
        <v>361</v>
      </c>
      <c r="K616" t="s">
        <v>362</v>
      </c>
      <c r="L616">
        <v>1368</v>
      </c>
      <c r="N616">
        <v>1011</v>
      </c>
      <c r="O616" t="s">
        <v>332</v>
      </c>
      <c r="P616" t="s">
        <v>332</v>
      </c>
      <c r="Q616">
        <v>1</v>
      </c>
      <c r="W616">
        <v>0</v>
      </c>
      <c r="X616">
        <v>-814683080</v>
      </c>
      <c r="Y616">
        <f t="shared" si="265"/>
        <v>0.11</v>
      </c>
      <c r="AA616">
        <v>0</v>
      </c>
      <c r="AB616">
        <v>1383.42</v>
      </c>
      <c r="AC616">
        <v>1090.46</v>
      </c>
      <c r="AD616">
        <v>0</v>
      </c>
      <c r="AE616">
        <v>0</v>
      </c>
      <c r="AF616">
        <v>1002.48</v>
      </c>
      <c r="AG616">
        <v>1090.46</v>
      </c>
      <c r="AH616">
        <v>0</v>
      </c>
      <c r="AI616">
        <v>1</v>
      </c>
      <c r="AJ616">
        <v>1.38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0.11</v>
      </c>
      <c r="AU616" t="s">
        <v>3</v>
      </c>
      <c r="AV616">
        <v>1</v>
      </c>
      <c r="AW616">
        <v>2</v>
      </c>
      <c r="AX616">
        <v>78008424</v>
      </c>
      <c r="AY616">
        <v>1</v>
      </c>
      <c r="AZ616">
        <v>0</v>
      </c>
      <c r="BA616">
        <v>602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110.2728</v>
      </c>
      <c r="BL616">
        <v>119.95060000000001</v>
      </c>
      <c r="BM616">
        <v>0</v>
      </c>
      <c r="BN616">
        <v>0</v>
      </c>
      <c r="BO616">
        <v>0.11</v>
      </c>
      <c r="BP616">
        <v>1</v>
      </c>
      <c r="BQ616">
        <v>0</v>
      </c>
      <c r="BR616">
        <v>110.2728</v>
      </c>
      <c r="BS616">
        <v>119.95060000000001</v>
      </c>
      <c r="BT616">
        <v>0</v>
      </c>
      <c r="BU616">
        <v>0</v>
      </c>
      <c r="BV616">
        <v>0.11</v>
      </c>
      <c r="BW616">
        <v>1</v>
      </c>
      <c r="CV616">
        <v>0</v>
      </c>
      <c r="CW616">
        <f>ROUND(Y616*Source!I788*DO616,7)</f>
        <v>2.86</v>
      </c>
      <c r="CX616">
        <f>ROUND(Y616*Source!I788,7)</f>
        <v>2.86</v>
      </c>
      <c r="CY616">
        <f t="shared" si="279"/>
        <v>1383.42</v>
      </c>
      <c r="CZ616">
        <f t="shared" si="280"/>
        <v>1002.48</v>
      </c>
      <c r="DA616">
        <f t="shared" si="281"/>
        <v>1.38</v>
      </c>
      <c r="DB616">
        <f t="shared" si="266"/>
        <v>110.27</v>
      </c>
      <c r="DC616">
        <f t="shared" si="267"/>
        <v>119.95</v>
      </c>
      <c r="DD616" t="s">
        <v>3</v>
      </c>
      <c r="DE616" t="s">
        <v>3</v>
      </c>
      <c r="DF616">
        <f t="shared" si="278"/>
        <v>0</v>
      </c>
      <c r="DG616">
        <f>ROUND(ROUND(AF616*AJ616,2)*CX616,2)</f>
        <v>3956.58</v>
      </c>
      <c r="DH616">
        <f t="shared" si="269"/>
        <v>3118.72</v>
      </c>
      <c r="DI616">
        <f t="shared" si="270"/>
        <v>0</v>
      </c>
      <c r="DJ616">
        <f t="shared" si="282"/>
        <v>7075.2999999999993</v>
      </c>
      <c r="DK616">
        <v>0</v>
      </c>
      <c r="DL616" t="s">
        <v>349</v>
      </c>
      <c r="DM616">
        <v>6</v>
      </c>
      <c r="DN616" t="s">
        <v>326</v>
      </c>
      <c r="DO616">
        <v>1</v>
      </c>
    </row>
    <row r="617" spans="1:119" x14ac:dyDescent="0.25">
      <c r="A617">
        <f>ROW(Source!A788)</f>
        <v>788</v>
      </c>
      <c r="B617">
        <v>78005709</v>
      </c>
      <c r="C617">
        <v>78008402</v>
      </c>
      <c r="D617">
        <v>73594612</v>
      </c>
      <c r="E617">
        <v>1</v>
      </c>
      <c r="F617">
        <v>1</v>
      </c>
      <c r="G617">
        <v>1</v>
      </c>
      <c r="H617">
        <v>2</v>
      </c>
      <c r="I617" t="s">
        <v>363</v>
      </c>
      <c r="J617" t="s">
        <v>364</v>
      </c>
      <c r="K617" t="s">
        <v>365</v>
      </c>
      <c r="L617">
        <v>1368</v>
      </c>
      <c r="N617">
        <v>1011</v>
      </c>
      <c r="O617" t="s">
        <v>332</v>
      </c>
      <c r="P617" t="s">
        <v>332</v>
      </c>
      <c r="Q617">
        <v>1</v>
      </c>
      <c r="W617">
        <v>0</v>
      </c>
      <c r="X617">
        <v>-1839460643</v>
      </c>
      <c r="Y617">
        <f t="shared" si="265"/>
        <v>0.16</v>
      </c>
      <c r="AA617">
        <v>0</v>
      </c>
      <c r="AB617">
        <v>49.03</v>
      </c>
      <c r="AC617">
        <v>0</v>
      </c>
      <c r="AD617">
        <v>0</v>
      </c>
      <c r="AE617">
        <v>0</v>
      </c>
      <c r="AF617">
        <v>49.03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0.16</v>
      </c>
      <c r="AU617" t="s">
        <v>3</v>
      </c>
      <c r="AV617">
        <v>1</v>
      </c>
      <c r="AW617">
        <v>2</v>
      </c>
      <c r="AX617">
        <v>78008425</v>
      </c>
      <c r="AY617">
        <v>1</v>
      </c>
      <c r="AZ617">
        <v>0</v>
      </c>
      <c r="BA617">
        <v>603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7.8448000000000002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7.8448000000000002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f>ROUND(Y617*Source!I788*DO617,7)</f>
        <v>0</v>
      </c>
      <c r="CX617">
        <f>ROUND(Y617*Source!I788,7)</f>
        <v>4.16</v>
      </c>
      <c r="CY617">
        <f t="shared" si="279"/>
        <v>49.03</v>
      </c>
      <c r="CZ617">
        <f t="shared" si="280"/>
        <v>49.03</v>
      </c>
      <c r="DA617">
        <f t="shared" si="281"/>
        <v>1</v>
      </c>
      <c r="DB617">
        <f t="shared" si="266"/>
        <v>7.84</v>
      </c>
      <c r="DC617">
        <f t="shared" si="267"/>
        <v>0</v>
      </c>
      <c r="DD617" t="s">
        <v>3</v>
      </c>
      <c r="DE617" t="s">
        <v>3</v>
      </c>
      <c r="DF617">
        <f t="shared" si="278"/>
        <v>0</v>
      </c>
      <c r="DG617">
        <f t="shared" ref="DG617:DG623" si="283">ROUND(ROUND(AF617,2)*CX617,2)</f>
        <v>203.96</v>
      </c>
      <c r="DH617">
        <f t="shared" si="269"/>
        <v>0</v>
      </c>
      <c r="DI617">
        <f t="shared" si="270"/>
        <v>0</v>
      </c>
      <c r="DJ617">
        <f t="shared" si="282"/>
        <v>203.96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ROW(Source!A788)</f>
        <v>788</v>
      </c>
      <c r="B618">
        <v>78005709</v>
      </c>
      <c r="C618">
        <v>78008402</v>
      </c>
      <c r="D618">
        <v>73658977</v>
      </c>
      <c r="E618">
        <v>1</v>
      </c>
      <c r="F618">
        <v>1</v>
      </c>
      <c r="G618">
        <v>1</v>
      </c>
      <c r="H618">
        <v>3</v>
      </c>
      <c r="I618" t="s">
        <v>366</v>
      </c>
      <c r="J618" t="s">
        <v>367</v>
      </c>
      <c r="K618" t="s">
        <v>368</v>
      </c>
      <c r="L618">
        <v>1346</v>
      </c>
      <c r="N618">
        <v>1009</v>
      </c>
      <c r="O618" t="s">
        <v>125</v>
      </c>
      <c r="P618" t="s">
        <v>125</v>
      </c>
      <c r="Q618">
        <v>1</v>
      </c>
      <c r="W618">
        <v>0</v>
      </c>
      <c r="X618">
        <v>-1967798455</v>
      </c>
      <c r="Y618">
        <f t="shared" si="265"/>
        <v>7.6380000000000003E-2</v>
      </c>
      <c r="AA618">
        <v>794.26</v>
      </c>
      <c r="AB618">
        <v>0</v>
      </c>
      <c r="AC618">
        <v>0</v>
      </c>
      <c r="AD618">
        <v>0</v>
      </c>
      <c r="AE618">
        <v>496.41</v>
      </c>
      <c r="AF618">
        <v>0</v>
      </c>
      <c r="AG618">
        <v>0</v>
      </c>
      <c r="AH618">
        <v>0</v>
      </c>
      <c r="AI618">
        <v>1.6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7.6380000000000003E-2</v>
      </c>
      <c r="AU618" t="s">
        <v>3</v>
      </c>
      <c r="AV618">
        <v>0</v>
      </c>
      <c r="AW618">
        <v>2</v>
      </c>
      <c r="AX618">
        <v>78008426</v>
      </c>
      <c r="AY618">
        <v>1</v>
      </c>
      <c r="AZ618">
        <v>0</v>
      </c>
      <c r="BA618">
        <v>604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37.915795800000005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37.915795800000005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1</v>
      </c>
      <c r="CV618">
        <v>0</v>
      </c>
      <c r="CW618">
        <v>0</v>
      </c>
      <c r="CX618">
        <f>ROUND(Y618*Source!I788,7)</f>
        <v>1.9858800000000001</v>
      </c>
      <c r="CY618">
        <f>AA618</f>
        <v>794.26</v>
      </c>
      <c r="CZ618">
        <f>AE618</f>
        <v>496.41</v>
      </c>
      <c r="DA618">
        <f>AI618</f>
        <v>1.6</v>
      </c>
      <c r="DB618">
        <f t="shared" si="266"/>
        <v>37.92</v>
      </c>
      <c r="DC618">
        <f t="shared" si="267"/>
        <v>0</v>
      </c>
      <c r="DD618" t="s">
        <v>3</v>
      </c>
      <c r="DE618" t="s">
        <v>3</v>
      </c>
      <c r="DF618">
        <f>ROUND(ROUND(AE618*AI618,2)*CX618,2)</f>
        <v>1577.31</v>
      </c>
      <c r="DG618">
        <f t="shared" si="283"/>
        <v>0</v>
      </c>
      <c r="DH618">
        <f t="shared" si="269"/>
        <v>0</v>
      </c>
      <c r="DI618">
        <f t="shared" si="270"/>
        <v>0</v>
      </c>
      <c r="DJ618">
        <f>DF618</f>
        <v>1577.31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ROW(Source!A788)</f>
        <v>788</v>
      </c>
      <c r="B619">
        <v>78005709</v>
      </c>
      <c r="C619">
        <v>78008402</v>
      </c>
      <c r="D619">
        <v>73659184</v>
      </c>
      <c r="E619">
        <v>1</v>
      </c>
      <c r="F619">
        <v>1</v>
      </c>
      <c r="G619">
        <v>1</v>
      </c>
      <c r="H619">
        <v>3</v>
      </c>
      <c r="I619" t="s">
        <v>369</v>
      </c>
      <c r="J619" t="s">
        <v>370</v>
      </c>
      <c r="K619" t="s">
        <v>371</v>
      </c>
      <c r="L619">
        <v>1348</v>
      </c>
      <c r="N619">
        <v>1009</v>
      </c>
      <c r="O619" t="s">
        <v>119</v>
      </c>
      <c r="P619" t="s">
        <v>119</v>
      </c>
      <c r="Q619">
        <v>1000</v>
      </c>
      <c r="W619">
        <v>0</v>
      </c>
      <c r="X619">
        <v>92720555</v>
      </c>
      <c r="Y619">
        <f t="shared" si="265"/>
        <v>1.6800000000000001E-3</v>
      </c>
      <c r="AA619">
        <v>43019.42</v>
      </c>
      <c r="AB619">
        <v>0</v>
      </c>
      <c r="AC619">
        <v>0</v>
      </c>
      <c r="AD619">
        <v>0</v>
      </c>
      <c r="AE619">
        <v>30083.51</v>
      </c>
      <c r="AF619">
        <v>0</v>
      </c>
      <c r="AG619">
        <v>0</v>
      </c>
      <c r="AH619">
        <v>0</v>
      </c>
      <c r="AI619">
        <v>1.43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1.6800000000000001E-3</v>
      </c>
      <c r="AU619" t="s">
        <v>3</v>
      </c>
      <c r="AV619">
        <v>0</v>
      </c>
      <c r="AW619">
        <v>2</v>
      </c>
      <c r="AX619">
        <v>78008427</v>
      </c>
      <c r="AY619">
        <v>1</v>
      </c>
      <c r="AZ619">
        <v>0</v>
      </c>
      <c r="BA619">
        <v>605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50.5402968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50.5402968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1</v>
      </c>
      <c r="CV619">
        <v>0</v>
      </c>
      <c r="CW619">
        <v>0</v>
      </c>
      <c r="CX619">
        <f>ROUND(Y619*Source!I788,7)</f>
        <v>4.3679999999999997E-2</v>
      </c>
      <c r="CY619">
        <f>AA619</f>
        <v>43019.42</v>
      </c>
      <c r="CZ619">
        <f>AE619</f>
        <v>30083.51</v>
      </c>
      <c r="DA619">
        <f>AI619</f>
        <v>1.43</v>
      </c>
      <c r="DB619">
        <f t="shared" si="266"/>
        <v>50.54</v>
      </c>
      <c r="DC619">
        <f t="shared" si="267"/>
        <v>0</v>
      </c>
      <c r="DD619" t="s">
        <v>3</v>
      </c>
      <c r="DE619" t="s">
        <v>3</v>
      </c>
      <c r="DF619">
        <f>ROUND(ROUND(AE619*AI619,2)*CX619,2)</f>
        <v>1879.09</v>
      </c>
      <c r="DG619">
        <f t="shared" si="283"/>
        <v>0</v>
      </c>
      <c r="DH619">
        <f t="shared" si="269"/>
        <v>0</v>
      </c>
      <c r="DI619">
        <f t="shared" si="270"/>
        <v>0</v>
      </c>
      <c r="DJ619">
        <f>DF619</f>
        <v>1879.09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ROW(Source!A788)</f>
        <v>788</v>
      </c>
      <c r="B620">
        <v>78005709</v>
      </c>
      <c r="C620">
        <v>78008402</v>
      </c>
      <c r="D620">
        <v>73659477</v>
      </c>
      <c r="E620">
        <v>1</v>
      </c>
      <c r="F620">
        <v>1</v>
      </c>
      <c r="G620">
        <v>1</v>
      </c>
      <c r="H620">
        <v>3</v>
      </c>
      <c r="I620" t="s">
        <v>117</v>
      </c>
      <c r="J620" t="s">
        <v>120</v>
      </c>
      <c r="K620" t="s">
        <v>118</v>
      </c>
      <c r="L620">
        <v>1348</v>
      </c>
      <c r="N620">
        <v>1009</v>
      </c>
      <c r="O620" t="s">
        <v>119</v>
      </c>
      <c r="P620" t="s">
        <v>119</v>
      </c>
      <c r="Q620">
        <v>1000</v>
      </c>
      <c r="W620">
        <v>0</v>
      </c>
      <c r="X620">
        <v>-1591594887</v>
      </c>
      <c r="Y620">
        <f t="shared" si="265"/>
        <v>0.13200000000000001</v>
      </c>
      <c r="AA620">
        <v>14152.79</v>
      </c>
      <c r="AB620">
        <v>0</v>
      </c>
      <c r="AC620">
        <v>0</v>
      </c>
      <c r="AD620">
        <v>0</v>
      </c>
      <c r="AE620">
        <v>16456.73</v>
      </c>
      <c r="AF620">
        <v>0</v>
      </c>
      <c r="AG620">
        <v>0</v>
      </c>
      <c r="AH620">
        <v>0</v>
      </c>
      <c r="AI620">
        <v>0.86</v>
      </c>
      <c r="AJ620">
        <v>1</v>
      </c>
      <c r="AK620">
        <v>1</v>
      </c>
      <c r="AL620">
        <v>1</v>
      </c>
      <c r="AM620">
        <v>0</v>
      </c>
      <c r="AN620">
        <v>0</v>
      </c>
      <c r="AO620">
        <v>0</v>
      </c>
      <c r="AP620">
        <v>1</v>
      </c>
      <c r="AQ620">
        <v>0</v>
      </c>
      <c r="AR620">
        <v>0</v>
      </c>
      <c r="AS620" t="s">
        <v>3</v>
      </c>
      <c r="AT620">
        <v>0.13200000000000001</v>
      </c>
      <c r="AU620" t="s">
        <v>3</v>
      </c>
      <c r="AV620">
        <v>0</v>
      </c>
      <c r="AW620">
        <v>1</v>
      </c>
      <c r="AX620">
        <v>-1</v>
      </c>
      <c r="AY620">
        <v>0</v>
      </c>
      <c r="AZ620">
        <v>0</v>
      </c>
      <c r="BA620" t="s">
        <v>3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ROUND(Y620*Source!I788,7)</f>
        <v>3.4319999999999999</v>
      </c>
      <c r="CY620">
        <f>AA620</f>
        <v>14152.79</v>
      </c>
      <c r="CZ620">
        <f>AE620</f>
        <v>16456.73</v>
      </c>
      <c r="DA620">
        <f>AI620</f>
        <v>0.86</v>
      </c>
      <c r="DB620">
        <f t="shared" si="266"/>
        <v>2172.29</v>
      </c>
      <c r="DC620">
        <f t="shared" si="267"/>
        <v>0</v>
      </c>
      <c r="DD620" t="s">
        <v>3</v>
      </c>
      <c r="DE620" t="s">
        <v>3</v>
      </c>
      <c r="DF620">
        <f>ROUND(ROUND(AE620*AI620,2)*CX620,2)</f>
        <v>48572.38</v>
      </c>
      <c r="DG620">
        <f t="shared" si="283"/>
        <v>0</v>
      </c>
      <c r="DH620">
        <f t="shared" si="269"/>
        <v>0</v>
      </c>
      <c r="DI620">
        <f t="shared" si="270"/>
        <v>0</v>
      </c>
      <c r="DJ620">
        <f>DF620</f>
        <v>48572.38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ROW(Source!A788)</f>
        <v>788</v>
      </c>
      <c r="B621">
        <v>78005709</v>
      </c>
      <c r="C621">
        <v>78008402</v>
      </c>
      <c r="D621">
        <v>73659489</v>
      </c>
      <c r="E621">
        <v>1</v>
      </c>
      <c r="F621">
        <v>1</v>
      </c>
      <c r="G621">
        <v>1</v>
      </c>
      <c r="H621">
        <v>3</v>
      </c>
      <c r="I621" t="s">
        <v>123</v>
      </c>
      <c r="J621" t="s">
        <v>126</v>
      </c>
      <c r="K621" t="s">
        <v>124</v>
      </c>
      <c r="L621">
        <v>1346</v>
      </c>
      <c r="N621">
        <v>1009</v>
      </c>
      <c r="O621" t="s">
        <v>125</v>
      </c>
      <c r="P621" t="s">
        <v>125</v>
      </c>
      <c r="Q621">
        <v>1</v>
      </c>
      <c r="W621">
        <v>0</v>
      </c>
      <c r="X621">
        <v>-715723481</v>
      </c>
      <c r="Y621">
        <f t="shared" si="265"/>
        <v>6.58</v>
      </c>
      <c r="AA621">
        <v>736.86</v>
      </c>
      <c r="AB621">
        <v>0</v>
      </c>
      <c r="AC621">
        <v>0</v>
      </c>
      <c r="AD621">
        <v>0</v>
      </c>
      <c r="AE621">
        <v>695.15</v>
      </c>
      <c r="AF621">
        <v>0</v>
      </c>
      <c r="AG621">
        <v>0</v>
      </c>
      <c r="AH621">
        <v>0</v>
      </c>
      <c r="AI621">
        <v>1.06</v>
      </c>
      <c r="AJ621">
        <v>1</v>
      </c>
      <c r="AK621">
        <v>1</v>
      </c>
      <c r="AL621">
        <v>1</v>
      </c>
      <c r="AM621">
        <v>0</v>
      </c>
      <c r="AN621">
        <v>0</v>
      </c>
      <c r="AO621">
        <v>0</v>
      </c>
      <c r="AP621">
        <v>1</v>
      </c>
      <c r="AQ621">
        <v>0</v>
      </c>
      <c r="AR621">
        <v>0</v>
      </c>
      <c r="AS621" t="s">
        <v>3</v>
      </c>
      <c r="AT621">
        <v>6.58</v>
      </c>
      <c r="AU621" t="s">
        <v>3</v>
      </c>
      <c r="AV621">
        <v>0</v>
      </c>
      <c r="AW621">
        <v>1</v>
      </c>
      <c r="AX621">
        <v>-1</v>
      </c>
      <c r="AY621">
        <v>0</v>
      </c>
      <c r="AZ621">
        <v>0</v>
      </c>
      <c r="BA621" t="s">
        <v>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ROUND(Y621*Source!I788,7)</f>
        <v>171.08</v>
      </c>
      <c r="CY621">
        <f>AA621</f>
        <v>736.86</v>
      </c>
      <c r="CZ621">
        <f>AE621</f>
        <v>695.15</v>
      </c>
      <c r="DA621">
        <f>AI621</f>
        <v>1.06</v>
      </c>
      <c r="DB621">
        <f t="shared" si="266"/>
        <v>4574.09</v>
      </c>
      <c r="DC621">
        <f t="shared" si="267"/>
        <v>0</v>
      </c>
      <c r="DD621" t="s">
        <v>3</v>
      </c>
      <c r="DE621" t="s">
        <v>3</v>
      </c>
      <c r="DF621">
        <f>ROUND(ROUND(AE621*AI621,2)*CX621,2)</f>
        <v>126062.01</v>
      </c>
      <c r="DG621">
        <f t="shared" si="283"/>
        <v>0</v>
      </c>
      <c r="DH621">
        <f t="shared" si="269"/>
        <v>0</v>
      </c>
      <c r="DI621">
        <f t="shared" si="270"/>
        <v>0</v>
      </c>
      <c r="DJ621">
        <f>DF621</f>
        <v>126062.01</v>
      </c>
      <c r="DK621">
        <v>0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ROW(Source!A788)</f>
        <v>788</v>
      </c>
      <c r="B622">
        <v>78005709</v>
      </c>
      <c r="C622">
        <v>78008402</v>
      </c>
      <c r="D622">
        <v>73661014</v>
      </c>
      <c r="E622">
        <v>1</v>
      </c>
      <c r="F622">
        <v>1</v>
      </c>
      <c r="G622">
        <v>1</v>
      </c>
      <c r="H622">
        <v>3</v>
      </c>
      <c r="I622" t="s">
        <v>372</v>
      </c>
      <c r="J622" t="s">
        <v>373</v>
      </c>
      <c r="K622" t="s">
        <v>374</v>
      </c>
      <c r="L622">
        <v>1339</v>
      </c>
      <c r="N622">
        <v>1007</v>
      </c>
      <c r="O622" t="s">
        <v>375</v>
      </c>
      <c r="P622" t="s">
        <v>375</v>
      </c>
      <c r="Q622">
        <v>1</v>
      </c>
      <c r="W622">
        <v>0</v>
      </c>
      <c r="X622">
        <v>1964556667</v>
      </c>
      <c r="Y622">
        <f t="shared" si="265"/>
        <v>2.16</v>
      </c>
      <c r="AA622">
        <v>31.78</v>
      </c>
      <c r="AB622">
        <v>0</v>
      </c>
      <c r="AC622">
        <v>0</v>
      </c>
      <c r="AD622">
        <v>0</v>
      </c>
      <c r="AE622">
        <v>35.71</v>
      </c>
      <c r="AF622">
        <v>0</v>
      </c>
      <c r="AG622">
        <v>0</v>
      </c>
      <c r="AH622">
        <v>0</v>
      </c>
      <c r="AI622">
        <v>0.89</v>
      </c>
      <c r="AJ622">
        <v>1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2.16</v>
      </c>
      <c r="AU622" t="s">
        <v>3</v>
      </c>
      <c r="AV622">
        <v>0</v>
      </c>
      <c r="AW622">
        <v>2</v>
      </c>
      <c r="AX622">
        <v>78008430</v>
      </c>
      <c r="AY622">
        <v>1</v>
      </c>
      <c r="AZ622">
        <v>0</v>
      </c>
      <c r="BA622">
        <v>608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77.133600000000001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1</v>
      </c>
      <c r="BQ622">
        <v>77.133600000000001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1</v>
      </c>
      <c r="CV622">
        <v>0</v>
      </c>
      <c r="CW622">
        <v>0</v>
      </c>
      <c r="CX622">
        <f>ROUND(Y622*Source!I788,7)</f>
        <v>56.16</v>
      </c>
      <c r="CY622">
        <f>AA622</f>
        <v>31.78</v>
      </c>
      <c r="CZ622">
        <f>AE622</f>
        <v>35.71</v>
      </c>
      <c r="DA622">
        <f>AI622</f>
        <v>0.89</v>
      </c>
      <c r="DB622">
        <f t="shared" si="266"/>
        <v>77.13</v>
      </c>
      <c r="DC622">
        <f t="shared" si="267"/>
        <v>0</v>
      </c>
      <c r="DD622" t="s">
        <v>3</v>
      </c>
      <c r="DE622" t="s">
        <v>3</v>
      </c>
      <c r="DF622">
        <f>ROUND(ROUND(AE622*AI622,2)*CX622,2)</f>
        <v>1784.76</v>
      </c>
      <c r="DG622">
        <f t="shared" si="283"/>
        <v>0</v>
      </c>
      <c r="DH622">
        <f t="shared" si="269"/>
        <v>0</v>
      </c>
      <c r="DI622">
        <f t="shared" si="270"/>
        <v>0</v>
      </c>
      <c r="DJ622">
        <f>DF622</f>
        <v>1784.76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ROW(Source!A792)</f>
        <v>792</v>
      </c>
      <c r="B623">
        <v>78005709</v>
      </c>
      <c r="C623">
        <v>78008434</v>
      </c>
      <c r="D623">
        <v>73586692</v>
      </c>
      <c r="E623">
        <v>117</v>
      </c>
      <c r="F623">
        <v>1</v>
      </c>
      <c r="G623">
        <v>1</v>
      </c>
      <c r="H623">
        <v>1</v>
      </c>
      <c r="I623" t="s">
        <v>376</v>
      </c>
      <c r="J623" t="s">
        <v>3</v>
      </c>
      <c r="K623" t="s">
        <v>377</v>
      </c>
      <c r="L623">
        <v>1191</v>
      </c>
      <c r="N623">
        <v>1013</v>
      </c>
      <c r="O623" t="s">
        <v>326</v>
      </c>
      <c r="P623" t="s">
        <v>326</v>
      </c>
      <c r="Q623">
        <v>1</v>
      </c>
      <c r="W623">
        <v>0</v>
      </c>
      <c r="X623">
        <v>1733635447</v>
      </c>
      <c r="Y623">
        <f t="shared" si="265"/>
        <v>0.9</v>
      </c>
      <c r="AA623">
        <v>0</v>
      </c>
      <c r="AB623">
        <v>0</v>
      </c>
      <c r="AC623">
        <v>0</v>
      </c>
      <c r="AD623">
        <v>775.44</v>
      </c>
      <c r="AE623">
        <v>0</v>
      </c>
      <c r="AF623">
        <v>0</v>
      </c>
      <c r="AG623">
        <v>0</v>
      </c>
      <c r="AH623">
        <v>775.44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0.9</v>
      </c>
      <c r="AU623" t="s">
        <v>3</v>
      </c>
      <c r="AV623">
        <v>1</v>
      </c>
      <c r="AW623">
        <v>2</v>
      </c>
      <c r="AX623">
        <v>78008439</v>
      </c>
      <c r="AY623">
        <v>1</v>
      </c>
      <c r="AZ623">
        <v>0</v>
      </c>
      <c r="BA623">
        <v>609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697.89600000000007</v>
      </c>
      <c r="BN623">
        <v>0.9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697.89600000000007</v>
      </c>
      <c r="BU623">
        <v>0.9</v>
      </c>
      <c r="BV623">
        <v>0</v>
      </c>
      <c r="BW623">
        <v>1</v>
      </c>
      <c r="CU623">
        <f>ROUND(AT623*Source!I792*AH623*AL623,2)</f>
        <v>2791.58</v>
      </c>
      <c r="CV623">
        <f>ROUND(Y623*Source!I792,7)</f>
        <v>3.6</v>
      </c>
      <c r="CW623">
        <v>0</v>
      </c>
      <c r="CX623">
        <f>ROUND(Y623*Source!I792,7)</f>
        <v>3.6</v>
      </c>
      <c r="CY623">
        <f>AD623</f>
        <v>775.44</v>
      </c>
      <c r="CZ623">
        <f>AH623</f>
        <v>775.44</v>
      </c>
      <c r="DA623">
        <f>AL623</f>
        <v>1</v>
      </c>
      <c r="DB623">
        <f t="shared" si="266"/>
        <v>697.9</v>
      </c>
      <c r="DC623">
        <f t="shared" si="267"/>
        <v>0</v>
      </c>
      <c r="DD623" t="s">
        <v>3</v>
      </c>
      <c r="DE623" t="s">
        <v>3</v>
      </c>
      <c r="DF623">
        <f>ROUND(ROUND(AE623,2)*CX623,2)</f>
        <v>0</v>
      </c>
      <c r="DG623">
        <f t="shared" si="283"/>
        <v>0</v>
      </c>
      <c r="DH623">
        <f t="shared" si="269"/>
        <v>0</v>
      </c>
      <c r="DI623">
        <f t="shared" si="270"/>
        <v>2791.58</v>
      </c>
      <c r="DJ623">
        <f>DI623</f>
        <v>2791.58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5">
      <c r="A624">
        <f>ROW(Source!A792)</f>
        <v>792</v>
      </c>
      <c r="B624">
        <v>78005709</v>
      </c>
      <c r="C624">
        <v>78008434</v>
      </c>
      <c r="D624">
        <v>73594426</v>
      </c>
      <c r="E624">
        <v>1</v>
      </c>
      <c r="F624">
        <v>1</v>
      </c>
      <c r="G624">
        <v>1</v>
      </c>
      <c r="H624">
        <v>2</v>
      </c>
      <c r="I624" t="s">
        <v>378</v>
      </c>
      <c r="J624" t="s">
        <v>379</v>
      </c>
      <c r="K624" t="s">
        <v>380</v>
      </c>
      <c r="L624">
        <v>1368</v>
      </c>
      <c r="N624">
        <v>1011</v>
      </c>
      <c r="O624" t="s">
        <v>332</v>
      </c>
      <c r="P624" t="s">
        <v>332</v>
      </c>
      <c r="Q624">
        <v>1</v>
      </c>
      <c r="W624">
        <v>0</v>
      </c>
      <c r="X624">
        <v>-1737699040</v>
      </c>
      <c r="Y624">
        <f t="shared" si="265"/>
        <v>0.81</v>
      </c>
      <c r="AA624">
        <v>0</v>
      </c>
      <c r="AB624">
        <v>75.650000000000006</v>
      </c>
      <c r="AC624">
        <v>0</v>
      </c>
      <c r="AD624">
        <v>0</v>
      </c>
      <c r="AE624">
        <v>0</v>
      </c>
      <c r="AF624">
        <v>50.77</v>
      </c>
      <c r="AG624">
        <v>0</v>
      </c>
      <c r="AH624">
        <v>0</v>
      </c>
      <c r="AI624">
        <v>1</v>
      </c>
      <c r="AJ624">
        <v>1.49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0.81</v>
      </c>
      <c r="AU624" t="s">
        <v>3</v>
      </c>
      <c r="AV624">
        <v>1</v>
      </c>
      <c r="AW624">
        <v>2</v>
      </c>
      <c r="AX624">
        <v>78008440</v>
      </c>
      <c r="AY624">
        <v>1</v>
      </c>
      <c r="AZ624">
        <v>0</v>
      </c>
      <c r="BA624">
        <v>610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41.123700000000007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41.123700000000007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f>ROUND(Y624*Source!I792*DO624,7)</f>
        <v>0</v>
      </c>
      <c r="CX624">
        <f>ROUND(Y624*Source!I792,7)</f>
        <v>3.24</v>
      </c>
      <c r="CY624">
        <f>AB624</f>
        <v>75.650000000000006</v>
      </c>
      <c r="CZ624">
        <f>AF624</f>
        <v>50.77</v>
      </c>
      <c r="DA624">
        <f>AJ624</f>
        <v>1.49</v>
      </c>
      <c r="DB624">
        <f t="shared" si="266"/>
        <v>41.12</v>
      </c>
      <c r="DC624">
        <f t="shared" si="267"/>
        <v>0</v>
      </c>
      <c r="DD624" t="s">
        <v>3</v>
      </c>
      <c r="DE624" t="s">
        <v>3</v>
      </c>
      <c r="DF624">
        <f>ROUND(ROUND(AE624,2)*CX624,2)</f>
        <v>0</v>
      </c>
      <c r="DG624">
        <f>ROUND(ROUND(AF624*AJ624,2)*CX624,2)</f>
        <v>245.11</v>
      </c>
      <c r="DH624">
        <f t="shared" si="269"/>
        <v>0</v>
      </c>
      <c r="DI624">
        <f t="shared" si="270"/>
        <v>0</v>
      </c>
      <c r="DJ624">
        <f>DG624+DH624</f>
        <v>245.11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ROW(Source!A792)</f>
        <v>792</v>
      </c>
      <c r="B625">
        <v>78005709</v>
      </c>
      <c r="C625">
        <v>78008434</v>
      </c>
      <c r="D625">
        <v>73658998</v>
      </c>
      <c r="E625">
        <v>1</v>
      </c>
      <c r="F625">
        <v>1</v>
      </c>
      <c r="G625">
        <v>1</v>
      </c>
      <c r="H625">
        <v>3</v>
      </c>
      <c r="I625" t="s">
        <v>381</v>
      </c>
      <c r="J625" t="s">
        <v>382</v>
      </c>
      <c r="K625" t="s">
        <v>383</v>
      </c>
      <c r="L625">
        <v>1346</v>
      </c>
      <c r="N625">
        <v>1009</v>
      </c>
      <c r="O625" t="s">
        <v>125</v>
      </c>
      <c r="P625" t="s">
        <v>125</v>
      </c>
      <c r="Q625">
        <v>1</v>
      </c>
      <c r="W625">
        <v>0</v>
      </c>
      <c r="X625">
        <v>1359853592</v>
      </c>
      <c r="Y625">
        <f t="shared" si="265"/>
        <v>3.0000000000000001E-3</v>
      </c>
      <c r="AA625">
        <v>853.44</v>
      </c>
      <c r="AB625">
        <v>0</v>
      </c>
      <c r="AC625">
        <v>0</v>
      </c>
      <c r="AD625">
        <v>0</v>
      </c>
      <c r="AE625">
        <v>596.80999999999995</v>
      </c>
      <c r="AF625">
        <v>0</v>
      </c>
      <c r="AG625">
        <v>0</v>
      </c>
      <c r="AH625">
        <v>0</v>
      </c>
      <c r="AI625">
        <v>1.43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3.0000000000000001E-3</v>
      </c>
      <c r="AU625" t="s">
        <v>3</v>
      </c>
      <c r="AV625">
        <v>0</v>
      </c>
      <c r="AW625">
        <v>2</v>
      </c>
      <c r="AX625">
        <v>78008441</v>
      </c>
      <c r="AY625">
        <v>1</v>
      </c>
      <c r="AZ625">
        <v>0</v>
      </c>
      <c r="BA625">
        <v>611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1.79043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1.79043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ROUND(Y625*Source!I792,7)</f>
        <v>1.2E-2</v>
      </c>
      <c r="CY625">
        <f>AA625</f>
        <v>853.44</v>
      </c>
      <c r="CZ625">
        <f>AE625</f>
        <v>596.80999999999995</v>
      </c>
      <c r="DA625">
        <f>AI625</f>
        <v>1.43</v>
      </c>
      <c r="DB625">
        <f t="shared" si="266"/>
        <v>1.79</v>
      </c>
      <c r="DC625">
        <f t="shared" si="267"/>
        <v>0</v>
      </c>
      <c r="DD625" t="s">
        <v>3</v>
      </c>
      <c r="DE625" t="s">
        <v>3</v>
      </c>
      <c r="DF625">
        <f>ROUND(ROUND(AE625*AI625,2)*CX625,2)</f>
        <v>10.24</v>
      </c>
      <c r="DG625">
        <f t="shared" ref="DG625:DG632" si="284">ROUND(ROUND(AF625,2)*CX625,2)</f>
        <v>0</v>
      </c>
      <c r="DH625">
        <f t="shared" si="269"/>
        <v>0</v>
      </c>
      <c r="DI625">
        <f t="shared" si="270"/>
        <v>0</v>
      </c>
      <c r="DJ625">
        <f>DF625</f>
        <v>10.24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ROW(Source!A792)</f>
        <v>792</v>
      </c>
      <c r="B626">
        <v>78005709</v>
      </c>
      <c r="C626">
        <v>78008434</v>
      </c>
      <c r="D626">
        <v>73663674</v>
      </c>
      <c r="E626">
        <v>1</v>
      </c>
      <c r="F626">
        <v>1</v>
      </c>
      <c r="G626">
        <v>1</v>
      </c>
      <c r="H626">
        <v>3</v>
      </c>
      <c r="I626" t="s">
        <v>384</v>
      </c>
      <c r="J626" t="s">
        <v>385</v>
      </c>
      <c r="K626" t="s">
        <v>386</v>
      </c>
      <c r="L626">
        <v>1346</v>
      </c>
      <c r="N626">
        <v>1009</v>
      </c>
      <c r="O626" t="s">
        <v>125</v>
      </c>
      <c r="P626" t="s">
        <v>125</v>
      </c>
      <c r="Q626">
        <v>1</v>
      </c>
      <c r="W626">
        <v>0</v>
      </c>
      <c r="X626">
        <v>-373327139</v>
      </c>
      <c r="Y626">
        <f t="shared" si="265"/>
        <v>5.0000000000000001E-4</v>
      </c>
      <c r="AA626">
        <v>86.41</v>
      </c>
      <c r="AB626">
        <v>0</v>
      </c>
      <c r="AC626">
        <v>0</v>
      </c>
      <c r="AD626">
        <v>0</v>
      </c>
      <c r="AE626">
        <v>56.11</v>
      </c>
      <c r="AF626">
        <v>0</v>
      </c>
      <c r="AG626">
        <v>0</v>
      </c>
      <c r="AH626">
        <v>0</v>
      </c>
      <c r="AI626">
        <v>1.54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5.0000000000000001E-4</v>
      </c>
      <c r="AU626" t="s">
        <v>3</v>
      </c>
      <c r="AV626">
        <v>0</v>
      </c>
      <c r="AW626">
        <v>2</v>
      </c>
      <c r="AX626">
        <v>78008442</v>
      </c>
      <c r="AY626">
        <v>1</v>
      </c>
      <c r="AZ626">
        <v>0</v>
      </c>
      <c r="BA626">
        <v>612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2.8055E-2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2.8055E-2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ROUND(Y626*Source!I792,7)</f>
        <v>2E-3</v>
      </c>
      <c r="CY626">
        <f>AA626</f>
        <v>86.41</v>
      </c>
      <c r="CZ626">
        <f>AE626</f>
        <v>56.11</v>
      </c>
      <c r="DA626">
        <f>AI626</f>
        <v>1.54</v>
      </c>
      <c r="DB626">
        <f t="shared" si="266"/>
        <v>0.03</v>
      </c>
      <c r="DC626">
        <f t="shared" si="267"/>
        <v>0</v>
      </c>
      <c r="DD626" t="s">
        <v>3</v>
      </c>
      <c r="DE626" t="s">
        <v>3</v>
      </c>
      <c r="DF626">
        <f>ROUND(ROUND(AE626*AI626,2)*CX626,2)</f>
        <v>0.17</v>
      </c>
      <c r="DG626">
        <f t="shared" si="284"/>
        <v>0</v>
      </c>
      <c r="DH626">
        <f t="shared" si="269"/>
        <v>0</v>
      </c>
      <c r="DI626">
        <f t="shared" si="270"/>
        <v>0</v>
      </c>
      <c r="DJ626">
        <f>DF626</f>
        <v>0.17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ROW(Source!A793)</f>
        <v>793</v>
      </c>
      <c r="B627">
        <v>78005709</v>
      </c>
      <c r="C627">
        <v>78008443</v>
      </c>
      <c r="D627">
        <v>73586704</v>
      </c>
      <c r="E627">
        <v>117</v>
      </c>
      <c r="F627">
        <v>1</v>
      </c>
      <c r="G627">
        <v>1</v>
      </c>
      <c r="H627">
        <v>1</v>
      </c>
      <c r="I627" t="s">
        <v>339</v>
      </c>
      <c r="J627" t="s">
        <v>3</v>
      </c>
      <c r="K627" t="s">
        <v>340</v>
      </c>
      <c r="L627">
        <v>1191</v>
      </c>
      <c r="N627">
        <v>1013</v>
      </c>
      <c r="O627" t="s">
        <v>326</v>
      </c>
      <c r="P627" t="s">
        <v>326</v>
      </c>
      <c r="Q627">
        <v>1</v>
      </c>
      <c r="W627">
        <v>0</v>
      </c>
      <c r="X627">
        <v>888410196</v>
      </c>
      <c r="Y627">
        <f t="shared" si="265"/>
        <v>0.1</v>
      </c>
      <c r="AA627">
        <v>0</v>
      </c>
      <c r="AB627">
        <v>0</v>
      </c>
      <c r="AC627">
        <v>0</v>
      </c>
      <c r="AD627">
        <v>811.79</v>
      </c>
      <c r="AE627">
        <v>0</v>
      </c>
      <c r="AF627">
        <v>0</v>
      </c>
      <c r="AG627">
        <v>0</v>
      </c>
      <c r="AH627">
        <v>811.79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0.1</v>
      </c>
      <c r="AU627" t="s">
        <v>3</v>
      </c>
      <c r="AV627">
        <v>1</v>
      </c>
      <c r="AW627">
        <v>2</v>
      </c>
      <c r="AX627">
        <v>78008448</v>
      </c>
      <c r="AY627">
        <v>1</v>
      </c>
      <c r="AZ627">
        <v>0</v>
      </c>
      <c r="BA627">
        <v>613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81.179000000000002</v>
      </c>
      <c r="BN627">
        <v>0.1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81.179000000000002</v>
      </c>
      <c r="BU627">
        <v>0.1</v>
      </c>
      <c r="BV627">
        <v>0</v>
      </c>
      <c r="BW627">
        <v>1</v>
      </c>
      <c r="CU627">
        <f>ROUND(AT627*Source!I793*AH627*AL627,2)</f>
        <v>81.180000000000007</v>
      </c>
      <c r="CV627">
        <f>ROUND(Y627*Source!I793,7)</f>
        <v>0.1</v>
      </c>
      <c r="CW627">
        <v>0</v>
      </c>
      <c r="CX627">
        <f>ROUND(Y627*Source!I793,7)</f>
        <v>0.1</v>
      </c>
      <c r="CY627">
        <f>AD627</f>
        <v>811.79</v>
      </c>
      <c r="CZ627">
        <f>AH627</f>
        <v>811.79</v>
      </c>
      <c r="DA627">
        <f>AL627</f>
        <v>1</v>
      </c>
      <c r="DB627">
        <f t="shared" si="266"/>
        <v>81.180000000000007</v>
      </c>
      <c r="DC627">
        <f t="shared" si="267"/>
        <v>0</v>
      </c>
      <c r="DD627" t="s">
        <v>3</v>
      </c>
      <c r="DE627" t="s">
        <v>3</v>
      </c>
      <c r="DF627">
        <f>ROUND(ROUND(AE627,2)*CX627,2)</f>
        <v>0</v>
      </c>
      <c r="DG627">
        <f t="shared" si="284"/>
        <v>0</v>
      </c>
      <c r="DH627">
        <f t="shared" si="269"/>
        <v>0</v>
      </c>
      <c r="DI627">
        <f t="shared" si="270"/>
        <v>81.180000000000007</v>
      </c>
      <c r="DJ627">
        <f>DI627</f>
        <v>81.180000000000007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ROW(Source!A793)</f>
        <v>793</v>
      </c>
      <c r="B628">
        <v>78005709</v>
      </c>
      <c r="C628">
        <v>78008443</v>
      </c>
      <c r="D628">
        <v>73662190</v>
      </c>
      <c r="E628">
        <v>1</v>
      </c>
      <c r="F628">
        <v>1</v>
      </c>
      <c r="G628">
        <v>1</v>
      </c>
      <c r="H628">
        <v>3</v>
      </c>
      <c r="I628" t="s">
        <v>148</v>
      </c>
      <c r="J628" t="s">
        <v>150</v>
      </c>
      <c r="K628" t="s">
        <v>149</v>
      </c>
      <c r="L628">
        <v>1371</v>
      </c>
      <c r="N628">
        <v>1013</v>
      </c>
      <c r="O628" t="s">
        <v>103</v>
      </c>
      <c r="P628" t="s">
        <v>105</v>
      </c>
      <c r="Q628">
        <v>1</v>
      </c>
      <c r="W628">
        <v>0</v>
      </c>
      <c r="X628">
        <v>-1706756297</v>
      </c>
      <c r="Y628">
        <f t="shared" si="265"/>
        <v>3.0769999999999999E-2</v>
      </c>
      <c r="AA628">
        <v>248.59</v>
      </c>
      <c r="AB628">
        <v>0</v>
      </c>
      <c r="AC628">
        <v>0</v>
      </c>
      <c r="AD628">
        <v>0</v>
      </c>
      <c r="AE628">
        <v>241.35</v>
      </c>
      <c r="AF628">
        <v>0</v>
      </c>
      <c r="AG628">
        <v>0</v>
      </c>
      <c r="AH628">
        <v>0</v>
      </c>
      <c r="AI628">
        <v>1.03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3.0769999999999999E-2</v>
      </c>
      <c r="AU628" t="s">
        <v>3</v>
      </c>
      <c r="AV628">
        <v>0</v>
      </c>
      <c r="AW628">
        <v>2</v>
      </c>
      <c r="AX628">
        <v>78008449</v>
      </c>
      <c r="AY628">
        <v>1</v>
      </c>
      <c r="AZ628">
        <v>0</v>
      </c>
      <c r="BA628">
        <v>614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7.4263394999999992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7.4263394999999992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ROUND(Y628*Source!I793,7)</f>
        <v>3.0769999999999999E-2</v>
      </c>
      <c r="CY628">
        <f>AA628</f>
        <v>248.59</v>
      </c>
      <c r="CZ628">
        <f>AE628</f>
        <v>241.35</v>
      </c>
      <c r="DA628">
        <f>AI628</f>
        <v>1.03</v>
      </c>
      <c r="DB628">
        <f t="shared" si="266"/>
        <v>7.43</v>
      </c>
      <c r="DC628">
        <f t="shared" si="267"/>
        <v>0</v>
      </c>
      <c r="DD628" t="s">
        <v>3</v>
      </c>
      <c r="DE628" t="s">
        <v>3</v>
      </c>
      <c r="DF628">
        <f>ROUND(ROUND(AE628*AI628,2)*CX628,2)</f>
        <v>7.65</v>
      </c>
      <c r="DG628">
        <f t="shared" si="284"/>
        <v>0</v>
      </c>
      <c r="DH628">
        <f t="shared" si="269"/>
        <v>0</v>
      </c>
      <c r="DI628">
        <f t="shared" si="270"/>
        <v>0</v>
      </c>
      <c r="DJ628">
        <f>DF628</f>
        <v>7.65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ROW(Source!A793)</f>
        <v>793</v>
      </c>
      <c r="B629">
        <v>78005709</v>
      </c>
      <c r="C629">
        <v>78008443</v>
      </c>
      <c r="D629">
        <v>73662190</v>
      </c>
      <c r="E629">
        <v>1</v>
      </c>
      <c r="F629">
        <v>1</v>
      </c>
      <c r="G629">
        <v>1</v>
      </c>
      <c r="H629">
        <v>3</v>
      </c>
      <c r="I629" t="s">
        <v>148</v>
      </c>
      <c r="J629" t="s">
        <v>150</v>
      </c>
      <c r="K629" t="s">
        <v>149</v>
      </c>
      <c r="L629">
        <v>1371</v>
      </c>
      <c r="N629">
        <v>1013</v>
      </c>
      <c r="O629" t="s">
        <v>103</v>
      </c>
      <c r="P629" t="s">
        <v>105</v>
      </c>
      <c r="Q629">
        <v>1</v>
      </c>
      <c r="W629">
        <v>0</v>
      </c>
      <c r="X629">
        <v>-1706756297</v>
      </c>
      <c r="Y629">
        <f t="shared" si="265"/>
        <v>-3.0769999999999999E-2</v>
      </c>
      <c r="AA629">
        <v>248.59</v>
      </c>
      <c r="AB629">
        <v>0</v>
      </c>
      <c r="AC629">
        <v>0</v>
      </c>
      <c r="AD629">
        <v>0</v>
      </c>
      <c r="AE629">
        <v>241.35</v>
      </c>
      <c r="AF629">
        <v>0</v>
      </c>
      <c r="AG629">
        <v>0</v>
      </c>
      <c r="AH629">
        <v>0</v>
      </c>
      <c r="AI629">
        <v>1.03</v>
      </c>
      <c r="AJ629">
        <v>1</v>
      </c>
      <c r="AK629">
        <v>1</v>
      </c>
      <c r="AL629">
        <v>1</v>
      </c>
      <c r="AM629">
        <v>0</v>
      </c>
      <c r="AN629">
        <v>0</v>
      </c>
      <c r="AO629">
        <v>0</v>
      </c>
      <c r="AP629">
        <v>1</v>
      </c>
      <c r="AQ629">
        <v>0</v>
      </c>
      <c r="AR629">
        <v>0</v>
      </c>
      <c r="AS629" t="s">
        <v>3</v>
      </c>
      <c r="AT629">
        <v>-3.0769999999999999E-2</v>
      </c>
      <c r="AU629" t="s">
        <v>3</v>
      </c>
      <c r="AV629">
        <v>0</v>
      </c>
      <c r="AW629">
        <v>1</v>
      </c>
      <c r="AX629">
        <v>-1</v>
      </c>
      <c r="AY629">
        <v>0</v>
      </c>
      <c r="AZ629">
        <v>0</v>
      </c>
      <c r="BA629" t="s">
        <v>3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ROUND(Y629*Source!I793,7)</f>
        <v>-3.0769999999999999E-2</v>
      </c>
      <c r="CY629">
        <f>AA629</f>
        <v>248.59</v>
      </c>
      <c r="CZ629">
        <f>AE629</f>
        <v>241.35</v>
      </c>
      <c r="DA629">
        <f>AI629</f>
        <v>1.03</v>
      </c>
      <c r="DB629">
        <f t="shared" si="266"/>
        <v>-7.43</v>
      </c>
      <c r="DC629">
        <f t="shared" si="267"/>
        <v>0</v>
      </c>
      <c r="DD629" t="s">
        <v>3</v>
      </c>
      <c r="DE629" t="s">
        <v>3</v>
      </c>
      <c r="DF629">
        <f>ROUND(ROUND(AE629*AI629,2)*CX629,2)</f>
        <v>-7.65</v>
      </c>
      <c r="DG629">
        <f t="shared" si="284"/>
        <v>0</v>
      </c>
      <c r="DH629">
        <f t="shared" si="269"/>
        <v>0</v>
      </c>
      <c r="DI629">
        <f t="shared" si="270"/>
        <v>0</v>
      </c>
      <c r="DJ629">
        <f>DF629</f>
        <v>-7.65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ROW(Source!A793)</f>
        <v>793</v>
      </c>
      <c r="B630">
        <v>78005709</v>
      </c>
      <c r="C630">
        <v>78008443</v>
      </c>
      <c r="D630">
        <v>73592708</v>
      </c>
      <c r="E630">
        <v>117</v>
      </c>
      <c r="F630">
        <v>1</v>
      </c>
      <c r="G630">
        <v>1</v>
      </c>
      <c r="H630">
        <v>3</v>
      </c>
      <c r="I630" t="s">
        <v>151</v>
      </c>
      <c r="J630" t="s">
        <v>3</v>
      </c>
      <c r="K630" t="s">
        <v>152</v>
      </c>
      <c r="L630">
        <v>3277935</v>
      </c>
      <c r="N630">
        <v>1013</v>
      </c>
      <c r="O630" t="s">
        <v>153</v>
      </c>
      <c r="P630" t="s">
        <v>153</v>
      </c>
      <c r="Q630">
        <v>1</v>
      </c>
      <c r="W630">
        <v>0</v>
      </c>
      <c r="X630">
        <v>274903907</v>
      </c>
      <c r="Y630">
        <f t="shared" si="265"/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78008450</v>
      </c>
      <c r="AY630">
        <v>1</v>
      </c>
      <c r="AZ630">
        <v>0</v>
      </c>
      <c r="BA630">
        <v>615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ROUND(Y630*Source!I793,7)</f>
        <v>2</v>
      </c>
      <c r="CY630">
        <f>AA630</f>
        <v>0</v>
      </c>
      <c r="CZ630">
        <f>AE630</f>
        <v>0</v>
      </c>
      <c r="DA630">
        <f>AI630</f>
        <v>1</v>
      </c>
      <c r="DB630">
        <f t="shared" si="266"/>
        <v>0</v>
      </c>
      <c r="DC630">
        <f t="shared" si="267"/>
        <v>0</v>
      </c>
      <c r="DD630" t="s">
        <v>3</v>
      </c>
      <c r="DE630" t="s">
        <v>3</v>
      </c>
      <c r="DF630">
        <f t="shared" ref="DF630:DF645" si="285">ROUND(ROUND(AE630,2)*CX630,2)</f>
        <v>0</v>
      </c>
      <c r="DG630">
        <f t="shared" si="284"/>
        <v>0</v>
      </c>
      <c r="DH630">
        <f t="shared" si="269"/>
        <v>0</v>
      </c>
      <c r="DI630">
        <f t="shared" si="27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ROW(Source!A832)</f>
        <v>832</v>
      </c>
      <c r="B631">
        <v>78005709</v>
      </c>
      <c r="C631">
        <v>78008454</v>
      </c>
      <c r="D631">
        <v>73586704</v>
      </c>
      <c r="E631">
        <v>117</v>
      </c>
      <c r="F631">
        <v>1</v>
      </c>
      <c r="G631">
        <v>1</v>
      </c>
      <c r="H631">
        <v>1</v>
      </c>
      <c r="I631" t="s">
        <v>339</v>
      </c>
      <c r="J631" t="s">
        <v>3</v>
      </c>
      <c r="K631" t="s">
        <v>340</v>
      </c>
      <c r="L631">
        <v>1191</v>
      </c>
      <c r="N631">
        <v>1013</v>
      </c>
      <c r="O631" t="s">
        <v>326</v>
      </c>
      <c r="P631" t="s">
        <v>326</v>
      </c>
      <c r="Q631">
        <v>1</v>
      </c>
      <c r="W631">
        <v>0</v>
      </c>
      <c r="X631">
        <v>888410196</v>
      </c>
      <c r="Y631">
        <f t="shared" si="265"/>
        <v>0.27</v>
      </c>
      <c r="AA631">
        <v>0</v>
      </c>
      <c r="AB631">
        <v>0</v>
      </c>
      <c r="AC631">
        <v>0</v>
      </c>
      <c r="AD631">
        <v>811.79</v>
      </c>
      <c r="AE631">
        <v>0</v>
      </c>
      <c r="AF631">
        <v>0</v>
      </c>
      <c r="AG631">
        <v>0</v>
      </c>
      <c r="AH631">
        <v>811.79</v>
      </c>
      <c r="AI631">
        <v>1</v>
      </c>
      <c r="AJ631">
        <v>1</v>
      </c>
      <c r="AK631">
        <v>1</v>
      </c>
      <c r="AL631">
        <v>1</v>
      </c>
      <c r="AM631">
        <v>-2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0.27</v>
      </c>
      <c r="AU631" t="s">
        <v>3</v>
      </c>
      <c r="AV631">
        <v>1</v>
      </c>
      <c r="AW631">
        <v>2</v>
      </c>
      <c r="AX631">
        <v>78008458</v>
      </c>
      <c r="AY631">
        <v>1</v>
      </c>
      <c r="AZ631">
        <v>0</v>
      </c>
      <c r="BA631">
        <v>616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219.1833</v>
      </c>
      <c r="BN631">
        <v>0.27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219.1833</v>
      </c>
      <c r="BU631">
        <v>0.27</v>
      </c>
      <c r="BV631">
        <v>0</v>
      </c>
      <c r="BW631">
        <v>1</v>
      </c>
      <c r="CU631">
        <f>ROUND(AT631*Source!I832*AH631*AL631,2)</f>
        <v>219.18</v>
      </c>
      <c r="CV631">
        <f>ROUND(Y631*Source!I832,7)</f>
        <v>0.27</v>
      </c>
      <c r="CW631">
        <v>0</v>
      </c>
      <c r="CX631">
        <f>ROUND(Y631*Source!I832,7)</f>
        <v>0.27</v>
      </c>
      <c r="CY631">
        <f>AD631</f>
        <v>811.79</v>
      </c>
      <c r="CZ631">
        <f>AH631</f>
        <v>811.79</v>
      </c>
      <c r="DA631">
        <f>AL631</f>
        <v>1</v>
      </c>
      <c r="DB631">
        <f t="shared" si="266"/>
        <v>219.18</v>
      </c>
      <c r="DC631">
        <f t="shared" si="267"/>
        <v>0</v>
      </c>
      <c r="DD631" t="s">
        <v>3</v>
      </c>
      <c r="DE631" t="s">
        <v>3</v>
      </c>
      <c r="DF631">
        <f t="shared" si="285"/>
        <v>0</v>
      </c>
      <c r="DG631">
        <f t="shared" si="284"/>
        <v>0</v>
      </c>
      <c r="DH631">
        <f t="shared" si="269"/>
        <v>0</v>
      </c>
      <c r="DI631">
        <f t="shared" si="270"/>
        <v>219.18</v>
      </c>
      <c r="DJ631">
        <f>DI631</f>
        <v>219.18</v>
      </c>
      <c r="DK631">
        <v>1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ROW(Source!A832)</f>
        <v>832</v>
      </c>
      <c r="B632">
        <v>78005709</v>
      </c>
      <c r="C632">
        <v>78008454</v>
      </c>
      <c r="D632">
        <v>73586874</v>
      </c>
      <c r="E632">
        <v>117</v>
      </c>
      <c r="F632">
        <v>1</v>
      </c>
      <c r="G632">
        <v>1</v>
      </c>
      <c r="H632">
        <v>1</v>
      </c>
      <c r="I632" t="s">
        <v>327</v>
      </c>
      <c r="J632" t="s">
        <v>3</v>
      </c>
      <c r="K632" t="s">
        <v>328</v>
      </c>
      <c r="L632">
        <v>1191</v>
      </c>
      <c r="N632">
        <v>1013</v>
      </c>
      <c r="O632" t="s">
        <v>326</v>
      </c>
      <c r="P632" t="s">
        <v>326</v>
      </c>
      <c r="Q632">
        <v>1</v>
      </c>
      <c r="W632">
        <v>0</v>
      </c>
      <c r="X632">
        <v>-1417349443</v>
      </c>
      <c r="Y632">
        <f t="shared" si="265"/>
        <v>0.56000000000000005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0.56000000000000005</v>
      </c>
      <c r="AU632" t="s">
        <v>3</v>
      </c>
      <c r="AV632">
        <v>2</v>
      </c>
      <c r="AW632">
        <v>2</v>
      </c>
      <c r="AX632">
        <v>78008459</v>
      </c>
      <c r="AY632">
        <v>1</v>
      </c>
      <c r="AZ632">
        <v>0</v>
      </c>
      <c r="BA632">
        <v>617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ROUND(Y632*Source!I832,7)</f>
        <v>0.56000000000000005</v>
      </c>
      <c r="CY632">
        <f>AD632</f>
        <v>0</v>
      </c>
      <c r="CZ632">
        <f>AH632</f>
        <v>0</v>
      </c>
      <c r="DA632">
        <f>AL632</f>
        <v>1</v>
      </c>
      <c r="DB632">
        <f t="shared" si="266"/>
        <v>0</v>
      </c>
      <c r="DC632">
        <f t="shared" si="267"/>
        <v>0</v>
      </c>
      <c r="DD632" t="s">
        <v>3</v>
      </c>
      <c r="DE632" t="s">
        <v>3</v>
      </c>
      <c r="DF632">
        <f t="shared" si="285"/>
        <v>0</v>
      </c>
      <c r="DG632">
        <f t="shared" si="284"/>
        <v>0</v>
      </c>
      <c r="DH632">
        <f t="shared" si="269"/>
        <v>0</v>
      </c>
      <c r="DI632">
        <f t="shared" si="270"/>
        <v>0</v>
      </c>
      <c r="DJ632">
        <f>DI632</f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ROW(Source!A832)</f>
        <v>832</v>
      </c>
      <c r="B633">
        <v>78005709</v>
      </c>
      <c r="C633">
        <v>78008454</v>
      </c>
      <c r="D633">
        <v>73593293</v>
      </c>
      <c r="E633">
        <v>1</v>
      </c>
      <c r="F633">
        <v>1</v>
      </c>
      <c r="G633">
        <v>1</v>
      </c>
      <c r="H633">
        <v>2</v>
      </c>
      <c r="I633" t="s">
        <v>341</v>
      </c>
      <c r="J633" t="s">
        <v>342</v>
      </c>
      <c r="K633" t="s">
        <v>343</v>
      </c>
      <c r="L633">
        <v>1368</v>
      </c>
      <c r="N633">
        <v>1011</v>
      </c>
      <c r="O633" t="s">
        <v>332</v>
      </c>
      <c r="P633" t="s">
        <v>332</v>
      </c>
      <c r="Q633">
        <v>1</v>
      </c>
      <c r="W633">
        <v>0</v>
      </c>
      <c r="X633">
        <v>120049020</v>
      </c>
      <c r="Y633">
        <f t="shared" si="265"/>
        <v>0.28000000000000003</v>
      </c>
      <c r="AA633">
        <v>0</v>
      </c>
      <c r="AB633">
        <v>5900.75</v>
      </c>
      <c r="AC633">
        <v>1865.9</v>
      </c>
      <c r="AD633">
        <v>0</v>
      </c>
      <c r="AE633">
        <v>0</v>
      </c>
      <c r="AF633">
        <v>4758.67</v>
      </c>
      <c r="AG633">
        <v>1865.9</v>
      </c>
      <c r="AH633">
        <v>0</v>
      </c>
      <c r="AI633">
        <v>1</v>
      </c>
      <c r="AJ633">
        <v>1.24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0.28000000000000003</v>
      </c>
      <c r="AU633" t="s">
        <v>3</v>
      </c>
      <c r="AV633">
        <v>1</v>
      </c>
      <c r="AW633">
        <v>2</v>
      </c>
      <c r="AX633">
        <v>78008460</v>
      </c>
      <c r="AY633">
        <v>1</v>
      </c>
      <c r="AZ633">
        <v>0</v>
      </c>
      <c r="BA633">
        <v>618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1332.4276000000002</v>
      </c>
      <c r="BL633">
        <v>522.45200000000011</v>
      </c>
      <c r="BM633">
        <v>0</v>
      </c>
      <c r="BN633">
        <v>0</v>
      </c>
      <c r="BO633">
        <v>0.56000000000000005</v>
      </c>
      <c r="BP633">
        <v>1</v>
      </c>
      <c r="BQ633">
        <v>0</v>
      </c>
      <c r="BR633">
        <v>1332.4276000000002</v>
      </c>
      <c r="BS633">
        <v>522.45200000000011</v>
      </c>
      <c r="BT633">
        <v>0</v>
      </c>
      <c r="BU633">
        <v>0</v>
      </c>
      <c r="BV633">
        <v>0.56000000000000005</v>
      </c>
      <c r="BW633">
        <v>1</v>
      </c>
      <c r="CV633">
        <v>0</v>
      </c>
      <c r="CW633">
        <f>ROUND(Y633*Source!I832*DO633,7)</f>
        <v>0.56000000000000005</v>
      </c>
      <c r="CX633">
        <f>ROUND(Y633*Source!I832,7)</f>
        <v>0.28000000000000003</v>
      </c>
      <c r="CY633">
        <f>AB633</f>
        <v>5900.75</v>
      </c>
      <c r="CZ633">
        <f>AF633</f>
        <v>4758.67</v>
      </c>
      <c r="DA633">
        <f>AJ633</f>
        <v>1.24</v>
      </c>
      <c r="DB633">
        <f t="shared" si="266"/>
        <v>1332.43</v>
      </c>
      <c r="DC633">
        <f t="shared" si="267"/>
        <v>522.45000000000005</v>
      </c>
      <c r="DD633" t="s">
        <v>3</v>
      </c>
      <c r="DE633" t="s">
        <v>3</v>
      </c>
      <c r="DF633">
        <f t="shared" si="285"/>
        <v>0</v>
      </c>
      <c r="DG633">
        <f>ROUND(ROUND(AF633*AJ633,2)*CX633,2)</f>
        <v>1652.21</v>
      </c>
      <c r="DH633">
        <f t="shared" si="269"/>
        <v>522.45000000000005</v>
      </c>
      <c r="DI633">
        <f t="shared" si="270"/>
        <v>0</v>
      </c>
      <c r="DJ633">
        <f>DG633+DH633</f>
        <v>2174.66</v>
      </c>
      <c r="DK633">
        <v>0</v>
      </c>
      <c r="DL633" t="s">
        <v>333</v>
      </c>
      <c r="DM633">
        <v>5</v>
      </c>
      <c r="DN633" t="s">
        <v>326</v>
      </c>
      <c r="DO633">
        <v>2</v>
      </c>
    </row>
    <row r="634" spans="1:119" x14ac:dyDescent="0.25">
      <c r="A634">
        <f>ROW(Source!A833)</f>
        <v>833</v>
      </c>
      <c r="B634">
        <v>78005709</v>
      </c>
      <c r="C634">
        <v>78008461</v>
      </c>
      <c r="D634">
        <v>73586704</v>
      </c>
      <c r="E634">
        <v>117</v>
      </c>
      <c r="F634">
        <v>1</v>
      </c>
      <c r="G634">
        <v>1</v>
      </c>
      <c r="H634">
        <v>1</v>
      </c>
      <c r="I634" t="s">
        <v>339</v>
      </c>
      <c r="J634" t="s">
        <v>3</v>
      </c>
      <c r="K634" t="s">
        <v>340</v>
      </c>
      <c r="L634">
        <v>1191</v>
      </c>
      <c r="N634">
        <v>1013</v>
      </c>
      <c r="O634" t="s">
        <v>326</v>
      </c>
      <c r="P634" t="s">
        <v>326</v>
      </c>
      <c r="Q634">
        <v>1</v>
      </c>
      <c r="W634">
        <v>0</v>
      </c>
      <c r="X634">
        <v>888410196</v>
      </c>
      <c r="Y634">
        <f t="shared" si="265"/>
        <v>0.26</v>
      </c>
      <c r="AA634">
        <v>0</v>
      </c>
      <c r="AB634">
        <v>0</v>
      </c>
      <c r="AC634">
        <v>0</v>
      </c>
      <c r="AD634">
        <v>811.79</v>
      </c>
      <c r="AE634">
        <v>0</v>
      </c>
      <c r="AF634">
        <v>0</v>
      </c>
      <c r="AG634">
        <v>0</v>
      </c>
      <c r="AH634">
        <v>811.79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0.26</v>
      </c>
      <c r="AU634" t="s">
        <v>3</v>
      </c>
      <c r="AV634">
        <v>1</v>
      </c>
      <c r="AW634">
        <v>2</v>
      </c>
      <c r="AX634">
        <v>78008465</v>
      </c>
      <c r="AY634">
        <v>1</v>
      </c>
      <c r="AZ634">
        <v>0</v>
      </c>
      <c r="BA634">
        <v>619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211.06540000000001</v>
      </c>
      <c r="BN634">
        <v>0.26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211.06540000000001</v>
      </c>
      <c r="BU634">
        <v>0.26</v>
      </c>
      <c r="BV634">
        <v>0</v>
      </c>
      <c r="BW634">
        <v>1</v>
      </c>
      <c r="CU634">
        <f>ROUND(AT634*Source!I833*AH634*AL634,2)</f>
        <v>211.07</v>
      </c>
      <c r="CV634">
        <f>ROUND(Y634*Source!I833,7)</f>
        <v>0.26</v>
      </c>
      <c r="CW634">
        <v>0</v>
      </c>
      <c r="CX634">
        <f>ROUND(Y634*Source!I833,7)</f>
        <v>0.26</v>
      </c>
      <c r="CY634">
        <f>AD634</f>
        <v>811.79</v>
      </c>
      <c r="CZ634">
        <f>AH634</f>
        <v>811.79</v>
      </c>
      <c r="DA634">
        <f>AL634</f>
        <v>1</v>
      </c>
      <c r="DB634">
        <f t="shared" si="266"/>
        <v>211.07</v>
      </c>
      <c r="DC634">
        <f t="shared" si="267"/>
        <v>0</v>
      </c>
      <c r="DD634" t="s">
        <v>3</v>
      </c>
      <c r="DE634" t="s">
        <v>3</v>
      </c>
      <c r="DF634">
        <f t="shared" si="285"/>
        <v>0</v>
      </c>
      <c r="DG634">
        <f>ROUND(ROUND(AF634,2)*CX634,2)</f>
        <v>0</v>
      </c>
      <c r="DH634">
        <f t="shared" si="269"/>
        <v>0</v>
      </c>
      <c r="DI634">
        <f t="shared" si="270"/>
        <v>211.07</v>
      </c>
      <c r="DJ634">
        <f>DI634</f>
        <v>211.07</v>
      </c>
      <c r="DK634">
        <v>1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ROW(Source!A833)</f>
        <v>833</v>
      </c>
      <c r="B635">
        <v>78005709</v>
      </c>
      <c r="C635">
        <v>78008461</v>
      </c>
      <c r="D635">
        <v>73586874</v>
      </c>
      <c r="E635">
        <v>117</v>
      </c>
      <c r="F635">
        <v>1</v>
      </c>
      <c r="G635">
        <v>1</v>
      </c>
      <c r="H635">
        <v>1</v>
      </c>
      <c r="I635" t="s">
        <v>327</v>
      </c>
      <c r="J635" t="s">
        <v>3</v>
      </c>
      <c r="K635" t="s">
        <v>328</v>
      </c>
      <c r="L635">
        <v>1191</v>
      </c>
      <c r="N635">
        <v>1013</v>
      </c>
      <c r="O635" t="s">
        <v>326</v>
      </c>
      <c r="P635" t="s">
        <v>326</v>
      </c>
      <c r="Q635">
        <v>1</v>
      </c>
      <c r="W635">
        <v>0</v>
      </c>
      <c r="X635">
        <v>-1417349443</v>
      </c>
      <c r="Y635">
        <f t="shared" si="265"/>
        <v>0.52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0.52</v>
      </c>
      <c r="AU635" t="s">
        <v>3</v>
      </c>
      <c r="AV635">
        <v>2</v>
      </c>
      <c r="AW635">
        <v>2</v>
      </c>
      <c r="AX635">
        <v>78008466</v>
      </c>
      <c r="AY635">
        <v>1</v>
      </c>
      <c r="AZ635">
        <v>0</v>
      </c>
      <c r="BA635">
        <v>620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ROUND(Y635*Source!I833,7)</f>
        <v>0.52</v>
      </c>
      <c r="CY635">
        <f>AD635</f>
        <v>0</v>
      </c>
      <c r="CZ635">
        <f>AH635</f>
        <v>0</v>
      </c>
      <c r="DA635">
        <f>AL635</f>
        <v>1</v>
      </c>
      <c r="DB635">
        <f t="shared" si="266"/>
        <v>0</v>
      </c>
      <c r="DC635">
        <f t="shared" si="267"/>
        <v>0</v>
      </c>
      <c r="DD635" t="s">
        <v>3</v>
      </c>
      <c r="DE635" t="s">
        <v>3</v>
      </c>
      <c r="DF635">
        <f t="shared" si="285"/>
        <v>0</v>
      </c>
      <c r="DG635">
        <f>ROUND(ROUND(AF635,2)*CX635,2)</f>
        <v>0</v>
      </c>
      <c r="DH635">
        <f t="shared" si="269"/>
        <v>0</v>
      </c>
      <c r="DI635">
        <f t="shared" si="270"/>
        <v>0</v>
      </c>
      <c r="DJ635">
        <f>DI635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ROW(Source!A833)</f>
        <v>833</v>
      </c>
      <c r="B636">
        <v>78005709</v>
      </c>
      <c r="C636">
        <v>78008461</v>
      </c>
      <c r="D636">
        <v>73593293</v>
      </c>
      <c r="E636">
        <v>1</v>
      </c>
      <c r="F636">
        <v>1</v>
      </c>
      <c r="G636">
        <v>1</v>
      </c>
      <c r="H636">
        <v>2</v>
      </c>
      <c r="I636" t="s">
        <v>341</v>
      </c>
      <c r="J636" t="s">
        <v>342</v>
      </c>
      <c r="K636" t="s">
        <v>343</v>
      </c>
      <c r="L636">
        <v>1368</v>
      </c>
      <c r="N636">
        <v>1011</v>
      </c>
      <c r="O636" t="s">
        <v>332</v>
      </c>
      <c r="P636" t="s">
        <v>332</v>
      </c>
      <c r="Q636">
        <v>1</v>
      </c>
      <c r="W636">
        <v>0</v>
      </c>
      <c r="X636">
        <v>120049020</v>
      </c>
      <c r="Y636">
        <f t="shared" si="265"/>
        <v>0.26</v>
      </c>
      <c r="AA636">
        <v>0</v>
      </c>
      <c r="AB636">
        <v>5900.75</v>
      </c>
      <c r="AC636">
        <v>1865.9</v>
      </c>
      <c r="AD636">
        <v>0</v>
      </c>
      <c r="AE636">
        <v>0</v>
      </c>
      <c r="AF636">
        <v>4758.67</v>
      </c>
      <c r="AG636">
        <v>1865.9</v>
      </c>
      <c r="AH636">
        <v>0</v>
      </c>
      <c r="AI636">
        <v>1</v>
      </c>
      <c r="AJ636">
        <v>1.24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0.26</v>
      </c>
      <c r="AU636" t="s">
        <v>3</v>
      </c>
      <c r="AV636">
        <v>1</v>
      </c>
      <c r="AW636">
        <v>2</v>
      </c>
      <c r="AX636">
        <v>78008467</v>
      </c>
      <c r="AY636">
        <v>1</v>
      </c>
      <c r="AZ636">
        <v>0</v>
      </c>
      <c r="BA636">
        <v>621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1237.2542000000001</v>
      </c>
      <c r="BL636">
        <v>485.13400000000001</v>
      </c>
      <c r="BM636">
        <v>0</v>
      </c>
      <c r="BN636">
        <v>0</v>
      </c>
      <c r="BO636">
        <v>0.52</v>
      </c>
      <c r="BP636">
        <v>1</v>
      </c>
      <c r="BQ636">
        <v>0</v>
      </c>
      <c r="BR636">
        <v>1237.2542000000001</v>
      </c>
      <c r="BS636">
        <v>485.13400000000001</v>
      </c>
      <c r="BT636">
        <v>0</v>
      </c>
      <c r="BU636">
        <v>0</v>
      </c>
      <c r="BV636">
        <v>0.52</v>
      </c>
      <c r="BW636">
        <v>1</v>
      </c>
      <c r="CV636">
        <v>0</v>
      </c>
      <c r="CW636">
        <f>ROUND(Y636*Source!I833*DO636,7)</f>
        <v>0.52</v>
      </c>
      <c r="CX636">
        <f>ROUND(Y636*Source!I833,7)</f>
        <v>0.26</v>
      </c>
      <c r="CY636">
        <f>AB636</f>
        <v>5900.75</v>
      </c>
      <c r="CZ636">
        <f>AF636</f>
        <v>4758.67</v>
      </c>
      <c r="DA636">
        <f>AJ636</f>
        <v>1.24</v>
      </c>
      <c r="DB636">
        <f t="shared" si="266"/>
        <v>1237.25</v>
      </c>
      <c r="DC636">
        <f t="shared" si="267"/>
        <v>485.13</v>
      </c>
      <c r="DD636" t="s">
        <v>3</v>
      </c>
      <c r="DE636" t="s">
        <v>3</v>
      </c>
      <c r="DF636">
        <f t="shared" si="285"/>
        <v>0</v>
      </c>
      <c r="DG636">
        <f>ROUND(ROUND(AF636*AJ636,2)*CX636,2)</f>
        <v>1534.2</v>
      </c>
      <c r="DH636">
        <f t="shared" si="269"/>
        <v>485.13</v>
      </c>
      <c r="DI636">
        <f t="shared" si="270"/>
        <v>0</v>
      </c>
      <c r="DJ636">
        <f>DG636+DH636</f>
        <v>2019.33</v>
      </c>
      <c r="DK636">
        <v>0</v>
      </c>
      <c r="DL636" t="s">
        <v>333</v>
      </c>
      <c r="DM636">
        <v>5</v>
      </c>
      <c r="DN636" t="s">
        <v>326</v>
      </c>
      <c r="DO636">
        <v>2</v>
      </c>
    </row>
    <row r="637" spans="1:119" x14ac:dyDescent="0.25">
      <c r="A637">
        <f>ROW(Source!A834)</f>
        <v>834</v>
      </c>
      <c r="B637">
        <v>78005709</v>
      </c>
      <c r="C637">
        <v>78008468</v>
      </c>
      <c r="D637">
        <v>73586726</v>
      </c>
      <c r="E637">
        <v>117</v>
      </c>
      <c r="F637">
        <v>1</v>
      </c>
      <c r="G637">
        <v>1</v>
      </c>
      <c r="H637">
        <v>1</v>
      </c>
      <c r="I637" t="s">
        <v>344</v>
      </c>
      <c r="J637" t="s">
        <v>3</v>
      </c>
      <c r="K637" t="s">
        <v>345</v>
      </c>
      <c r="L637">
        <v>1191</v>
      </c>
      <c r="N637">
        <v>1013</v>
      </c>
      <c r="O637" t="s">
        <v>326</v>
      </c>
      <c r="P637" t="s">
        <v>326</v>
      </c>
      <c r="Q637">
        <v>1</v>
      </c>
      <c r="W637">
        <v>0</v>
      </c>
      <c r="X637">
        <v>1521243167</v>
      </c>
      <c r="Y637">
        <f t="shared" si="265"/>
        <v>2.09</v>
      </c>
      <c r="AA637">
        <v>0</v>
      </c>
      <c r="AB637">
        <v>0</v>
      </c>
      <c r="AC637">
        <v>0</v>
      </c>
      <c r="AD637">
        <v>896.6</v>
      </c>
      <c r="AE637">
        <v>0</v>
      </c>
      <c r="AF637">
        <v>0</v>
      </c>
      <c r="AG637">
        <v>0</v>
      </c>
      <c r="AH637">
        <v>896.6</v>
      </c>
      <c r="AI637">
        <v>1</v>
      </c>
      <c r="AJ637">
        <v>1</v>
      </c>
      <c r="AK637">
        <v>1</v>
      </c>
      <c r="AL637">
        <v>1</v>
      </c>
      <c r="AM637">
        <v>-2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2.09</v>
      </c>
      <c r="AU637" t="s">
        <v>3</v>
      </c>
      <c r="AV637">
        <v>1</v>
      </c>
      <c r="AW637">
        <v>2</v>
      </c>
      <c r="AX637">
        <v>78008483</v>
      </c>
      <c r="AY637">
        <v>1</v>
      </c>
      <c r="AZ637">
        <v>0</v>
      </c>
      <c r="BA637">
        <v>622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1873.894</v>
      </c>
      <c r="BN637">
        <v>2.09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1873.894</v>
      </c>
      <c r="BU637">
        <v>2.09</v>
      </c>
      <c r="BV637">
        <v>0</v>
      </c>
      <c r="BW637">
        <v>1</v>
      </c>
      <c r="CU637">
        <f>ROUND(AT637*Source!I834*AH637*AL637,2)</f>
        <v>129298.69</v>
      </c>
      <c r="CV637">
        <f>ROUND(Y637*Source!I834,7)</f>
        <v>144.21</v>
      </c>
      <c r="CW637">
        <v>0</v>
      </c>
      <c r="CX637">
        <f>ROUND(Y637*Source!I834,7)</f>
        <v>144.21</v>
      </c>
      <c r="CY637">
        <f>AD637</f>
        <v>896.6</v>
      </c>
      <c r="CZ637">
        <f>AH637</f>
        <v>896.6</v>
      </c>
      <c r="DA637">
        <f>AL637</f>
        <v>1</v>
      </c>
      <c r="DB637">
        <f t="shared" si="266"/>
        <v>1873.89</v>
      </c>
      <c r="DC637">
        <f t="shared" si="267"/>
        <v>0</v>
      </c>
      <c r="DD637" t="s">
        <v>3</v>
      </c>
      <c r="DE637" t="s">
        <v>3</v>
      </c>
      <c r="DF637">
        <f t="shared" si="285"/>
        <v>0</v>
      </c>
      <c r="DG637">
        <f>ROUND(ROUND(AF637,2)*CX637,2)</f>
        <v>0</v>
      </c>
      <c r="DH637">
        <f t="shared" si="269"/>
        <v>0</v>
      </c>
      <c r="DI637">
        <f t="shared" si="270"/>
        <v>129298.69</v>
      </c>
      <c r="DJ637">
        <f>DI637</f>
        <v>129298.69</v>
      </c>
      <c r="DK637">
        <v>1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ROW(Source!A834)</f>
        <v>834</v>
      </c>
      <c r="B638">
        <v>78005709</v>
      </c>
      <c r="C638">
        <v>78008468</v>
      </c>
      <c r="D638">
        <v>73586874</v>
      </c>
      <c r="E638">
        <v>117</v>
      </c>
      <c r="F638">
        <v>1</v>
      </c>
      <c r="G638">
        <v>1</v>
      </c>
      <c r="H638">
        <v>1</v>
      </c>
      <c r="I638" t="s">
        <v>327</v>
      </c>
      <c r="J638" t="s">
        <v>3</v>
      </c>
      <c r="K638" t="s">
        <v>328</v>
      </c>
      <c r="L638">
        <v>1191</v>
      </c>
      <c r="N638">
        <v>1013</v>
      </c>
      <c r="O638" t="s">
        <v>326</v>
      </c>
      <c r="P638" t="s">
        <v>326</v>
      </c>
      <c r="Q638">
        <v>1</v>
      </c>
      <c r="W638">
        <v>0</v>
      </c>
      <c r="X638">
        <v>-1417349443</v>
      </c>
      <c r="Y638">
        <f t="shared" ref="Y638:Y701" si="286">AT638</f>
        <v>3.45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3.45</v>
      </c>
      <c r="AU638" t="s">
        <v>3</v>
      </c>
      <c r="AV638">
        <v>2</v>
      </c>
      <c r="AW638">
        <v>2</v>
      </c>
      <c r="AX638">
        <v>78008484</v>
      </c>
      <c r="AY638">
        <v>1</v>
      </c>
      <c r="AZ638">
        <v>0</v>
      </c>
      <c r="BA638">
        <v>623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ROUND(Y638*Source!I834,7)</f>
        <v>238.05</v>
      </c>
      <c r="CY638">
        <f>AD638</f>
        <v>0</v>
      </c>
      <c r="CZ638">
        <f>AH638</f>
        <v>0</v>
      </c>
      <c r="DA638">
        <f>AL638</f>
        <v>1</v>
      </c>
      <c r="DB638">
        <f t="shared" ref="DB638:DB701" si="287">ROUND(ROUND(AT638*CZ638,2),6)</f>
        <v>0</v>
      </c>
      <c r="DC638">
        <f t="shared" ref="DC638:DC701" si="288">ROUND(ROUND(AT638*AG638,2),6)</f>
        <v>0</v>
      </c>
      <c r="DD638" t="s">
        <v>3</v>
      </c>
      <c r="DE638" t="s">
        <v>3</v>
      </c>
      <c r="DF638">
        <f t="shared" si="285"/>
        <v>0</v>
      </c>
      <c r="DG638">
        <f>ROUND(ROUND(AF638,2)*CX638,2)</f>
        <v>0</v>
      </c>
      <c r="DH638">
        <f t="shared" si="269"/>
        <v>0</v>
      </c>
      <c r="DI638">
        <f t="shared" si="270"/>
        <v>0</v>
      </c>
      <c r="DJ638">
        <f>DI638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ROW(Source!A834)</f>
        <v>834</v>
      </c>
      <c r="B639">
        <v>78005709</v>
      </c>
      <c r="C639">
        <v>78008468</v>
      </c>
      <c r="D639">
        <v>73593293</v>
      </c>
      <c r="E639">
        <v>1</v>
      </c>
      <c r="F639">
        <v>1</v>
      </c>
      <c r="G639">
        <v>1</v>
      </c>
      <c r="H639">
        <v>2</v>
      </c>
      <c r="I639" t="s">
        <v>341</v>
      </c>
      <c r="J639" t="s">
        <v>342</v>
      </c>
      <c r="K639" t="s">
        <v>343</v>
      </c>
      <c r="L639">
        <v>1368</v>
      </c>
      <c r="N639">
        <v>1011</v>
      </c>
      <c r="O639" t="s">
        <v>332</v>
      </c>
      <c r="P639" t="s">
        <v>332</v>
      </c>
      <c r="Q639">
        <v>1</v>
      </c>
      <c r="W639">
        <v>0</v>
      </c>
      <c r="X639">
        <v>120049020</v>
      </c>
      <c r="Y639">
        <f t="shared" si="286"/>
        <v>0.94</v>
      </c>
      <c r="AA639">
        <v>0</v>
      </c>
      <c r="AB639">
        <v>5900.75</v>
      </c>
      <c r="AC639">
        <v>1865.9</v>
      </c>
      <c r="AD639">
        <v>0</v>
      </c>
      <c r="AE639">
        <v>0</v>
      </c>
      <c r="AF639">
        <v>4758.67</v>
      </c>
      <c r="AG639">
        <v>1865.9</v>
      </c>
      <c r="AH639">
        <v>0</v>
      </c>
      <c r="AI639">
        <v>1</v>
      </c>
      <c r="AJ639">
        <v>1.24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0.94</v>
      </c>
      <c r="AU639" t="s">
        <v>3</v>
      </c>
      <c r="AV639">
        <v>1</v>
      </c>
      <c r="AW639">
        <v>2</v>
      </c>
      <c r="AX639">
        <v>78008485</v>
      </c>
      <c r="AY639">
        <v>1</v>
      </c>
      <c r="AZ639">
        <v>0</v>
      </c>
      <c r="BA639">
        <v>624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4473.1498000000001</v>
      </c>
      <c r="BL639">
        <v>1753.9459999999999</v>
      </c>
      <c r="BM639">
        <v>0</v>
      </c>
      <c r="BN639">
        <v>0</v>
      </c>
      <c r="BO639">
        <v>1.88</v>
      </c>
      <c r="BP639">
        <v>1</v>
      </c>
      <c r="BQ639">
        <v>0</v>
      </c>
      <c r="BR639">
        <v>4473.1498000000001</v>
      </c>
      <c r="BS639">
        <v>1753.9459999999999</v>
      </c>
      <c r="BT639">
        <v>0</v>
      </c>
      <c r="BU639">
        <v>0</v>
      </c>
      <c r="BV639">
        <v>1.88</v>
      </c>
      <c r="BW639">
        <v>1</v>
      </c>
      <c r="CV639">
        <v>0</v>
      </c>
      <c r="CW639">
        <f>ROUND(Y639*Source!I834*DO639,7)</f>
        <v>129.72</v>
      </c>
      <c r="CX639">
        <f>ROUND(Y639*Source!I834,7)</f>
        <v>64.86</v>
      </c>
      <c r="CY639">
        <f t="shared" ref="CY639:CY645" si="289">AB639</f>
        <v>5900.75</v>
      </c>
      <c r="CZ639">
        <f t="shared" ref="CZ639:CZ645" si="290">AF639</f>
        <v>4758.67</v>
      </c>
      <c r="DA639">
        <f t="shared" ref="DA639:DA645" si="291">AJ639</f>
        <v>1.24</v>
      </c>
      <c r="DB639">
        <f t="shared" si="287"/>
        <v>4473.1499999999996</v>
      </c>
      <c r="DC639">
        <f t="shared" si="288"/>
        <v>1753.95</v>
      </c>
      <c r="DD639" t="s">
        <v>3</v>
      </c>
      <c r="DE639" t="s">
        <v>3</v>
      </c>
      <c r="DF639">
        <f t="shared" si="285"/>
        <v>0</v>
      </c>
      <c r="DG639">
        <f>ROUND(ROUND(AF639*AJ639,2)*CX639,2)</f>
        <v>382722.65</v>
      </c>
      <c r="DH639">
        <f t="shared" si="269"/>
        <v>121022.27</v>
      </c>
      <c r="DI639">
        <f t="shared" si="270"/>
        <v>0</v>
      </c>
      <c r="DJ639">
        <f t="shared" ref="DJ639:DJ645" si="292">DG639+DH639</f>
        <v>503744.92000000004</v>
      </c>
      <c r="DK639">
        <v>0</v>
      </c>
      <c r="DL639" t="s">
        <v>333</v>
      </c>
      <c r="DM639">
        <v>5</v>
      </c>
      <c r="DN639" t="s">
        <v>326</v>
      </c>
      <c r="DO639">
        <v>2</v>
      </c>
    </row>
    <row r="640" spans="1:119" x14ac:dyDescent="0.25">
      <c r="A640">
        <f>ROW(Source!A834)</f>
        <v>834</v>
      </c>
      <c r="B640">
        <v>78005709</v>
      </c>
      <c r="C640">
        <v>78008468</v>
      </c>
      <c r="D640">
        <v>73593363</v>
      </c>
      <c r="E640">
        <v>1</v>
      </c>
      <c r="F640">
        <v>1</v>
      </c>
      <c r="G640">
        <v>1</v>
      </c>
      <c r="H640">
        <v>2</v>
      </c>
      <c r="I640" t="s">
        <v>346</v>
      </c>
      <c r="J640" t="s">
        <v>347</v>
      </c>
      <c r="K640" t="s">
        <v>348</v>
      </c>
      <c r="L640">
        <v>1368</v>
      </c>
      <c r="N640">
        <v>1011</v>
      </c>
      <c r="O640" t="s">
        <v>332</v>
      </c>
      <c r="P640" t="s">
        <v>332</v>
      </c>
      <c r="Q640">
        <v>1</v>
      </c>
      <c r="W640">
        <v>0</v>
      </c>
      <c r="X640">
        <v>639918019</v>
      </c>
      <c r="Y640">
        <f t="shared" si="286"/>
        <v>0.02</v>
      </c>
      <c r="AA640">
        <v>0</v>
      </c>
      <c r="AB640">
        <v>1626.29</v>
      </c>
      <c r="AC640">
        <v>1090.46</v>
      </c>
      <c r="AD640">
        <v>0</v>
      </c>
      <c r="AE640">
        <v>0</v>
      </c>
      <c r="AF640">
        <v>1626.29</v>
      </c>
      <c r="AG640">
        <v>1090.46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0.02</v>
      </c>
      <c r="AU640" t="s">
        <v>3</v>
      </c>
      <c r="AV640">
        <v>1</v>
      </c>
      <c r="AW640">
        <v>2</v>
      </c>
      <c r="AX640">
        <v>78008486</v>
      </c>
      <c r="AY640">
        <v>1</v>
      </c>
      <c r="AZ640">
        <v>0</v>
      </c>
      <c r="BA640">
        <v>625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32.525799999999997</v>
      </c>
      <c r="BL640">
        <v>21.809200000000001</v>
      </c>
      <c r="BM640">
        <v>0</v>
      </c>
      <c r="BN640">
        <v>0</v>
      </c>
      <c r="BO640">
        <v>0.02</v>
      </c>
      <c r="BP640">
        <v>1</v>
      </c>
      <c r="BQ640">
        <v>0</v>
      </c>
      <c r="BR640">
        <v>32.525799999999997</v>
      </c>
      <c r="BS640">
        <v>21.809200000000001</v>
      </c>
      <c r="BT640">
        <v>0</v>
      </c>
      <c r="BU640">
        <v>0</v>
      </c>
      <c r="BV640">
        <v>0.02</v>
      </c>
      <c r="BW640">
        <v>1</v>
      </c>
      <c r="CV640">
        <v>0</v>
      </c>
      <c r="CW640">
        <f>ROUND(Y640*Source!I834*DO640,7)</f>
        <v>1.38</v>
      </c>
      <c r="CX640">
        <f>ROUND(Y640*Source!I834,7)</f>
        <v>1.38</v>
      </c>
      <c r="CY640">
        <f t="shared" si="289"/>
        <v>1626.29</v>
      </c>
      <c r="CZ640">
        <f t="shared" si="290"/>
        <v>1626.29</v>
      </c>
      <c r="DA640">
        <f t="shared" si="291"/>
        <v>1</v>
      </c>
      <c r="DB640">
        <f t="shared" si="287"/>
        <v>32.53</v>
      </c>
      <c r="DC640">
        <f t="shared" si="288"/>
        <v>21.81</v>
      </c>
      <c r="DD640" t="s">
        <v>3</v>
      </c>
      <c r="DE640" t="s">
        <v>3</v>
      </c>
      <c r="DF640">
        <f t="shared" si="285"/>
        <v>0</v>
      </c>
      <c r="DG640">
        <f>ROUND(ROUND(AF640,2)*CX640,2)</f>
        <v>2244.2800000000002</v>
      </c>
      <c r="DH640">
        <f t="shared" si="269"/>
        <v>1504.83</v>
      </c>
      <c r="DI640">
        <f t="shared" si="270"/>
        <v>0</v>
      </c>
      <c r="DJ640">
        <f t="shared" si="292"/>
        <v>3749.11</v>
      </c>
      <c r="DK640">
        <v>1</v>
      </c>
      <c r="DL640" t="s">
        <v>349</v>
      </c>
      <c r="DM640">
        <v>6</v>
      </c>
      <c r="DN640" t="s">
        <v>326</v>
      </c>
      <c r="DO640">
        <v>1</v>
      </c>
    </row>
    <row r="641" spans="1:119" x14ac:dyDescent="0.25">
      <c r="A641">
        <f>ROW(Source!A834)</f>
        <v>834</v>
      </c>
      <c r="B641">
        <v>78005709</v>
      </c>
      <c r="C641">
        <v>78008468</v>
      </c>
      <c r="D641">
        <v>73593634</v>
      </c>
      <c r="E641">
        <v>1</v>
      </c>
      <c r="F641">
        <v>1</v>
      </c>
      <c r="G641">
        <v>1</v>
      </c>
      <c r="H641">
        <v>2</v>
      </c>
      <c r="I641" t="s">
        <v>350</v>
      </c>
      <c r="J641" t="s">
        <v>351</v>
      </c>
      <c r="K641" t="s">
        <v>352</v>
      </c>
      <c r="L641">
        <v>1368</v>
      </c>
      <c r="N641">
        <v>1011</v>
      </c>
      <c r="O641" t="s">
        <v>332</v>
      </c>
      <c r="P641" t="s">
        <v>332</v>
      </c>
      <c r="Q641">
        <v>1</v>
      </c>
      <c r="W641">
        <v>0</v>
      </c>
      <c r="X641">
        <v>141249792</v>
      </c>
      <c r="Y641">
        <f t="shared" si="286"/>
        <v>0.94</v>
      </c>
      <c r="AA641">
        <v>0</v>
      </c>
      <c r="AB641">
        <v>1867.88</v>
      </c>
      <c r="AC641">
        <v>932.95</v>
      </c>
      <c r="AD641">
        <v>0</v>
      </c>
      <c r="AE641">
        <v>0</v>
      </c>
      <c r="AF641">
        <v>1459.28</v>
      </c>
      <c r="AG641">
        <v>932.95</v>
      </c>
      <c r="AH641">
        <v>0</v>
      </c>
      <c r="AI641">
        <v>1</v>
      </c>
      <c r="AJ641">
        <v>1.28</v>
      </c>
      <c r="AK641">
        <v>1</v>
      </c>
      <c r="AL641">
        <v>1</v>
      </c>
      <c r="AM641">
        <v>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0.94</v>
      </c>
      <c r="AU641" t="s">
        <v>3</v>
      </c>
      <c r="AV641">
        <v>1</v>
      </c>
      <c r="AW641">
        <v>2</v>
      </c>
      <c r="AX641">
        <v>78008487</v>
      </c>
      <c r="AY641">
        <v>1</v>
      </c>
      <c r="AZ641">
        <v>0</v>
      </c>
      <c r="BA641">
        <v>626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1371.7231999999999</v>
      </c>
      <c r="BL641">
        <v>876.97299999999996</v>
      </c>
      <c r="BM641">
        <v>0</v>
      </c>
      <c r="BN641">
        <v>0</v>
      </c>
      <c r="BO641">
        <v>0.94</v>
      </c>
      <c r="BP641">
        <v>1</v>
      </c>
      <c r="BQ641">
        <v>0</v>
      </c>
      <c r="BR641">
        <v>1371.7231999999999</v>
      </c>
      <c r="BS641">
        <v>876.97299999999996</v>
      </c>
      <c r="BT641">
        <v>0</v>
      </c>
      <c r="BU641">
        <v>0</v>
      </c>
      <c r="BV641">
        <v>0.94</v>
      </c>
      <c r="BW641">
        <v>1</v>
      </c>
      <c r="CV641">
        <v>0</v>
      </c>
      <c r="CW641">
        <f>ROUND(Y641*Source!I834*DO641,7)</f>
        <v>64.86</v>
      </c>
      <c r="CX641">
        <f>ROUND(Y641*Source!I834,7)</f>
        <v>64.86</v>
      </c>
      <c r="CY641">
        <f t="shared" si="289"/>
        <v>1867.88</v>
      </c>
      <c r="CZ641">
        <f t="shared" si="290"/>
        <v>1459.28</v>
      </c>
      <c r="DA641">
        <f t="shared" si="291"/>
        <v>1.28</v>
      </c>
      <c r="DB641">
        <f t="shared" si="287"/>
        <v>1371.72</v>
      </c>
      <c r="DC641">
        <f t="shared" si="288"/>
        <v>876.97</v>
      </c>
      <c r="DD641" t="s">
        <v>3</v>
      </c>
      <c r="DE641" t="s">
        <v>3</v>
      </c>
      <c r="DF641">
        <f t="shared" si="285"/>
        <v>0</v>
      </c>
      <c r="DG641">
        <f>ROUND(ROUND(AF641*AJ641,2)*CX641,2)</f>
        <v>121150.7</v>
      </c>
      <c r="DH641">
        <f t="shared" ref="DH641:DH704" si="293">ROUND(ROUND(AG641,2)*CX641,2)</f>
        <v>60511.14</v>
      </c>
      <c r="DI641">
        <f t="shared" ref="DI641:DI704" si="294">ROUND(ROUND(AH641,2)*CX641,2)</f>
        <v>0</v>
      </c>
      <c r="DJ641">
        <f t="shared" si="292"/>
        <v>181661.84</v>
      </c>
      <c r="DK641">
        <v>0</v>
      </c>
      <c r="DL641" t="s">
        <v>333</v>
      </c>
      <c r="DM641">
        <v>5</v>
      </c>
      <c r="DN641" t="s">
        <v>326</v>
      </c>
      <c r="DO641">
        <v>1</v>
      </c>
    </row>
    <row r="642" spans="1:119" x14ac:dyDescent="0.25">
      <c r="A642">
        <f>ROW(Source!A834)</f>
        <v>834</v>
      </c>
      <c r="B642">
        <v>78005709</v>
      </c>
      <c r="C642">
        <v>78008468</v>
      </c>
      <c r="D642">
        <v>73594008</v>
      </c>
      <c r="E642">
        <v>1</v>
      </c>
      <c r="F642">
        <v>1</v>
      </c>
      <c r="G642">
        <v>1</v>
      </c>
      <c r="H642">
        <v>2</v>
      </c>
      <c r="I642" t="s">
        <v>353</v>
      </c>
      <c r="J642" t="s">
        <v>354</v>
      </c>
      <c r="K642" t="s">
        <v>355</v>
      </c>
      <c r="L642">
        <v>1368</v>
      </c>
      <c r="N642">
        <v>1011</v>
      </c>
      <c r="O642" t="s">
        <v>332</v>
      </c>
      <c r="P642" t="s">
        <v>332</v>
      </c>
      <c r="Q642">
        <v>1</v>
      </c>
      <c r="W642">
        <v>0</v>
      </c>
      <c r="X642">
        <v>-1570822698</v>
      </c>
      <c r="Y642">
        <f t="shared" si="286"/>
        <v>0.34</v>
      </c>
      <c r="AA642">
        <v>0</v>
      </c>
      <c r="AB642">
        <v>1103.3499999999999</v>
      </c>
      <c r="AC642">
        <v>932.95</v>
      </c>
      <c r="AD642">
        <v>0</v>
      </c>
      <c r="AE642">
        <v>0</v>
      </c>
      <c r="AF642">
        <v>994.01</v>
      </c>
      <c r="AG642">
        <v>932.95</v>
      </c>
      <c r="AH642">
        <v>0</v>
      </c>
      <c r="AI642">
        <v>1</v>
      </c>
      <c r="AJ642">
        <v>1.1100000000000001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0.34</v>
      </c>
      <c r="AU642" t="s">
        <v>3</v>
      </c>
      <c r="AV642">
        <v>1</v>
      </c>
      <c r="AW642">
        <v>2</v>
      </c>
      <c r="AX642">
        <v>78008488</v>
      </c>
      <c r="AY642">
        <v>1</v>
      </c>
      <c r="AZ642">
        <v>0</v>
      </c>
      <c r="BA642">
        <v>627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337.96340000000004</v>
      </c>
      <c r="BL642">
        <v>317.20300000000003</v>
      </c>
      <c r="BM642">
        <v>0</v>
      </c>
      <c r="BN642">
        <v>0</v>
      </c>
      <c r="BO642">
        <v>0.34</v>
      </c>
      <c r="BP642">
        <v>1</v>
      </c>
      <c r="BQ642">
        <v>0</v>
      </c>
      <c r="BR642">
        <v>337.96340000000004</v>
      </c>
      <c r="BS642">
        <v>317.20300000000003</v>
      </c>
      <c r="BT642">
        <v>0</v>
      </c>
      <c r="BU642">
        <v>0</v>
      </c>
      <c r="BV642">
        <v>0.34</v>
      </c>
      <c r="BW642">
        <v>1</v>
      </c>
      <c r="CV642">
        <v>0</v>
      </c>
      <c r="CW642">
        <f>ROUND(Y642*Source!I834*DO642,7)</f>
        <v>23.46</v>
      </c>
      <c r="CX642">
        <f>ROUND(Y642*Source!I834,7)</f>
        <v>23.46</v>
      </c>
      <c r="CY642">
        <f t="shared" si="289"/>
        <v>1103.3499999999999</v>
      </c>
      <c r="CZ642">
        <f t="shared" si="290"/>
        <v>994.01</v>
      </c>
      <c r="DA642">
        <f t="shared" si="291"/>
        <v>1.1100000000000001</v>
      </c>
      <c r="DB642">
        <f t="shared" si="287"/>
        <v>337.96</v>
      </c>
      <c r="DC642">
        <f t="shared" si="288"/>
        <v>317.2</v>
      </c>
      <c r="DD642" t="s">
        <v>3</v>
      </c>
      <c r="DE642" t="s">
        <v>3</v>
      </c>
      <c r="DF642">
        <f t="shared" si="285"/>
        <v>0</v>
      </c>
      <c r="DG642">
        <f>ROUND(ROUND(AF642*AJ642,2)*CX642,2)</f>
        <v>25884.59</v>
      </c>
      <c r="DH642">
        <f t="shared" si="293"/>
        <v>21887.01</v>
      </c>
      <c r="DI642">
        <f t="shared" si="294"/>
        <v>0</v>
      </c>
      <c r="DJ642">
        <f t="shared" si="292"/>
        <v>47771.6</v>
      </c>
      <c r="DK642">
        <v>0</v>
      </c>
      <c r="DL642" t="s">
        <v>333</v>
      </c>
      <c r="DM642">
        <v>5</v>
      </c>
      <c r="DN642" t="s">
        <v>326</v>
      </c>
      <c r="DO642">
        <v>1</v>
      </c>
    </row>
    <row r="643" spans="1:119" x14ac:dyDescent="0.25">
      <c r="A643">
        <f>ROW(Source!A834)</f>
        <v>834</v>
      </c>
      <c r="B643">
        <v>78005709</v>
      </c>
      <c r="C643">
        <v>78008468</v>
      </c>
      <c r="D643">
        <v>73594228</v>
      </c>
      <c r="E643">
        <v>1</v>
      </c>
      <c r="F643">
        <v>1</v>
      </c>
      <c r="G643">
        <v>1</v>
      </c>
      <c r="H643">
        <v>2</v>
      </c>
      <c r="I643" t="s">
        <v>356</v>
      </c>
      <c r="J643" t="s">
        <v>357</v>
      </c>
      <c r="K643" t="s">
        <v>358</v>
      </c>
      <c r="L643">
        <v>1368</v>
      </c>
      <c r="N643">
        <v>1011</v>
      </c>
      <c r="O643" t="s">
        <v>332</v>
      </c>
      <c r="P643" t="s">
        <v>332</v>
      </c>
      <c r="Q643">
        <v>1</v>
      </c>
      <c r="W643">
        <v>0</v>
      </c>
      <c r="X643">
        <v>370140324</v>
      </c>
      <c r="Y643">
        <f t="shared" si="286"/>
        <v>0.16</v>
      </c>
      <c r="AA643">
        <v>0</v>
      </c>
      <c r="AB643">
        <v>1455.91</v>
      </c>
      <c r="AC643">
        <v>811.79</v>
      </c>
      <c r="AD643">
        <v>0</v>
      </c>
      <c r="AE643">
        <v>0</v>
      </c>
      <c r="AF643">
        <v>1455.91</v>
      </c>
      <c r="AG643">
        <v>811.79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0.16</v>
      </c>
      <c r="AU643" t="s">
        <v>3</v>
      </c>
      <c r="AV643">
        <v>1</v>
      </c>
      <c r="AW643">
        <v>2</v>
      </c>
      <c r="AX643">
        <v>78008489</v>
      </c>
      <c r="AY643">
        <v>1</v>
      </c>
      <c r="AZ643">
        <v>0</v>
      </c>
      <c r="BA643">
        <v>628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232.94560000000001</v>
      </c>
      <c r="BL643">
        <v>129.88640000000001</v>
      </c>
      <c r="BM643">
        <v>0</v>
      </c>
      <c r="BN643">
        <v>0</v>
      </c>
      <c r="BO643">
        <v>0.16</v>
      </c>
      <c r="BP643">
        <v>1</v>
      </c>
      <c r="BQ643">
        <v>0</v>
      </c>
      <c r="BR643">
        <v>232.94560000000001</v>
      </c>
      <c r="BS643">
        <v>129.88640000000001</v>
      </c>
      <c r="BT643">
        <v>0</v>
      </c>
      <c r="BU643">
        <v>0</v>
      </c>
      <c r="BV643">
        <v>0.16</v>
      </c>
      <c r="BW643">
        <v>1</v>
      </c>
      <c r="CV643">
        <v>0</v>
      </c>
      <c r="CW643">
        <f>ROUND(Y643*Source!I834*DO643,7)</f>
        <v>11.04</v>
      </c>
      <c r="CX643">
        <f>ROUND(Y643*Source!I834,7)</f>
        <v>11.04</v>
      </c>
      <c r="CY643">
        <f t="shared" si="289"/>
        <v>1455.91</v>
      </c>
      <c r="CZ643">
        <f t="shared" si="290"/>
        <v>1455.91</v>
      </c>
      <c r="DA643">
        <f t="shared" si="291"/>
        <v>1</v>
      </c>
      <c r="DB643">
        <f t="shared" si="287"/>
        <v>232.95</v>
      </c>
      <c r="DC643">
        <f t="shared" si="288"/>
        <v>129.88999999999999</v>
      </c>
      <c r="DD643" t="s">
        <v>3</v>
      </c>
      <c r="DE643" t="s">
        <v>3</v>
      </c>
      <c r="DF643">
        <f t="shared" si="285"/>
        <v>0</v>
      </c>
      <c r="DG643">
        <f>ROUND(ROUND(AF643,2)*CX643,2)</f>
        <v>16073.25</v>
      </c>
      <c r="DH643">
        <f t="shared" si="293"/>
        <v>8962.16</v>
      </c>
      <c r="DI643">
        <f t="shared" si="294"/>
        <v>0</v>
      </c>
      <c r="DJ643">
        <f t="shared" si="292"/>
        <v>25035.41</v>
      </c>
      <c r="DK643">
        <v>1</v>
      </c>
      <c r="DL643" t="s">
        <v>359</v>
      </c>
      <c r="DM643">
        <v>4</v>
      </c>
      <c r="DN643" t="s">
        <v>326</v>
      </c>
      <c r="DO643">
        <v>1</v>
      </c>
    </row>
    <row r="644" spans="1:119" x14ac:dyDescent="0.25">
      <c r="A644">
        <f>ROW(Source!A834)</f>
        <v>834</v>
      </c>
      <c r="B644">
        <v>78005709</v>
      </c>
      <c r="C644">
        <v>78008468</v>
      </c>
      <c r="D644">
        <v>73594497</v>
      </c>
      <c r="E644">
        <v>1</v>
      </c>
      <c r="F644">
        <v>1</v>
      </c>
      <c r="G644">
        <v>1</v>
      </c>
      <c r="H644">
        <v>2</v>
      </c>
      <c r="I644" t="s">
        <v>360</v>
      </c>
      <c r="J644" t="s">
        <v>361</v>
      </c>
      <c r="K644" t="s">
        <v>362</v>
      </c>
      <c r="L644">
        <v>1368</v>
      </c>
      <c r="N644">
        <v>1011</v>
      </c>
      <c r="O644" t="s">
        <v>332</v>
      </c>
      <c r="P644" t="s">
        <v>332</v>
      </c>
      <c r="Q644">
        <v>1</v>
      </c>
      <c r="W644">
        <v>0</v>
      </c>
      <c r="X644">
        <v>-814683080</v>
      </c>
      <c r="Y644">
        <f t="shared" si="286"/>
        <v>0.11</v>
      </c>
      <c r="AA644">
        <v>0</v>
      </c>
      <c r="AB644">
        <v>1383.42</v>
      </c>
      <c r="AC644">
        <v>1090.46</v>
      </c>
      <c r="AD644">
        <v>0</v>
      </c>
      <c r="AE644">
        <v>0</v>
      </c>
      <c r="AF644">
        <v>1002.48</v>
      </c>
      <c r="AG644">
        <v>1090.46</v>
      </c>
      <c r="AH644">
        <v>0</v>
      </c>
      <c r="AI644">
        <v>1</v>
      </c>
      <c r="AJ644">
        <v>1.38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0.11</v>
      </c>
      <c r="AU644" t="s">
        <v>3</v>
      </c>
      <c r="AV644">
        <v>1</v>
      </c>
      <c r="AW644">
        <v>2</v>
      </c>
      <c r="AX644">
        <v>78008490</v>
      </c>
      <c r="AY644">
        <v>1</v>
      </c>
      <c r="AZ644">
        <v>0</v>
      </c>
      <c r="BA644">
        <v>629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110.2728</v>
      </c>
      <c r="BL644">
        <v>119.95060000000001</v>
      </c>
      <c r="BM644">
        <v>0</v>
      </c>
      <c r="BN644">
        <v>0</v>
      </c>
      <c r="BO644">
        <v>0.11</v>
      </c>
      <c r="BP644">
        <v>1</v>
      </c>
      <c r="BQ644">
        <v>0</v>
      </c>
      <c r="BR644">
        <v>110.2728</v>
      </c>
      <c r="BS644">
        <v>119.95060000000001</v>
      </c>
      <c r="BT644">
        <v>0</v>
      </c>
      <c r="BU644">
        <v>0</v>
      </c>
      <c r="BV644">
        <v>0.11</v>
      </c>
      <c r="BW644">
        <v>1</v>
      </c>
      <c r="CV644">
        <v>0</v>
      </c>
      <c r="CW644">
        <f>ROUND(Y644*Source!I834*DO644,7)</f>
        <v>7.59</v>
      </c>
      <c r="CX644">
        <f>ROUND(Y644*Source!I834,7)</f>
        <v>7.59</v>
      </c>
      <c r="CY644">
        <f t="shared" si="289"/>
        <v>1383.42</v>
      </c>
      <c r="CZ644">
        <f t="shared" si="290"/>
        <v>1002.48</v>
      </c>
      <c r="DA644">
        <f t="shared" si="291"/>
        <v>1.38</v>
      </c>
      <c r="DB644">
        <f t="shared" si="287"/>
        <v>110.27</v>
      </c>
      <c r="DC644">
        <f t="shared" si="288"/>
        <v>119.95</v>
      </c>
      <c r="DD644" t="s">
        <v>3</v>
      </c>
      <c r="DE644" t="s">
        <v>3</v>
      </c>
      <c r="DF644">
        <f t="shared" si="285"/>
        <v>0</v>
      </c>
      <c r="DG644">
        <f>ROUND(ROUND(AF644*AJ644,2)*CX644,2)</f>
        <v>10500.16</v>
      </c>
      <c r="DH644">
        <f t="shared" si="293"/>
        <v>8276.59</v>
      </c>
      <c r="DI644">
        <f t="shared" si="294"/>
        <v>0</v>
      </c>
      <c r="DJ644">
        <f t="shared" si="292"/>
        <v>18776.75</v>
      </c>
      <c r="DK644">
        <v>0</v>
      </c>
      <c r="DL644" t="s">
        <v>349</v>
      </c>
      <c r="DM644">
        <v>6</v>
      </c>
      <c r="DN644" t="s">
        <v>326</v>
      </c>
      <c r="DO644">
        <v>1</v>
      </c>
    </row>
    <row r="645" spans="1:119" x14ac:dyDescent="0.25">
      <c r="A645">
        <f>ROW(Source!A834)</f>
        <v>834</v>
      </c>
      <c r="B645">
        <v>78005709</v>
      </c>
      <c r="C645">
        <v>78008468</v>
      </c>
      <c r="D645">
        <v>73594612</v>
      </c>
      <c r="E645">
        <v>1</v>
      </c>
      <c r="F645">
        <v>1</v>
      </c>
      <c r="G645">
        <v>1</v>
      </c>
      <c r="H645">
        <v>2</v>
      </c>
      <c r="I645" t="s">
        <v>363</v>
      </c>
      <c r="J645" t="s">
        <v>364</v>
      </c>
      <c r="K645" t="s">
        <v>365</v>
      </c>
      <c r="L645">
        <v>1368</v>
      </c>
      <c r="N645">
        <v>1011</v>
      </c>
      <c r="O645" t="s">
        <v>332</v>
      </c>
      <c r="P645" t="s">
        <v>332</v>
      </c>
      <c r="Q645">
        <v>1</v>
      </c>
      <c r="W645">
        <v>0</v>
      </c>
      <c r="X645">
        <v>-1839460643</v>
      </c>
      <c r="Y645">
        <f t="shared" si="286"/>
        <v>0.16</v>
      </c>
      <c r="AA645">
        <v>0</v>
      </c>
      <c r="AB645">
        <v>49.03</v>
      </c>
      <c r="AC645">
        <v>0</v>
      </c>
      <c r="AD645">
        <v>0</v>
      </c>
      <c r="AE645">
        <v>0</v>
      </c>
      <c r="AF645">
        <v>49.03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0.16</v>
      </c>
      <c r="AU645" t="s">
        <v>3</v>
      </c>
      <c r="AV645">
        <v>1</v>
      </c>
      <c r="AW645">
        <v>2</v>
      </c>
      <c r="AX645">
        <v>78008491</v>
      </c>
      <c r="AY645">
        <v>1</v>
      </c>
      <c r="AZ645">
        <v>0</v>
      </c>
      <c r="BA645">
        <v>630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7.8448000000000002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7.8448000000000002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ROUND(Y645*Source!I834*DO645,7)</f>
        <v>0</v>
      </c>
      <c r="CX645">
        <f>ROUND(Y645*Source!I834,7)</f>
        <v>11.04</v>
      </c>
      <c r="CY645">
        <f t="shared" si="289"/>
        <v>49.03</v>
      </c>
      <c r="CZ645">
        <f t="shared" si="290"/>
        <v>49.03</v>
      </c>
      <c r="DA645">
        <f t="shared" si="291"/>
        <v>1</v>
      </c>
      <c r="DB645">
        <f t="shared" si="287"/>
        <v>7.84</v>
      </c>
      <c r="DC645">
        <f t="shared" si="288"/>
        <v>0</v>
      </c>
      <c r="DD645" t="s">
        <v>3</v>
      </c>
      <c r="DE645" t="s">
        <v>3</v>
      </c>
      <c r="DF645">
        <f t="shared" si="285"/>
        <v>0</v>
      </c>
      <c r="DG645">
        <f t="shared" ref="DG645:DG652" si="295">ROUND(ROUND(AF645,2)*CX645,2)</f>
        <v>541.29</v>
      </c>
      <c r="DH645">
        <f t="shared" si="293"/>
        <v>0</v>
      </c>
      <c r="DI645">
        <f t="shared" si="294"/>
        <v>0</v>
      </c>
      <c r="DJ645">
        <f t="shared" si="292"/>
        <v>541.29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ROW(Source!A834)</f>
        <v>834</v>
      </c>
      <c r="B646">
        <v>78005709</v>
      </c>
      <c r="C646">
        <v>78008468</v>
      </c>
      <c r="D646">
        <v>73658977</v>
      </c>
      <c r="E646">
        <v>1</v>
      </c>
      <c r="F646">
        <v>1</v>
      </c>
      <c r="G646">
        <v>1</v>
      </c>
      <c r="H646">
        <v>3</v>
      </c>
      <c r="I646" t="s">
        <v>366</v>
      </c>
      <c r="J646" t="s">
        <v>367</v>
      </c>
      <c r="K646" t="s">
        <v>368</v>
      </c>
      <c r="L646">
        <v>1346</v>
      </c>
      <c r="N646">
        <v>1009</v>
      </c>
      <c r="O646" t="s">
        <v>125</v>
      </c>
      <c r="P646" t="s">
        <v>125</v>
      </c>
      <c r="Q646">
        <v>1</v>
      </c>
      <c r="W646">
        <v>0</v>
      </c>
      <c r="X646">
        <v>-1967798455</v>
      </c>
      <c r="Y646">
        <f t="shared" si="286"/>
        <v>7.6380000000000003E-2</v>
      </c>
      <c r="AA646">
        <v>794.26</v>
      </c>
      <c r="AB646">
        <v>0</v>
      </c>
      <c r="AC646">
        <v>0</v>
      </c>
      <c r="AD646">
        <v>0</v>
      </c>
      <c r="AE646">
        <v>496.41</v>
      </c>
      <c r="AF646">
        <v>0</v>
      </c>
      <c r="AG646">
        <v>0</v>
      </c>
      <c r="AH646">
        <v>0</v>
      </c>
      <c r="AI646">
        <v>1.6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7.6380000000000003E-2</v>
      </c>
      <c r="AU646" t="s">
        <v>3</v>
      </c>
      <c r="AV646">
        <v>0</v>
      </c>
      <c r="AW646">
        <v>2</v>
      </c>
      <c r="AX646">
        <v>78008492</v>
      </c>
      <c r="AY646">
        <v>1</v>
      </c>
      <c r="AZ646">
        <v>0</v>
      </c>
      <c r="BA646">
        <v>631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37.915795800000005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37.915795800000005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ROUND(Y646*Source!I834,7)</f>
        <v>5.2702200000000001</v>
      </c>
      <c r="CY646">
        <f>AA646</f>
        <v>794.26</v>
      </c>
      <c r="CZ646">
        <f>AE646</f>
        <v>496.41</v>
      </c>
      <c r="DA646">
        <f>AI646</f>
        <v>1.6</v>
      </c>
      <c r="DB646">
        <f t="shared" si="287"/>
        <v>37.92</v>
      </c>
      <c r="DC646">
        <f t="shared" si="288"/>
        <v>0</v>
      </c>
      <c r="DD646" t="s">
        <v>3</v>
      </c>
      <c r="DE646" t="s">
        <v>3</v>
      </c>
      <c r="DF646">
        <f>ROUND(ROUND(AE646*AI646,2)*CX646,2)</f>
        <v>4185.92</v>
      </c>
      <c r="DG646">
        <f t="shared" si="295"/>
        <v>0</v>
      </c>
      <c r="DH646">
        <f t="shared" si="293"/>
        <v>0</v>
      </c>
      <c r="DI646">
        <f t="shared" si="294"/>
        <v>0</v>
      </c>
      <c r="DJ646">
        <f>DF646</f>
        <v>4185.92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ROW(Source!A834)</f>
        <v>834</v>
      </c>
      <c r="B647">
        <v>78005709</v>
      </c>
      <c r="C647">
        <v>78008468</v>
      </c>
      <c r="D647">
        <v>73659184</v>
      </c>
      <c r="E647">
        <v>1</v>
      </c>
      <c r="F647">
        <v>1</v>
      </c>
      <c r="G647">
        <v>1</v>
      </c>
      <c r="H647">
        <v>3</v>
      </c>
      <c r="I647" t="s">
        <v>369</v>
      </c>
      <c r="J647" t="s">
        <v>370</v>
      </c>
      <c r="K647" t="s">
        <v>371</v>
      </c>
      <c r="L647">
        <v>1348</v>
      </c>
      <c r="N647">
        <v>1009</v>
      </c>
      <c r="O647" t="s">
        <v>119</v>
      </c>
      <c r="P647" t="s">
        <v>119</v>
      </c>
      <c r="Q647">
        <v>1000</v>
      </c>
      <c r="W647">
        <v>0</v>
      </c>
      <c r="X647">
        <v>92720555</v>
      </c>
      <c r="Y647">
        <f t="shared" si="286"/>
        <v>1.6800000000000001E-3</v>
      </c>
      <c r="AA647">
        <v>43019.42</v>
      </c>
      <c r="AB647">
        <v>0</v>
      </c>
      <c r="AC647">
        <v>0</v>
      </c>
      <c r="AD647">
        <v>0</v>
      </c>
      <c r="AE647">
        <v>30083.51</v>
      </c>
      <c r="AF647">
        <v>0</v>
      </c>
      <c r="AG647">
        <v>0</v>
      </c>
      <c r="AH647">
        <v>0</v>
      </c>
      <c r="AI647">
        <v>1.43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1.6800000000000001E-3</v>
      </c>
      <c r="AU647" t="s">
        <v>3</v>
      </c>
      <c r="AV647">
        <v>0</v>
      </c>
      <c r="AW647">
        <v>2</v>
      </c>
      <c r="AX647">
        <v>78008493</v>
      </c>
      <c r="AY647">
        <v>1</v>
      </c>
      <c r="AZ647">
        <v>0</v>
      </c>
      <c r="BA647">
        <v>632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50.5402968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50.5402968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ROUND(Y647*Source!I834,7)</f>
        <v>0.11592</v>
      </c>
      <c r="CY647">
        <f>AA647</f>
        <v>43019.42</v>
      </c>
      <c r="CZ647">
        <f>AE647</f>
        <v>30083.51</v>
      </c>
      <c r="DA647">
        <f>AI647</f>
        <v>1.43</v>
      </c>
      <c r="DB647">
        <f t="shared" si="287"/>
        <v>50.54</v>
      </c>
      <c r="DC647">
        <f t="shared" si="288"/>
        <v>0</v>
      </c>
      <c r="DD647" t="s">
        <v>3</v>
      </c>
      <c r="DE647" t="s">
        <v>3</v>
      </c>
      <c r="DF647">
        <f>ROUND(ROUND(AE647*AI647,2)*CX647,2)</f>
        <v>4986.8100000000004</v>
      </c>
      <c r="DG647">
        <f t="shared" si="295"/>
        <v>0</v>
      </c>
      <c r="DH647">
        <f t="shared" si="293"/>
        <v>0</v>
      </c>
      <c r="DI647">
        <f t="shared" si="294"/>
        <v>0</v>
      </c>
      <c r="DJ647">
        <f>DF647</f>
        <v>4986.8100000000004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ROW(Source!A834)</f>
        <v>834</v>
      </c>
      <c r="B648">
        <v>78005709</v>
      </c>
      <c r="C648">
        <v>78008468</v>
      </c>
      <c r="D648">
        <v>73659477</v>
      </c>
      <c r="E648">
        <v>1</v>
      </c>
      <c r="F648">
        <v>1</v>
      </c>
      <c r="G648">
        <v>1</v>
      </c>
      <c r="H648">
        <v>3</v>
      </c>
      <c r="I648" t="s">
        <v>117</v>
      </c>
      <c r="J648" t="s">
        <v>120</v>
      </c>
      <c r="K648" t="s">
        <v>118</v>
      </c>
      <c r="L648">
        <v>1348</v>
      </c>
      <c r="N648">
        <v>1009</v>
      </c>
      <c r="O648" t="s">
        <v>119</v>
      </c>
      <c r="P648" t="s">
        <v>119</v>
      </c>
      <c r="Q648">
        <v>1000</v>
      </c>
      <c r="W648">
        <v>0</v>
      </c>
      <c r="X648">
        <v>-1591594887</v>
      </c>
      <c r="Y648">
        <f t="shared" si="286"/>
        <v>0.13200000000000001</v>
      </c>
      <c r="AA648">
        <v>14152.79</v>
      </c>
      <c r="AB648">
        <v>0</v>
      </c>
      <c r="AC648">
        <v>0</v>
      </c>
      <c r="AD648">
        <v>0</v>
      </c>
      <c r="AE648">
        <v>16456.73</v>
      </c>
      <c r="AF648">
        <v>0</v>
      </c>
      <c r="AG648">
        <v>0</v>
      </c>
      <c r="AH648">
        <v>0</v>
      </c>
      <c r="AI648">
        <v>0.86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1</v>
      </c>
      <c r="AQ648">
        <v>0</v>
      </c>
      <c r="AR648">
        <v>0</v>
      </c>
      <c r="AS648" t="s">
        <v>3</v>
      </c>
      <c r="AT648">
        <v>0.13200000000000001</v>
      </c>
      <c r="AU648" t="s">
        <v>3</v>
      </c>
      <c r="AV648">
        <v>0</v>
      </c>
      <c r="AW648">
        <v>1</v>
      </c>
      <c r="AX648">
        <v>-1</v>
      </c>
      <c r="AY648">
        <v>0</v>
      </c>
      <c r="AZ648">
        <v>0</v>
      </c>
      <c r="BA648" t="s">
        <v>3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ROUND(Y648*Source!I834,7)</f>
        <v>9.1080000000000005</v>
      </c>
      <c r="CY648">
        <f>AA648</f>
        <v>14152.79</v>
      </c>
      <c r="CZ648">
        <f>AE648</f>
        <v>16456.73</v>
      </c>
      <c r="DA648">
        <f>AI648</f>
        <v>0.86</v>
      </c>
      <c r="DB648">
        <f t="shared" si="287"/>
        <v>2172.29</v>
      </c>
      <c r="DC648">
        <f t="shared" si="288"/>
        <v>0</v>
      </c>
      <c r="DD648" t="s">
        <v>3</v>
      </c>
      <c r="DE648" t="s">
        <v>3</v>
      </c>
      <c r="DF648">
        <f>ROUND(ROUND(AE648*AI648,2)*CX648,2)</f>
        <v>128903.61</v>
      </c>
      <c r="DG648">
        <f t="shared" si="295"/>
        <v>0</v>
      </c>
      <c r="DH648">
        <f t="shared" si="293"/>
        <v>0</v>
      </c>
      <c r="DI648">
        <f t="shared" si="294"/>
        <v>0</v>
      </c>
      <c r="DJ648">
        <f>DF648</f>
        <v>128903.61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ROW(Source!A834)</f>
        <v>834</v>
      </c>
      <c r="B649">
        <v>78005709</v>
      </c>
      <c r="C649">
        <v>78008468</v>
      </c>
      <c r="D649">
        <v>73659485</v>
      </c>
      <c r="E649">
        <v>1</v>
      </c>
      <c r="F649">
        <v>1</v>
      </c>
      <c r="G649">
        <v>1</v>
      </c>
      <c r="H649">
        <v>3</v>
      </c>
      <c r="I649" t="s">
        <v>121</v>
      </c>
      <c r="J649" t="s">
        <v>122</v>
      </c>
      <c r="K649" t="s">
        <v>488</v>
      </c>
      <c r="L649">
        <v>1348</v>
      </c>
      <c r="N649">
        <v>1009</v>
      </c>
      <c r="O649" t="s">
        <v>119</v>
      </c>
      <c r="P649" t="s">
        <v>119</v>
      </c>
      <c r="Q649">
        <v>1000</v>
      </c>
      <c r="W649">
        <v>0</v>
      </c>
      <c r="X649">
        <v>-288656221</v>
      </c>
      <c r="Y649">
        <f t="shared" si="286"/>
        <v>6.5799999999999999E-3</v>
      </c>
      <c r="AA649">
        <v>433598.8</v>
      </c>
      <c r="AB649">
        <v>0</v>
      </c>
      <c r="AC649">
        <v>0</v>
      </c>
      <c r="AD649">
        <v>0</v>
      </c>
      <c r="AE649">
        <v>409055.47</v>
      </c>
      <c r="AF649">
        <v>0</v>
      </c>
      <c r="AG649">
        <v>0</v>
      </c>
      <c r="AH649">
        <v>0</v>
      </c>
      <c r="AI649">
        <v>1.06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1</v>
      </c>
      <c r="AQ649">
        <v>0</v>
      </c>
      <c r="AR649">
        <v>0</v>
      </c>
      <c r="AS649" t="s">
        <v>3</v>
      </c>
      <c r="AT649">
        <v>6.5799999999999999E-3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ROUND(Y649*Source!I834,7)</f>
        <v>0.45401999999999998</v>
      </c>
      <c r="CY649">
        <f>AA649</f>
        <v>433598.8</v>
      </c>
      <c r="CZ649">
        <f>AE649</f>
        <v>409055.47</v>
      </c>
      <c r="DA649">
        <f>AI649</f>
        <v>1.06</v>
      </c>
      <c r="DB649">
        <f t="shared" si="287"/>
        <v>2691.58</v>
      </c>
      <c r="DC649">
        <f t="shared" si="288"/>
        <v>0</v>
      </c>
      <c r="DD649" t="s">
        <v>3</v>
      </c>
      <c r="DE649" t="s">
        <v>3</v>
      </c>
      <c r="DF649">
        <f>ROUND(ROUND(AE649*AI649,2)*CX649,2)</f>
        <v>196862.53</v>
      </c>
      <c r="DG649">
        <f t="shared" si="295"/>
        <v>0</v>
      </c>
      <c r="DH649">
        <f t="shared" si="293"/>
        <v>0</v>
      </c>
      <c r="DI649">
        <f t="shared" si="294"/>
        <v>0</v>
      </c>
      <c r="DJ649">
        <f>DF649</f>
        <v>196862.53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ROW(Source!A834)</f>
        <v>834</v>
      </c>
      <c r="B650">
        <v>78005709</v>
      </c>
      <c r="C650">
        <v>78008468</v>
      </c>
      <c r="D650">
        <v>73661014</v>
      </c>
      <c r="E650">
        <v>1</v>
      </c>
      <c r="F650">
        <v>1</v>
      </c>
      <c r="G650">
        <v>1</v>
      </c>
      <c r="H650">
        <v>3</v>
      </c>
      <c r="I650" t="s">
        <v>372</v>
      </c>
      <c r="J650" t="s">
        <v>373</v>
      </c>
      <c r="K650" t="s">
        <v>374</v>
      </c>
      <c r="L650">
        <v>1339</v>
      </c>
      <c r="N650">
        <v>1007</v>
      </c>
      <c r="O650" t="s">
        <v>375</v>
      </c>
      <c r="P650" t="s">
        <v>375</v>
      </c>
      <c r="Q650">
        <v>1</v>
      </c>
      <c r="W650">
        <v>0</v>
      </c>
      <c r="X650">
        <v>1964556667</v>
      </c>
      <c r="Y650">
        <f t="shared" si="286"/>
        <v>2.16</v>
      </c>
      <c r="AA650">
        <v>31.78</v>
      </c>
      <c r="AB650">
        <v>0</v>
      </c>
      <c r="AC650">
        <v>0</v>
      </c>
      <c r="AD650">
        <v>0</v>
      </c>
      <c r="AE650">
        <v>35.71</v>
      </c>
      <c r="AF650">
        <v>0</v>
      </c>
      <c r="AG650">
        <v>0</v>
      </c>
      <c r="AH650">
        <v>0</v>
      </c>
      <c r="AI650">
        <v>0.89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2.16</v>
      </c>
      <c r="AU650" t="s">
        <v>3</v>
      </c>
      <c r="AV650">
        <v>0</v>
      </c>
      <c r="AW650">
        <v>2</v>
      </c>
      <c r="AX650">
        <v>78008496</v>
      </c>
      <c r="AY650">
        <v>1</v>
      </c>
      <c r="AZ650">
        <v>0</v>
      </c>
      <c r="BA650">
        <v>635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77.133600000000001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77.133600000000001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1</v>
      </c>
      <c r="CV650">
        <v>0</v>
      </c>
      <c r="CW650">
        <v>0</v>
      </c>
      <c r="CX650">
        <f>ROUND(Y650*Source!I834,7)</f>
        <v>149.04</v>
      </c>
      <c r="CY650">
        <f>AA650</f>
        <v>31.78</v>
      </c>
      <c r="CZ650">
        <f>AE650</f>
        <v>35.71</v>
      </c>
      <c r="DA650">
        <f>AI650</f>
        <v>0.89</v>
      </c>
      <c r="DB650">
        <f t="shared" si="287"/>
        <v>77.13</v>
      </c>
      <c r="DC650">
        <f t="shared" si="288"/>
        <v>0</v>
      </c>
      <c r="DD650" t="s">
        <v>3</v>
      </c>
      <c r="DE650" t="s">
        <v>3</v>
      </c>
      <c r="DF650">
        <f>ROUND(ROUND(AE650*AI650,2)*CX650,2)</f>
        <v>4736.49</v>
      </c>
      <c r="DG650">
        <f t="shared" si="295"/>
        <v>0</v>
      </c>
      <c r="DH650">
        <f t="shared" si="293"/>
        <v>0</v>
      </c>
      <c r="DI650">
        <f t="shared" si="294"/>
        <v>0</v>
      </c>
      <c r="DJ650">
        <f>DF650</f>
        <v>4736.49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ROW(Source!A837)</f>
        <v>837</v>
      </c>
      <c r="B651">
        <v>78005709</v>
      </c>
      <c r="C651">
        <v>78008499</v>
      </c>
      <c r="D651">
        <v>73586726</v>
      </c>
      <c r="E651">
        <v>117</v>
      </c>
      <c r="F651">
        <v>1</v>
      </c>
      <c r="G651">
        <v>1</v>
      </c>
      <c r="H651">
        <v>1</v>
      </c>
      <c r="I651" t="s">
        <v>344</v>
      </c>
      <c r="J651" t="s">
        <v>3</v>
      </c>
      <c r="K651" t="s">
        <v>345</v>
      </c>
      <c r="L651">
        <v>1191</v>
      </c>
      <c r="N651">
        <v>1013</v>
      </c>
      <c r="O651" t="s">
        <v>326</v>
      </c>
      <c r="P651" t="s">
        <v>326</v>
      </c>
      <c r="Q651">
        <v>1</v>
      </c>
      <c r="W651">
        <v>0</v>
      </c>
      <c r="X651">
        <v>1521243167</v>
      </c>
      <c r="Y651">
        <f t="shared" si="286"/>
        <v>2.09</v>
      </c>
      <c r="AA651">
        <v>0</v>
      </c>
      <c r="AB651">
        <v>0</v>
      </c>
      <c r="AC651">
        <v>0</v>
      </c>
      <c r="AD651">
        <v>896.6</v>
      </c>
      <c r="AE651">
        <v>0</v>
      </c>
      <c r="AF651">
        <v>0</v>
      </c>
      <c r="AG651">
        <v>0</v>
      </c>
      <c r="AH651">
        <v>896.6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2.09</v>
      </c>
      <c r="AU651" t="s">
        <v>3</v>
      </c>
      <c r="AV651">
        <v>1</v>
      </c>
      <c r="AW651">
        <v>2</v>
      </c>
      <c r="AX651">
        <v>78008514</v>
      </c>
      <c r="AY651">
        <v>1</v>
      </c>
      <c r="AZ651">
        <v>0</v>
      </c>
      <c r="BA651">
        <v>636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1873.894</v>
      </c>
      <c r="BN651">
        <v>2.09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1873.894</v>
      </c>
      <c r="BU651">
        <v>2.09</v>
      </c>
      <c r="BV651">
        <v>0</v>
      </c>
      <c r="BW651">
        <v>1</v>
      </c>
      <c r="CU651">
        <f>ROUND(AT651*Source!I837*AH651*AL651,2)</f>
        <v>129298.69</v>
      </c>
      <c r="CV651">
        <f>ROUND(Y651*Source!I837,7)</f>
        <v>144.21</v>
      </c>
      <c r="CW651">
        <v>0</v>
      </c>
      <c r="CX651">
        <f>ROUND(Y651*Source!I837,7)</f>
        <v>144.21</v>
      </c>
      <c r="CY651">
        <f>AD651</f>
        <v>896.6</v>
      </c>
      <c r="CZ651">
        <f>AH651</f>
        <v>896.6</v>
      </c>
      <c r="DA651">
        <f>AL651</f>
        <v>1</v>
      </c>
      <c r="DB651">
        <f t="shared" si="287"/>
        <v>1873.89</v>
      </c>
      <c r="DC651">
        <f t="shared" si="288"/>
        <v>0</v>
      </c>
      <c r="DD651" t="s">
        <v>3</v>
      </c>
      <c r="DE651" t="s">
        <v>3</v>
      </c>
      <c r="DF651">
        <f t="shared" ref="DF651:DF659" si="296">ROUND(ROUND(AE651,2)*CX651,2)</f>
        <v>0</v>
      </c>
      <c r="DG651">
        <f t="shared" si="295"/>
        <v>0</v>
      </c>
      <c r="DH651">
        <f t="shared" si="293"/>
        <v>0</v>
      </c>
      <c r="DI651">
        <f t="shared" si="294"/>
        <v>129298.69</v>
      </c>
      <c r="DJ651">
        <f>DI651</f>
        <v>129298.69</v>
      </c>
      <c r="DK651">
        <v>1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ROW(Source!A837)</f>
        <v>837</v>
      </c>
      <c r="B652">
        <v>78005709</v>
      </c>
      <c r="C652">
        <v>78008499</v>
      </c>
      <c r="D652">
        <v>73586874</v>
      </c>
      <c r="E652">
        <v>117</v>
      </c>
      <c r="F652">
        <v>1</v>
      </c>
      <c r="G652">
        <v>1</v>
      </c>
      <c r="H652">
        <v>1</v>
      </c>
      <c r="I652" t="s">
        <v>327</v>
      </c>
      <c r="J652" t="s">
        <v>3</v>
      </c>
      <c r="K652" t="s">
        <v>328</v>
      </c>
      <c r="L652">
        <v>1191</v>
      </c>
      <c r="N652">
        <v>1013</v>
      </c>
      <c r="O652" t="s">
        <v>326</v>
      </c>
      <c r="P652" t="s">
        <v>326</v>
      </c>
      <c r="Q652">
        <v>1</v>
      </c>
      <c r="W652">
        <v>0</v>
      </c>
      <c r="X652">
        <v>-1417349443</v>
      </c>
      <c r="Y652">
        <f t="shared" si="286"/>
        <v>3.45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3.45</v>
      </c>
      <c r="AU652" t="s">
        <v>3</v>
      </c>
      <c r="AV652">
        <v>2</v>
      </c>
      <c r="AW652">
        <v>2</v>
      </c>
      <c r="AX652">
        <v>78008515</v>
      </c>
      <c r="AY652">
        <v>1</v>
      </c>
      <c r="AZ652">
        <v>0</v>
      </c>
      <c r="BA652">
        <v>637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ROUND(Y652*Source!I837,7)</f>
        <v>238.05</v>
      </c>
      <c r="CY652">
        <f>AD652</f>
        <v>0</v>
      </c>
      <c r="CZ652">
        <f>AH652</f>
        <v>0</v>
      </c>
      <c r="DA652">
        <f>AL652</f>
        <v>1</v>
      </c>
      <c r="DB652">
        <f t="shared" si="287"/>
        <v>0</v>
      </c>
      <c r="DC652">
        <f t="shared" si="288"/>
        <v>0</v>
      </c>
      <c r="DD652" t="s">
        <v>3</v>
      </c>
      <c r="DE652" t="s">
        <v>3</v>
      </c>
      <c r="DF652">
        <f t="shared" si="296"/>
        <v>0</v>
      </c>
      <c r="DG652">
        <f t="shared" si="295"/>
        <v>0</v>
      </c>
      <c r="DH652">
        <f t="shared" si="293"/>
        <v>0</v>
      </c>
      <c r="DI652">
        <f t="shared" si="294"/>
        <v>0</v>
      </c>
      <c r="DJ652">
        <f>DI652</f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ROW(Source!A837)</f>
        <v>837</v>
      </c>
      <c r="B653">
        <v>78005709</v>
      </c>
      <c r="C653">
        <v>78008499</v>
      </c>
      <c r="D653">
        <v>73593293</v>
      </c>
      <c r="E653">
        <v>1</v>
      </c>
      <c r="F653">
        <v>1</v>
      </c>
      <c r="G653">
        <v>1</v>
      </c>
      <c r="H653">
        <v>2</v>
      </c>
      <c r="I653" t="s">
        <v>341</v>
      </c>
      <c r="J653" t="s">
        <v>342</v>
      </c>
      <c r="K653" t="s">
        <v>343</v>
      </c>
      <c r="L653">
        <v>1368</v>
      </c>
      <c r="N653">
        <v>1011</v>
      </c>
      <c r="O653" t="s">
        <v>332</v>
      </c>
      <c r="P653" t="s">
        <v>332</v>
      </c>
      <c r="Q653">
        <v>1</v>
      </c>
      <c r="W653">
        <v>0</v>
      </c>
      <c r="X653">
        <v>120049020</v>
      </c>
      <c r="Y653">
        <f t="shared" si="286"/>
        <v>0.94</v>
      </c>
      <c r="AA653">
        <v>0</v>
      </c>
      <c r="AB653">
        <v>5900.75</v>
      </c>
      <c r="AC653">
        <v>1865.9</v>
      </c>
      <c r="AD653">
        <v>0</v>
      </c>
      <c r="AE653">
        <v>0</v>
      </c>
      <c r="AF653">
        <v>4758.67</v>
      </c>
      <c r="AG653">
        <v>1865.9</v>
      </c>
      <c r="AH653">
        <v>0</v>
      </c>
      <c r="AI653">
        <v>1</v>
      </c>
      <c r="AJ653">
        <v>1.24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0.94</v>
      </c>
      <c r="AU653" t="s">
        <v>3</v>
      </c>
      <c r="AV653">
        <v>1</v>
      </c>
      <c r="AW653">
        <v>2</v>
      </c>
      <c r="AX653">
        <v>78008516</v>
      </c>
      <c r="AY653">
        <v>1</v>
      </c>
      <c r="AZ653">
        <v>0</v>
      </c>
      <c r="BA653">
        <v>638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4473.1498000000001</v>
      </c>
      <c r="BL653">
        <v>1753.9459999999999</v>
      </c>
      <c r="BM653">
        <v>0</v>
      </c>
      <c r="BN653">
        <v>0</v>
      </c>
      <c r="BO653">
        <v>1.88</v>
      </c>
      <c r="BP653">
        <v>1</v>
      </c>
      <c r="BQ653">
        <v>0</v>
      </c>
      <c r="BR653">
        <v>4473.1498000000001</v>
      </c>
      <c r="BS653">
        <v>1753.9459999999999</v>
      </c>
      <c r="BT653">
        <v>0</v>
      </c>
      <c r="BU653">
        <v>0</v>
      </c>
      <c r="BV653">
        <v>1.88</v>
      </c>
      <c r="BW653">
        <v>1</v>
      </c>
      <c r="CV653">
        <v>0</v>
      </c>
      <c r="CW653">
        <f>ROUND(Y653*Source!I837*DO653,7)</f>
        <v>129.72</v>
      </c>
      <c r="CX653">
        <f>ROUND(Y653*Source!I837,7)</f>
        <v>64.86</v>
      </c>
      <c r="CY653">
        <f t="shared" ref="CY653:CY659" si="297">AB653</f>
        <v>5900.75</v>
      </c>
      <c r="CZ653">
        <f t="shared" ref="CZ653:CZ659" si="298">AF653</f>
        <v>4758.67</v>
      </c>
      <c r="DA653">
        <f t="shared" ref="DA653:DA659" si="299">AJ653</f>
        <v>1.24</v>
      </c>
      <c r="DB653">
        <f t="shared" si="287"/>
        <v>4473.1499999999996</v>
      </c>
      <c r="DC653">
        <f t="shared" si="288"/>
        <v>1753.95</v>
      </c>
      <c r="DD653" t="s">
        <v>3</v>
      </c>
      <c r="DE653" t="s">
        <v>3</v>
      </c>
      <c r="DF653">
        <f t="shared" si="296"/>
        <v>0</v>
      </c>
      <c r="DG653">
        <f>ROUND(ROUND(AF653*AJ653,2)*CX653,2)</f>
        <v>382722.65</v>
      </c>
      <c r="DH653">
        <f t="shared" si="293"/>
        <v>121022.27</v>
      </c>
      <c r="DI653">
        <f t="shared" si="294"/>
        <v>0</v>
      </c>
      <c r="DJ653">
        <f t="shared" ref="DJ653:DJ659" si="300">DG653+DH653</f>
        <v>503744.92000000004</v>
      </c>
      <c r="DK653">
        <v>0</v>
      </c>
      <c r="DL653" t="s">
        <v>333</v>
      </c>
      <c r="DM653">
        <v>5</v>
      </c>
      <c r="DN653" t="s">
        <v>326</v>
      </c>
      <c r="DO653">
        <v>2</v>
      </c>
    </row>
    <row r="654" spans="1:119" x14ac:dyDescent="0.25">
      <c r="A654">
        <f>ROW(Source!A837)</f>
        <v>837</v>
      </c>
      <c r="B654">
        <v>78005709</v>
      </c>
      <c r="C654">
        <v>78008499</v>
      </c>
      <c r="D654">
        <v>73593363</v>
      </c>
      <c r="E654">
        <v>1</v>
      </c>
      <c r="F654">
        <v>1</v>
      </c>
      <c r="G654">
        <v>1</v>
      </c>
      <c r="H654">
        <v>2</v>
      </c>
      <c r="I654" t="s">
        <v>346</v>
      </c>
      <c r="J654" t="s">
        <v>347</v>
      </c>
      <c r="K654" t="s">
        <v>348</v>
      </c>
      <c r="L654">
        <v>1368</v>
      </c>
      <c r="N654">
        <v>1011</v>
      </c>
      <c r="O654" t="s">
        <v>332</v>
      </c>
      <c r="P654" t="s">
        <v>332</v>
      </c>
      <c r="Q654">
        <v>1</v>
      </c>
      <c r="W654">
        <v>0</v>
      </c>
      <c r="X654">
        <v>639918019</v>
      </c>
      <c r="Y654">
        <f t="shared" si="286"/>
        <v>0.02</v>
      </c>
      <c r="AA654">
        <v>0</v>
      </c>
      <c r="AB654">
        <v>1626.29</v>
      </c>
      <c r="AC654">
        <v>1090.46</v>
      </c>
      <c r="AD654">
        <v>0</v>
      </c>
      <c r="AE654">
        <v>0</v>
      </c>
      <c r="AF654">
        <v>1626.29</v>
      </c>
      <c r="AG654">
        <v>1090.46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0.02</v>
      </c>
      <c r="AU654" t="s">
        <v>3</v>
      </c>
      <c r="AV654">
        <v>1</v>
      </c>
      <c r="AW654">
        <v>2</v>
      </c>
      <c r="AX654">
        <v>78008517</v>
      </c>
      <c r="AY654">
        <v>1</v>
      </c>
      <c r="AZ654">
        <v>0</v>
      </c>
      <c r="BA654">
        <v>639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32.525799999999997</v>
      </c>
      <c r="BL654">
        <v>21.809200000000001</v>
      </c>
      <c r="BM654">
        <v>0</v>
      </c>
      <c r="BN654">
        <v>0</v>
      </c>
      <c r="BO654">
        <v>0.02</v>
      </c>
      <c r="BP654">
        <v>1</v>
      </c>
      <c r="BQ654">
        <v>0</v>
      </c>
      <c r="BR654">
        <v>32.525799999999997</v>
      </c>
      <c r="BS654">
        <v>21.809200000000001</v>
      </c>
      <c r="BT654">
        <v>0</v>
      </c>
      <c r="BU654">
        <v>0</v>
      </c>
      <c r="BV654">
        <v>0.02</v>
      </c>
      <c r="BW654">
        <v>1</v>
      </c>
      <c r="CV654">
        <v>0</v>
      </c>
      <c r="CW654">
        <f>ROUND(Y654*Source!I837*DO654,7)</f>
        <v>1.38</v>
      </c>
      <c r="CX654">
        <f>ROUND(Y654*Source!I837,7)</f>
        <v>1.38</v>
      </c>
      <c r="CY654">
        <f t="shared" si="297"/>
        <v>1626.29</v>
      </c>
      <c r="CZ654">
        <f t="shared" si="298"/>
        <v>1626.29</v>
      </c>
      <c r="DA654">
        <f t="shared" si="299"/>
        <v>1</v>
      </c>
      <c r="DB654">
        <f t="shared" si="287"/>
        <v>32.53</v>
      </c>
      <c r="DC654">
        <f t="shared" si="288"/>
        <v>21.81</v>
      </c>
      <c r="DD654" t="s">
        <v>3</v>
      </c>
      <c r="DE654" t="s">
        <v>3</v>
      </c>
      <c r="DF654">
        <f t="shared" si="296"/>
        <v>0</v>
      </c>
      <c r="DG654">
        <f>ROUND(ROUND(AF654,2)*CX654,2)</f>
        <v>2244.2800000000002</v>
      </c>
      <c r="DH654">
        <f t="shared" si="293"/>
        <v>1504.83</v>
      </c>
      <c r="DI654">
        <f t="shared" si="294"/>
        <v>0</v>
      </c>
      <c r="DJ654">
        <f t="shared" si="300"/>
        <v>3749.11</v>
      </c>
      <c r="DK654">
        <v>1</v>
      </c>
      <c r="DL654" t="s">
        <v>349</v>
      </c>
      <c r="DM654">
        <v>6</v>
      </c>
      <c r="DN654" t="s">
        <v>326</v>
      </c>
      <c r="DO654">
        <v>1</v>
      </c>
    </row>
    <row r="655" spans="1:119" x14ac:dyDescent="0.25">
      <c r="A655">
        <f>ROW(Source!A837)</f>
        <v>837</v>
      </c>
      <c r="B655">
        <v>78005709</v>
      </c>
      <c r="C655">
        <v>78008499</v>
      </c>
      <c r="D655">
        <v>73593634</v>
      </c>
      <c r="E655">
        <v>1</v>
      </c>
      <c r="F655">
        <v>1</v>
      </c>
      <c r="G655">
        <v>1</v>
      </c>
      <c r="H655">
        <v>2</v>
      </c>
      <c r="I655" t="s">
        <v>350</v>
      </c>
      <c r="J655" t="s">
        <v>351</v>
      </c>
      <c r="K655" t="s">
        <v>352</v>
      </c>
      <c r="L655">
        <v>1368</v>
      </c>
      <c r="N655">
        <v>1011</v>
      </c>
      <c r="O655" t="s">
        <v>332</v>
      </c>
      <c r="P655" t="s">
        <v>332</v>
      </c>
      <c r="Q655">
        <v>1</v>
      </c>
      <c r="W655">
        <v>0</v>
      </c>
      <c r="X655">
        <v>141249792</v>
      </c>
      <c r="Y655">
        <f t="shared" si="286"/>
        <v>0.94</v>
      </c>
      <c r="AA655">
        <v>0</v>
      </c>
      <c r="AB655">
        <v>1867.88</v>
      </c>
      <c r="AC655">
        <v>932.95</v>
      </c>
      <c r="AD655">
        <v>0</v>
      </c>
      <c r="AE655">
        <v>0</v>
      </c>
      <c r="AF655">
        <v>1459.28</v>
      </c>
      <c r="AG655">
        <v>932.95</v>
      </c>
      <c r="AH655">
        <v>0</v>
      </c>
      <c r="AI655">
        <v>1</v>
      </c>
      <c r="AJ655">
        <v>1.28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0.94</v>
      </c>
      <c r="AU655" t="s">
        <v>3</v>
      </c>
      <c r="AV655">
        <v>1</v>
      </c>
      <c r="AW655">
        <v>2</v>
      </c>
      <c r="AX655">
        <v>78008518</v>
      </c>
      <c r="AY655">
        <v>1</v>
      </c>
      <c r="AZ655">
        <v>0</v>
      </c>
      <c r="BA655">
        <v>640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1371.7231999999999</v>
      </c>
      <c r="BL655">
        <v>876.97299999999996</v>
      </c>
      <c r="BM655">
        <v>0</v>
      </c>
      <c r="BN655">
        <v>0</v>
      </c>
      <c r="BO655">
        <v>0.94</v>
      </c>
      <c r="BP655">
        <v>1</v>
      </c>
      <c r="BQ655">
        <v>0</v>
      </c>
      <c r="BR655">
        <v>1371.7231999999999</v>
      </c>
      <c r="BS655">
        <v>876.97299999999996</v>
      </c>
      <c r="BT655">
        <v>0</v>
      </c>
      <c r="BU655">
        <v>0</v>
      </c>
      <c r="BV655">
        <v>0.94</v>
      </c>
      <c r="BW655">
        <v>1</v>
      </c>
      <c r="CV655">
        <v>0</v>
      </c>
      <c r="CW655">
        <f>ROUND(Y655*Source!I837*DO655,7)</f>
        <v>64.86</v>
      </c>
      <c r="CX655">
        <f>ROUND(Y655*Source!I837,7)</f>
        <v>64.86</v>
      </c>
      <c r="CY655">
        <f t="shared" si="297"/>
        <v>1867.88</v>
      </c>
      <c r="CZ655">
        <f t="shared" si="298"/>
        <v>1459.28</v>
      </c>
      <c r="DA655">
        <f t="shared" si="299"/>
        <v>1.28</v>
      </c>
      <c r="DB655">
        <f t="shared" si="287"/>
        <v>1371.72</v>
      </c>
      <c r="DC655">
        <f t="shared" si="288"/>
        <v>876.97</v>
      </c>
      <c r="DD655" t="s">
        <v>3</v>
      </c>
      <c r="DE655" t="s">
        <v>3</v>
      </c>
      <c r="DF655">
        <f t="shared" si="296"/>
        <v>0</v>
      </c>
      <c r="DG655">
        <f>ROUND(ROUND(AF655*AJ655,2)*CX655,2)</f>
        <v>121150.7</v>
      </c>
      <c r="DH655">
        <f t="shared" si="293"/>
        <v>60511.14</v>
      </c>
      <c r="DI655">
        <f t="shared" si="294"/>
        <v>0</v>
      </c>
      <c r="DJ655">
        <f t="shared" si="300"/>
        <v>181661.84</v>
      </c>
      <c r="DK655">
        <v>0</v>
      </c>
      <c r="DL655" t="s">
        <v>333</v>
      </c>
      <c r="DM655">
        <v>5</v>
      </c>
      <c r="DN655" t="s">
        <v>326</v>
      </c>
      <c r="DO655">
        <v>1</v>
      </c>
    </row>
    <row r="656" spans="1:119" x14ac:dyDescent="0.25">
      <c r="A656">
        <f>ROW(Source!A837)</f>
        <v>837</v>
      </c>
      <c r="B656">
        <v>78005709</v>
      </c>
      <c r="C656">
        <v>78008499</v>
      </c>
      <c r="D656">
        <v>73594008</v>
      </c>
      <c r="E656">
        <v>1</v>
      </c>
      <c r="F656">
        <v>1</v>
      </c>
      <c r="G656">
        <v>1</v>
      </c>
      <c r="H656">
        <v>2</v>
      </c>
      <c r="I656" t="s">
        <v>353</v>
      </c>
      <c r="J656" t="s">
        <v>354</v>
      </c>
      <c r="K656" t="s">
        <v>355</v>
      </c>
      <c r="L656">
        <v>1368</v>
      </c>
      <c r="N656">
        <v>1011</v>
      </c>
      <c r="O656" t="s">
        <v>332</v>
      </c>
      <c r="P656" t="s">
        <v>332</v>
      </c>
      <c r="Q656">
        <v>1</v>
      </c>
      <c r="W656">
        <v>0</v>
      </c>
      <c r="X656">
        <v>-1570822698</v>
      </c>
      <c r="Y656">
        <f t="shared" si="286"/>
        <v>0.34</v>
      </c>
      <c r="AA656">
        <v>0</v>
      </c>
      <c r="AB656">
        <v>1103.3499999999999</v>
      </c>
      <c r="AC656">
        <v>932.95</v>
      </c>
      <c r="AD656">
        <v>0</v>
      </c>
      <c r="AE656">
        <v>0</v>
      </c>
      <c r="AF656">
        <v>994.01</v>
      </c>
      <c r="AG656">
        <v>932.95</v>
      </c>
      <c r="AH656">
        <v>0</v>
      </c>
      <c r="AI656">
        <v>1</v>
      </c>
      <c r="AJ656">
        <v>1.1100000000000001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0.34</v>
      </c>
      <c r="AU656" t="s">
        <v>3</v>
      </c>
      <c r="AV656">
        <v>1</v>
      </c>
      <c r="AW656">
        <v>2</v>
      </c>
      <c r="AX656">
        <v>78008519</v>
      </c>
      <c r="AY656">
        <v>1</v>
      </c>
      <c r="AZ656">
        <v>0</v>
      </c>
      <c r="BA656">
        <v>641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337.96340000000004</v>
      </c>
      <c r="BL656">
        <v>317.20300000000003</v>
      </c>
      <c r="BM656">
        <v>0</v>
      </c>
      <c r="BN656">
        <v>0</v>
      </c>
      <c r="BO656">
        <v>0.34</v>
      </c>
      <c r="BP656">
        <v>1</v>
      </c>
      <c r="BQ656">
        <v>0</v>
      </c>
      <c r="BR656">
        <v>337.96340000000004</v>
      </c>
      <c r="BS656">
        <v>317.20300000000003</v>
      </c>
      <c r="BT656">
        <v>0</v>
      </c>
      <c r="BU656">
        <v>0</v>
      </c>
      <c r="BV656">
        <v>0.34</v>
      </c>
      <c r="BW656">
        <v>1</v>
      </c>
      <c r="CV656">
        <v>0</v>
      </c>
      <c r="CW656">
        <f>ROUND(Y656*Source!I837*DO656,7)</f>
        <v>23.46</v>
      </c>
      <c r="CX656">
        <f>ROUND(Y656*Source!I837,7)</f>
        <v>23.46</v>
      </c>
      <c r="CY656">
        <f t="shared" si="297"/>
        <v>1103.3499999999999</v>
      </c>
      <c r="CZ656">
        <f t="shared" si="298"/>
        <v>994.01</v>
      </c>
      <c r="DA656">
        <f t="shared" si="299"/>
        <v>1.1100000000000001</v>
      </c>
      <c r="DB656">
        <f t="shared" si="287"/>
        <v>337.96</v>
      </c>
      <c r="DC656">
        <f t="shared" si="288"/>
        <v>317.2</v>
      </c>
      <c r="DD656" t="s">
        <v>3</v>
      </c>
      <c r="DE656" t="s">
        <v>3</v>
      </c>
      <c r="DF656">
        <f t="shared" si="296"/>
        <v>0</v>
      </c>
      <c r="DG656">
        <f>ROUND(ROUND(AF656*AJ656,2)*CX656,2)</f>
        <v>25884.59</v>
      </c>
      <c r="DH656">
        <f t="shared" si="293"/>
        <v>21887.01</v>
      </c>
      <c r="DI656">
        <f t="shared" si="294"/>
        <v>0</v>
      </c>
      <c r="DJ656">
        <f t="shared" si="300"/>
        <v>47771.6</v>
      </c>
      <c r="DK656">
        <v>0</v>
      </c>
      <c r="DL656" t="s">
        <v>333</v>
      </c>
      <c r="DM656">
        <v>5</v>
      </c>
      <c r="DN656" t="s">
        <v>326</v>
      </c>
      <c r="DO656">
        <v>1</v>
      </c>
    </row>
    <row r="657" spans="1:119" x14ac:dyDescent="0.25">
      <c r="A657">
        <f>ROW(Source!A837)</f>
        <v>837</v>
      </c>
      <c r="B657">
        <v>78005709</v>
      </c>
      <c r="C657">
        <v>78008499</v>
      </c>
      <c r="D657">
        <v>73594228</v>
      </c>
      <c r="E657">
        <v>1</v>
      </c>
      <c r="F657">
        <v>1</v>
      </c>
      <c r="G657">
        <v>1</v>
      </c>
      <c r="H657">
        <v>2</v>
      </c>
      <c r="I657" t="s">
        <v>356</v>
      </c>
      <c r="J657" t="s">
        <v>357</v>
      </c>
      <c r="K657" t="s">
        <v>358</v>
      </c>
      <c r="L657">
        <v>1368</v>
      </c>
      <c r="N657">
        <v>1011</v>
      </c>
      <c r="O657" t="s">
        <v>332</v>
      </c>
      <c r="P657" t="s">
        <v>332</v>
      </c>
      <c r="Q657">
        <v>1</v>
      </c>
      <c r="W657">
        <v>0</v>
      </c>
      <c r="X657">
        <v>370140324</v>
      </c>
      <c r="Y657">
        <f t="shared" si="286"/>
        <v>0.16</v>
      </c>
      <c r="AA657">
        <v>0</v>
      </c>
      <c r="AB657">
        <v>1455.91</v>
      </c>
      <c r="AC657">
        <v>811.79</v>
      </c>
      <c r="AD657">
        <v>0</v>
      </c>
      <c r="AE657">
        <v>0</v>
      </c>
      <c r="AF657">
        <v>1455.91</v>
      </c>
      <c r="AG657">
        <v>811.79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0.16</v>
      </c>
      <c r="AU657" t="s">
        <v>3</v>
      </c>
      <c r="AV657">
        <v>1</v>
      </c>
      <c r="AW657">
        <v>2</v>
      </c>
      <c r="AX657">
        <v>78008520</v>
      </c>
      <c r="AY657">
        <v>1</v>
      </c>
      <c r="AZ657">
        <v>0</v>
      </c>
      <c r="BA657">
        <v>642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232.94560000000001</v>
      </c>
      <c r="BL657">
        <v>129.88640000000001</v>
      </c>
      <c r="BM657">
        <v>0</v>
      </c>
      <c r="BN657">
        <v>0</v>
      </c>
      <c r="BO657">
        <v>0.16</v>
      </c>
      <c r="BP657">
        <v>1</v>
      </c>
      <c r="BQ657">
        <v>0</v>
      </c>
      <c r="BR657">
        <v>232.94560000000001</v>
      </c>
      <c r="BS657">
        <v>129.88640000000001</v>
      </c>
      <c r="BT657">
        <v>0</v>
      </c>
      <c r="BU657">
        <v>0</v>
      </c>
      <c r="BV657">
        <v>0.16</v>
      </c>
      <c r="BW657">
        <v>1</v>
      </c>
      <c r="CV657">
        <v>0</v>
      </c>
      <c r="CW657">
        <f>ROUND(Y657*Source!I837*DO657,7)</f>
        <v>11.04</v>
      </c>
      <c r="CX657">
        <f>ROUND(Y657*Source!I837,7)</f>
        <v>11.04</v>
      </c>
      <c r="CY657">
        <f t="shared" si="297"/>
        <v>1455.91</v>
      </c>
      <c r="CZ657">
        <f t="shared" si="298"/>
        <v>1455.91</v>
      </c>
      <c r="DA657">
        <f t="shared" si="299"/>
        <v>1</v>
      </c>
      <c r="DB657">
        <f t="shared" si="287"/>
        <v>232.95</v>
      </c>
      <c r="DC657">
        <f t="shared" si="288"/>
        <v>129.88999999999999</v>
      </c>
      <c r="DD657" t="s">
        <v>3</v>
      </c>
      <c r="DE657" t="s">
        <v>3</v>
      </c>
      <c r="DF657">
        <f t="shared" si="296"/>
        <v>0</v>
      </c>
      <c r="DG657">
        <f>ROUND(ROUND(AF657,2)*CX657,2)</f>
        <v>16073.25</v>
      </c>
      <c r="DH657">
        <f t="shared" si="293"/>
        <v>8962.16</v>
      </c>
      <c r="DI657">
        <f t="shared" si="294"/>
        <v>0</v>
      </c>
      <c r="DJ657">
        <f t="shared" si="300"/>
        <v>25035.41</v>
      </c>
      <c r="DK657">
        <v>1</v>
      </c>
      <c r="DL657" t="s">
        <v>359</v>
      </c>
      <c r="DM657">
        <v>4</v>
      </c>
      <c r="DN657" t="s">
        <v>326</v>
      </c>
      <c r="DO657">
        <v>1</v>
      </c>
    </row>
    <row r="658" spans="1:119" x14ac:dyDescent="0.25">
      <c r="A658">
        <f>ROW(Source!A837)</f>
        <v>837</v>
      </c>
      <c r="B658">
        <v>78005709</v>
      </c>
      <c r="C658">
        <v>78008499</v>
      </c>
      <c r="D658">
        <v>73594497</v>
      </c>
      <c r="E658">
        <v>1</v>
      </c>
      <c r="F658">
        <v>1</v>
      </c>
      <c r="G658">
        <v>1</v>
      </c>
      <c r="H658">
        <v>2</v>
      </c>
      <c r="I658" t="s">
        <v>360</v>
      </c>
      <c r="J658" t="s">
        <v>361</v>
      </c>
      <c r="K658" t="s">
        <v>362</v>
      </c>
      <c r="L658">
        <v>1368</v>
      </c>
      <c r="N658">
        <v>1011</v>
      </c>
      <c r="O658" t="s">
        <v>332</v>
      </c>
      <c r="P658" t="s">
        <v>332</v>
      </c>
      <c r="Q658">
        <v>1</v>
      </c>
      <c r="W658">
        <v>0</v>
      </c>
      <c r="X658">
        <v>-814683080</v>
      </c>
      <c r="Y658">
        <f t="shared" si="286"/>
        <v>0.11</v>
      </c>
      <c r="AA658">
        <v>0</v>
      </c>
      <c r="AB658">
        <v>1383.42</v>
      </c>
      <c r="AC658">
        <v>1090.46</v>
      </c>
      <c r="AD658">
        <v>0</v>
      </c>
      <c r="AE658">
        <v>0</v>
      </c>
      <c r="AF658">
        <v>1002.48</v>
      </c>
      <c r="AG658">
        <v>1090.46</v>
      </c>
      <c r="AH658">
        <v>0</v>
      </c>
      <c r="AI658">
        <v>1</v>
      </c>
      <c r="AJ658">
        <v>1.38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3</v>
      </c>
      <c r="AT658">
        <v>0.11</v>
      </c>
      <c r="AU658" t="s">
        <v>3</v>
      </c>
      <c r="AV658">
        <v>1</v>
      </c>
      <c r="AW658">
        <v>2</v>
      </c>
      <c r="AX658">
        <v>78008521</v>
      </c>
      <c r="AY658">
        <v>1</v>
      </c>
      <c r="AZ658">
        <v>0</v>
      </c>
      <c r="BA658">
        <v>643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110.2728</v>
      </c>
      <c r="BL658">
        <v>119.95060000000001</v>
      </c>
      <c r="BM658">
        <v>0</v>
      </c>
      <c r="BN658">
        <v>0</v>
      </c>
      <c r="BO658">
        <v>0.11</v>
      </c>
      <c r="BP658">
        <v>1</v>
      </c>
      <c r="BQ658">
        <v>0</v>
      </c>
      <c r="BR658">
        <v>110.2728</v>
      </c>
      <c r="BS658">
        <v>119.95060000000001</v>
      </c>
      <c r="BT658">
        <v>0</v>
      </c>
      <c r="BU658">
        <v>0</v>
      </c>
      <c r="BV658">
        <v>0.11</v>
      </c>
      <c r="BW658">
        <v>1</v>
      </c>
      <c r="CV658">
        <v>0</v>
      </c>
      <c r="CW658">
        <f>ROUND(Y658*Source!I837*DO658,7)</f>
        <v>7.59</v>
      </c>
      <c r="CX658">
        <f>ROUND(Y658*Source!I837,7)</f>
        <v>7.59</v>
      </c>
      <c r="CY658">
        <f t="shared" si="297"/>
        <v>1383.42</v>
      </c>
      <c r="CZ658">
        <f t="shared" si="298"/>
        <v>1002.48</v>
      </c>
      <c r="DA658">
        <f t="shared" si="299"/>
        <v>1.38</v>
      </c>
      <c r="DB658">
        <f t="shared" si="287"/>
        <v>110.27</v>
      </c>
      <c r="DC658">
        <f t="shared" si="288"/>
        <v>119.95</v>
      </c>
      <c r="DD658" t="s">
        <v>3</v>
      </c>
      <c r="DE658" t="s">
        <v>3</v>
      </c>
      <c r="DF658">
        <f t="shared" si="296"/>
        <v>0</v>
      </c>
      <c r="DG658">
        <f>ROUND(ROUND(AF658*AJ658,2)*CX658,2)</f>
        <v>10500.16</v>
      </c>
      <c r="DH658">
        <f t="shared" si="293"/>
        <v>8276.59</v>
      </c>
      <c r="DI658">
        <f t="shared" si="294"/>
        <v>0</v>
      </c>
      <c r="DJ658">
        <f t="shared" si="300"/>
        <v>18776.75</v>
      </c>
      <c r="DK658">
        <v>0</v>
      </c>
      <c r="DL658" t="s">
        <v>349</v>
      </c>
      <c r="DM658">
        <v>6</v>
      </c>
      <c r="DN658" t="s">
        <v>326</v>
      </c>
      <c r="DO658">
        <v>1</v>
      </c>
    </row>
    <row r="659" spans="1:119" x14ac:dyDescent="0.25">
      <c r="A659">
        <f>ROW(Source!A837)</f>
        <v>837</v>
      </c>
      <c r="B659">
        <v>78005709</v>
      </c>
      <c r="C659">
        <v>78008499</v>
      </c>
      <c r="D659">
        <v>73594612</v>
      </c>
      <c r="E659">
        <v>1</v>
      </c>
      <c r="F659">
        <v>1</v>
      </c>
      <c r="G659">
        <v>1</v>
      </c>
      <c r="H659">
        <v>2</v>
      </c>
      <c r="I659" t="s">
        <v>363</v>
      </c>
      <c r="J659" t="s">
        <v>364</v>
      </c>
      <c r="K659" t="s">
        <v>365</v>
      </c>
      <c r="L659">
        <v>1368</v>
      </c>
      <c r="N659">
        <v>1011</v>
      </c>
      <c r="O659" t="s">
        <v>332</v>
      </c>
      <c r="P659" t="s">
        <v>332</v>
      </c>
      <c r="Q659">
        <v>1</v>
      </c>
      <c r="W659">
        <v>0</v>
      </c>
      <c r="X659">
        <v>-1839460643</v>
      </c>
      <c r="Y659">
        <f t="shared" si="286"/>
        <v>0.16</v>
      </c>
      <c r="AA659">
        <v>0</v>
      </c>
      <c r="AB659">
        <v>49.03</v>
      </c>
      <c r="AC659">
        <v>0</v>
      </c>
      <c r="AD659">
        <v>0</v>
      </c>
      <c r="AE659">
        <v>0</v>
      </c>
      <c r="AF659">
        <v>49.03</v>
      </c>
      <c r="AG659">
        <v>0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0.16</v>
      </c>
      <c r="AU659" t="s">
        <v>3</v>
      </c>
      <c r="AV659">
        <v>1</v>
      </c>
      <c r="AW659">
        <v>2</v>
      </c>
      <c r="AX659">
        <v>78008522</v>
      </c>
      <c r="AY659">
        <v>1</v>
      </c>
      <c r="AZ659">
        <v>0</v>
      </c>
      <c r="BA659">
        <v>644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7.8448000000000002</v>
      </c>
      <c r="BL659">
        <v>0</v>
      </c>
      <c r="BM659">
        <v>0</v>
      </c>
      <c r="BN659">
        <v>0</v>
      </c>
      <c r="BO659">
        <v>0</v>
      </c>
      <c r="BP659">
        <v>1</v>
      </c>
      <c r="BQ659">
        <v>0</v>
      </c>
      <c r="BR659">
        <v>7.8448000000000002</v>
      </c>
      <c r="BS659">
        <v>0</v>
      </c>
      <c r="BT659">
        <v>0</v>
      </c>
      <c r="BU659">
        <v>0</v>
      </c>
      <c r="BV659">
        <v>0</v>
      </c>
      <c r="BW659">
        <v>1</v>
      </c>
      <c r="CV659">
        <v>0</v>
      </c>
      <c r="CW659">
        <f>ROUND(Y659*Source!I837*DO659,7)</f>
        <v>0</v>
      </c>
      <c r="CX659">
        <f>ROUND(Y659*Source!I837,7)</f>
        <v>11.04</v>
      </c>
      <c r="CY659">
        <f t="shared" si="297"/>
        <v>49.03</v>
      </c>
      <c r="CZ659">
        <f t="shared" si="298"/>
        <v>49.03</v>
      </c>
      <c r="DA659">
        <f t="shared" si="299"/>
        <v>1</v>
      </c>
      <c r="DB659">
        <f t="shared" si="287"/>
        <v>7.84</v>
      </c>
      <c r="DC659">
        <f t="shared" si="288"/>
        <v>0</v>
      </c>
      <c r="DD659" t="s">
        <v>3</v>
      </c>
      <c r="DE659" t="s">
        <v>3</v>
      </c>
      <c r="DF659">
        <f t="shared" si="296"/>
        <v>0</v>
      </c>
      <c r="DG659">
        <f t="shared" ref="DG659:DG665" si="301">ROUND(ROUND(AF659,2)*CX659,2)</f>
        <v>541.29</v>
      </c>
      <c r="DH659">
        <f t="shared" si="293"/>
        <v>0</v>
      </c>
      <c r="DI659">
        <f t="shared" si="294"/>
        <v>0</v>
      </c>
      <c r="DJ659">
        <f t="shared" si="300"/>
        <v>541.29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ROW(Source!A837)</f>
        <v>837</v>
      </c>
      <c r="B660">
        <v>78005709</v>
      </c>
      <c r="C660">
        <v>78008499</v>
      </c>
      <c r="D660">
        <v>73658977</v>
      </c>
      <c r="E660">
        <v>1</v>
      </c>
      <c r="F660">
        <v>1</v>
      </c>
      <c r="G660">
        <v>1</v>
      </c>
      <c r="H660">
        <v>3</v>
      </c>
      <c r="I660" t="s">
        <v>366</v>
      </c>
      <c r="J660" t="s">
        <v>367</v>
      </c>
      <c r="K660" t="s">
        <v>368</v>
      </c>
      <c r="L660">
        <v>1346</v>
      </c>
      <c r="N660">
        <v>1009</v>
      </c>
      <c r="O660" t="s">
        <v>125</v>
      </c>
      <c r="P660" t="s">
        <v>125</v>
      </c>
      <c r="Q660">
        <v>1</v>
      </c>
      <c r="W660">
        <v>0</v>
      </c>
      <c r="X660">
        <v>-1967798455</v>
      </c>
      <c r="Y660">
        <f t="shared" si="286"/>
        <v>7.6380000000000003E-2</v>
      </c>
      <c r="AA660">
        <v>794.26</v>
      </c>
      <c r="AB660">
        <v>0</v>
      </c>
      <c r="AC660">
        <v>0</v>
      </c>
      <c r="AD660">
        <v>0</v>
      </c>
      <c r="AE660">
        <v>496.41</v>
      </c>
      <c r="AF660">
        <v>0</v>
      </c>
      <c r="AG660">
        <v>0</v>
      </c>
      <c r="AH660">
        <v>0</v>
      </c>
      <c r="AI660">
        <v>1.6</v>
      </c>
      <c r="AJ660">
        <v>1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7.6380000000000003E-2</v>
      </c>
      <c r="AU660" t="s">
        <v>3</v>
      </c>
      <c r="AV660">
        <v>0</v>
      </c>
      <c r="AW660">
        <v>2</v>
      </c>
      <c r="AX660">
        <v>78008523</v>
      </c>
      <c r="AY660">
        <v>1</v>
      </c>
      <c r="AZ660">
        <v>0</v>
      </c>
      <c r="BA660">
        <v>645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37.915795800000005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37.915795800000005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v>0</v>
      </c>
      <c r="CX660">
        <f>ROUND(Y660*Source!I837,7)</f>
        <v>5.2702200000000001</v>
      </c>
      <c r="CY660">
        <f>AA660</f>
        <v>794.26</v>
      </c>
      <c r="CZ660">
        <f>AE660</f>
        <v>496.41</v>
      </c>
      <c r="DA660">
        <f>AI660</f>
        <v>1.6</v>
      </c>
      <c r="DB660">
        <f t="shared" si="287"/>
        <v>37.92</v>
      </c>
      <c r="DC660">
        <f t="shared" si="288"/>
        <v>0</v>
      </c>
      <c r="DD660" t="s">
        <v>3</v>
      </c>
      <c r="DE660" t="s">
        <v>3</v>
      </c>
      <c r="DF660">
        <f>ROUND(ROUND(AE660*AI660,2)*CX660,2)</f>
        <v>4185.92</v>
      </c>
      <c r="DG660">
        <f t="shared" si="301"/>
        <v>0</v>
      </c>
      <c r="DH660">
        <f t="shared" si="293"/>
        <v>0</v>
      </c>
      <c r="DI660">
        <f t="shared" si="294"/>
        <v>0</v>
      </c>
      <c r="DJ660">
        <f>DF660</f>
        <v>4185.92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ROW(Source!A837)</f>
        <v>837</v>
      </c>
      <c r="B661">
        <v>78005709</v>
      </c>
      <c r="C661">
        <v>78008499</v>
      </c>
      <c r="D661">
        <v>73659184</v>
      </c>
      <c r="E661">
        <v>1</v>
      </c>
      <c r="F661">
        <v>1</v>
      </c>
      <c r="G661">
        <v>1</v>
      </c>
      <c r="H661">
        <v>3</v>
      </c>
      <c r="I661" t="s">
        <v>369</v>
      </c>
      <c r="J661" t="s">
        <v>370</v>
      </c>
      <c r="K661" t="s">
        <v>371</v>
      </c>
      <c r="L661">
        <v>1348</v>
      </c>
      <c r="N661">
        <v>1009</v>
      </c>
      <c r="O661" t="s">
        <v>119</v>
      </c>
      <c r="P661" t="s">
        <v>119</v>
      </c>
      <c r="Q661">
        <v>1000</v>
      </c>
      <c r="W661">
        <v>0</v>
      </c>
      <c r="X661">
        <v>92720555</v>
      </c>
      <c r="Y661">
        <f t="shared" si="286"/>
        <v>1.6800000000000001E-3</v>
      </c>
      <c r="AA661">
        <v>43019.42</v>
      </c>
      <c r="AB661">
        <v>0</v>
      </c>
      <c r="AC661">
        <v>0</v>
      </c>
      <c r="AD661">
        <v>0</v>
      </c>
      <c r="AE661">
        <v>30083.51</v>
      </c>
      <c r="AF661">
        <v>0</v>
      </c>
      <c r="AG661">
        <v>0</v>
      </c>
      <c r="AH661">
        <v>0</v>
      </c>
      <c r="AI661">
        <v>1.43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1.6800000000000001E-3</v>
      </c>
      <c r="AU661" t="s">
        <v>3</v>
      </c>
      <c r="AV661">
        <v>0</v>
      </c>
      <c r="AW661">
        <v>2</v>
      </c>
      <c r="AX661">
        <v>78008524</v>
      </c>
      <c r="AY661">
        <v>1</v>
      </c>
      <c r="AZ661">
        <v>0</v>
      </c>
      <c r="BA661">
        <v>646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50.5402968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50.5402968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ROUND(Y661*Source!I837,7)</f>
        <v>0.11592</v>
      </c>
      <c r="CY661">
        <f>AA661</f>
        <v>43019.42</v>
      </c>
      <c r="CZ661">
        <f>AE661</f>
        <v>30083.51</v>
      </c>
      <c r="DA661">
        <f>AI661</f>
        <v>1.43</v>
      </c>
      <c r="DB661">
        <f t="shared" si="287"/>
        <v>50.54</v>
      </c>
      <c r="DC661">
        <f t="shared" si="288"/>
        <v>0</v>
      </c>
      <c r="DD661" t="s">
        <v>3</v>
      </c>
      <c r="DE661" t="s">
        <v>3</v>
      </c>
      <c r="DF661">
        <f>ROUND(ROUND(AE661*AI661,2)*CX661,2)</f>
        <v>4986.8100000000004</v>
      </c>
      <c r="DG661">
        <f t="shared" si="301"/>
        <v>0</v>
      </c>
      <c r="DH661">
        <f t="shared" si="293"/>
        <v>0</v>
      </c>
      <c r="DI661">
        <f t="shared" si="294"/>
        <v>0</v>
      </c>
      <c r="DJ661">
        <f>DF661</f>
        <v>4986.8100000000004</v>
      </c>
      <c r="DK661">
        <v>0</v>
      </c>
      <c r="DL661" t="s">
        <v>3</v>
      </c>
      <c r="DM661">
        <v>0</v>
      </c>
      <c r="DN661" t="s">
        <v>3</v>
      </c>
      <c r="DO661">
        <v>0</v>
      </c>
    </row>
    <row r="662" spans="1:119" x14ac:dyDescent="0.25">
      <c r="A662">
        <f>ROW(Source!A837)</f>
        <v>837</v>
      </c>
      <c r="B662">
        <v>78005709</v>
      </c>
      <c r="C662">
        <v>78008499</v>
      </c>
      <c r="D662">
        <v>73659477</v>
      </c>
      <c r="E662">
        <v>1</v>
      </c>
      <c r="F662">
        <v>1</v>
      </c>
      <c r="G662">
        <v>1</v>
      </c>
      <c r="H662">
        <v>3</v>
      </c>
      <c r="I662" t="s">
        <v>117</v>
      </c>
      <c r="J662" t="s">
        <v>120</v>
      </c>
      <c r="K662" t="s">
        <v>118</v>
      </c>
      <c r="L662">
        <v>1348</v>
      </c>
      <c r="N662">
        <v>1009</v>
      </c>
      <c r="O662" t="s">
        <v>119</v>
      </c>
      <c r="P662" t="s">
        <v>119</v>
      </c>
      <c r="Q662">
        <v>1000</v>
      </c>
      <c r="W662">
        <v>0</v>
      </c>
      <c r="X662">
        <v>-1591594887</v>
      </c>
      <c r="Y662">
        <f t="shared" si="286"/>
        <v>0.13200000000000001</v>
      </c>
      <c r="AA662">
        <v>14152.79</v>
      </c>
      <c r="AB662">
        <v>0</v>
      </c>
      <c r="AC662">
        <v>0</v>
      </c>
      <c r="AD662">
        <v>0</v>
      </c>
      <c r="AE662">
        <v>16456.73</v>
      </c>
      <c r="AF662">
        <v>0</v>
      </c>
      <c r="AG662">
        <v>0</v>
      </c>
      <c r="AH662">
        <v>0</v>
      </c>
      <c r="AI662">
        <v>0.86</v>
      </c>
      <c r="AJ662">
        <v>1</v>
      </c>
      <c r="AK662">
        <v>1</v>
      </c>
      <c r="AL662">
        <v>1</v>
      </c>
      <c r="AM662">
        <v>0</v>
      </c>
      <c r="AN662">
        <v>0</v>
      </c>
      <c r="AO662">
        <v>0</v>
      </c>
      <c r="AP662">
        <v>1</v>
      </c>
      <c r="AQ662">
        <v>0</v>
      </c>
      <c r="AR662">
        <v>0</v>
      </c>
      <c r="AS662" t="s">
        <v>3</v>
      </c>
      <c r="AT662">
        <v>0.13200000000000001</v>
      </c>
      <c r="AU662" t="s">
        <v>3</v>
      </c>
      <c r="AV662">
        <v>0</v>
      </c>
      <c r="AW662">
        <v>1</v>
      </c>
      <c r="AX662">
        <v>-1</v>
      </c>
      <c r="AY662">
        <v>0</v>
      </c>
      <c r="AZ662">
        <v>0</v>
      </c>
      <c r="BA662" t="s">
        <v>3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ROUND(Y662*Source!I837,7)</f>
        <v>9.1080000000000005</v>
      </c>
      <c r="CY662">
        <f>AA662</f>
        <v>14152.79</v>
      </c>
      <c r="CZ662">
        <f>AE662</f>
        <v>16456.73</v>
      </c>
      <c r="DA662">
        <f>AI662</f>
        <v>0.86</v>
      </c>
      <c r="DB662">
        <f t="shared" si="287"/>
        <v>2172.29</v>
      </c>
      <c r="DC662">
        <f t="shared" si="288"/>
        <v>0</v>
      </c>
      <c r="DD662" t="s">
        <v>3</v>
      </c>
      <c r="DE662" t="s">
        <v>3</v>
      </c>
      <c r="DF662">
        <f>ROUND(ROUND(AE662*AI662,2)*CX662,2)</f>
        <v>128903.61</v>
      </c>
      <c r="DG662">
        <f t="shared" si="301"/>
        <v>0</v>
      </c>
      <c r="DH662">
        <f t="shared" si="293"/>
        <v>0</v>
      </c>
      <c r="DI662">
        <f t="shared" si="294"/>
        <v>0</v>
      </c>
      <c r="DJ662">
        <f>DF662</f>
        <v>128903.61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ROW(Source!A837)</f>
        <v>837</v>
      </c>
      <c r="B663">
        <v>78005709</v>
      </c>
      <c r="C663">
        <v>78008499</v>
      </c>
      <c r="D663">
        <v>73659489</v>
      </c>
      <c r="E663">
        <v>1</v>
      </c>
      <c r="F663">
        <v>1</v>
      </c>
      <c r="G663">
        <v>1</v>
      </c>
      <c r="H663">
        <v>3</v>
      </c>
      <c r="I663" t="s">
        <v>123</v>
      </c>
      <c r="J663" t="s">
        <v>126</v>
      </c>
      <c r="K663" t="s">
        <v>124</v>
      </c>
      <c r="L663">
        <v>1346</v>
      </c>
      <c r="N663">
        <v>1009</v>
      </c>
      <c r="O663" t="s">
        <v>125</v>
      </c>
      <c r="P663" t="s">
        <v>125</v>
      </c>
      <c r="Q663">
        <v>1</v>
      </c>
      <c r="W663">
        <v>0</v>
      </c>
      <c r="X663">
        <v>-715723481</v>
      </c>
      <c r="Y663">
        <f t="shared" si="286"/>
        <v>6.58</v>
      </c>
      <c r="AA663">
        <v>736.86</v>
      </c>
      <c r="AB663">
        <v>0</v>
      </c>
      <c r="AC663">
        <v>0</v>
      </c>
      <c r="AD663">
        <v>0</v>
      </c>
      <c r="AE663">
        <v>695.15</v>
      </c>
      <c r="AF663">
        <v>0</v>
      </c>
      <c r="AG663">
        <v>0</v>
      </c>
      <c r="AH663">
        <v>0</v>
      </c>
      <c r="AI663">
        <v>1.06</v>
      </c>
      <c r="AJ663">
        <v>1</v>
      </c>
      <c r="AK663">
        <v>1</v>
      </c>
      <c r="AL663">
        <v>1</v>
      </c>
      <c r="AM663">
        <v>0</v>
      </c>
      <c r="AN663">
        <v>0</v>
      </c>
      <c r="AO663">
        <v>0</v>
      </c>
      <c r="AP663">
        <v>1</v>
      </c>
      <c r="AQ663">
        <v>0</v>
      </c>
      <c r="AR663">
        <v>0</v>
      </c>
      <c r="AS663" t="s">
        <v>3</v>
      </c>
      <c r="AT663">
        <v>6.58</v>
      </c>
      <c r="AU663" t="s">
        <v>3</v>
      </c>
      <c r="AV663">
        <v>0</v>
      </c>
      <c r="AW663">
        <v>1</v>
      </c>
      <c r="AX663">
        <v>-1</v>
      </c>
      <c r="AY663">
        <v>0</v>
      </c>
      <c r="AZ663">
        <v>0</v>
      </c>
      <c r="BA663" t="s">
        <v>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ROUND(Y663*Source!I837,7)</f>
        <v>454.02</v>
      </c>
      <c r="CY663">
        <f>AA663</f>
        <v>736.86</v>
      </c>
      <c r="CZ663">
        <f>AE663</f>
        <v>695.15</v>
      </c>
      <c r="DA663">
        <f>AI663</f>
        <v>1.06</v>
      </c>
      <c r="DB663">
        <f t="shared" si="287"/>
        <v>4574.09</v>
      </c>
      <c r="DC663">
        <f t="shared" si="288"/>
        <v>0</v>
      </c>
      <c r="DD663" t="s">
        <v>3</v>
      </c>
      <c r="DE663" t="s">
        <v>3</v>
      </c>
      <c r="DF663">
        <f>ROUND(ROUND(AE663*AI663,2)*CX663,2)</f>
        <v>334549.18</v>
      </c>
      <c r="DG663">
        <f t="shared" si="301"/>
        <v>0</v>
      </c>
      <c r="DH663">
        <f t="shared" si="293"/>
        <v>0</v>
      </c>
      <c r="DI663">
        <f t="shared" si="294"/>
        <v>0</v>
      </c>
      <c r="DJ663">
        <f>DF663</f>
        <v>334549.18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ROW(Source!A837)</f>
        <v>837</v>
      </c>
      <c r="B664">
        <v>78005709</v>
      </c>
      <c r="C664">
        <v>78008499</v>
      </c>
      <c r="D664">
        <v>73661014</v>
      </c>
      <c r="E664">
        <v>1</v>
      </c>
      <c r="F664">
        <v>1</v>
      </c>
      <c r="G664">
        <v>1</v>
      </c>
      <c r="H664">
        <v>3</v>
      </c>
      <c r="I664" t="s">
        <v>372</v>
      </c>
      <c r="J664" t="s">
        <v>373</v>
      </c>
      <c r="K664" t="s">
        <v>374</v>
      </c>
      <c r="L664">
        <v>1339</v>
      </c>
      <c r="N664">
        <v>1007</v>
      </c>
      <c r="O664" t="s">
        <v>375</v>
      </c>
      <c r="P664" t="s">
        <v>375</v>
      </c>
      <c r="Q664">
        <v>1</v>
      </c>
      <c r="W664">
        <v>0</v>
      </c>
      <c r="X664">
        <v>1964556667</v>
      </c>
      <c r="Y664">
        <f t="shared" si="286"/>
        <v>2.16</v>
      </c>
      <c r="AA664">
        <v>31.78</v>
      </c>
      <c r="AB664">
        <v>0</v>
      </c>
      <c r="AC664">
        <v>0</v>
      </c>
      <c r="AD664">
        <v>0</v>
      </c>
      <c r="AE664">
        <v>35.71</v>
      </c>
      <c r="AF664">
        <v>0</v>
      </c>
      <c r="AG664">
        <v>0</v>
      </c>
      <c r="AH664">
        <v>0</v>
      </c>
      <c r="AI664">
        <v>0.89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2.16</v>
      </c>
      <c r="AU664" t="s">
        <v>3</v>
      </c>
      <c r="AV664">
        <v>0</v>
      </c>
      <c r="AW664">
        <v>2</v>
      </c>
      <c r="AX664">
        <v>78008527</v>
      </c>
      <c r="AY664">
        <v>1</v>
      </c>
      <c r="AZ664">
        <v>0</v>
      </c>
      <c r="BA664">
        <v>649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77.133600000000001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77.133600000000001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ROUND(Y664*Source!I837,7)</f>
        <v>149.04</v>
      </c>
      <c r="CY664">
        <f>AA664</f>
        <v>31.78</v>
      </c>
      <c r="CZ664">
        <f>AE664</f>
        <v>35.71</v>
      </c>
      <c r="DA664">
        <f>AI664</f>
        <v>0.89</v>
      </c>
      <c r="DB664">
        <f t="shared" si="287"/>
        <v>77.13</v>
      </c>
      <c r="DC664">
        <f t="shared" si="288"/>
        <v>0</v>
      </c>
      <c r="DD664" t="s">
        <v>3</v>
      </c>
      <c r="DE664" t="s">
        <v>3</v>
      </c>
      <c r="DF664">
        <f>ROUND(ROUND(AE664*AI664,2)*CX664,2)</f>
        <v>4736.49</v>
      </c>
      <c r="DG664">
        <f t="shared" si="301"/>
        <v>0</v>
      </c>
      <c r="DH664">
        <f t="shared" si="293"/>
        <v>0</v>
      </c>
      <c r="DI664">
        <f t="shared" si="294"/>
        <v>0</v>
      </c>
      <c r="DJ664">
        <f>DF664</f>
        <v>4736.49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ROW(Source!A841)</f>
        <v>841</v>
      </c>
      <c r="B665">
        <v>78005709</v>
      </c>
      <c r="C665">
        <v>78008531</v>
      </c>
      <c r="D665">
        <v>73586692</v>
      </c>
      <c r="E665">
        <v>117</v>
      </c>
      <c r="F665">
        <v>1</v>
      </c>
      <c r="G665">
        <v>1</v>
      </c>
      <c r="H665">
        <v>1</v>
      </c>
      <c r="I665" t="s">
        <v>376</v>
      </c>
      <c r="J665" t="s">
        <v>3</v>
      </c>
      <c r="K665" t="s">
        <v>377</v>
      </c>
      <c r="L665">
        <v>1191</v>
      </c>
      <c r="N665">
        <v>1013</v>
      </c>
      <c r="O665" t="s">
        <v>326</v>
      </c>
      <c r="P665" t="s">
        <v>326</v>
      </c>
      <c r="Q665">
        <v>1</v>
      </c>
      <c r="W665">
        <v>0</v>
      </c>
      <c r="X665">
        <v>1733635447</v>
      </c>
      <c r="Y665">
        <f t="shared" si="286"/>
        <v>0.9</v>
      </c>
      <c r="AA665">
        <v>0</v>
      </c>
      <c r="AB665">
        <v>0</v>
      </c>
      <c r="AC665">
        <v>0</v>
      </c>
      <c r="AD665">
        <v>775.44</v>
      </c>
      <c r="AE665">
        <v>0</v>
      </c>
      <c r="AF665">
        <v>0</v>
      </c>
      <c r="AG665">
        <v>0</v>
      </c>
      <c r="AH665">
        <v>775.44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0.9</v>
      </c>
      <c r="AU665" t="s">
        <v>3</v>
      </c>
      <c r="AV665">
        <v>1</v>
      </c>
      <c r="AW665">
        <v>2</v>
      </c>
      <c r="AX665">
        <v>78008536</v>
      </c>
      <c r="AY665">
        <v>1</v>
      </c>
      <c r="AZ665">
        <v>0</v>
      </c>
      <c r="BA665">
        <v>650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697.89600000000007</v>
      </c>
      <c r="BN665">
        <v>0.9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697.89600000000007</v>
      </c>
      <c r="BU665">
        <v>0.9</v>
      </c>
      <c r="BV665">
        <v>0</v>
      </c>
      <c r="BW665">
        <v>1</v>
      </c>
      <c r="CU665">
        <f>ROUND(AT665*Source!I841*AH665*AL665,2)</f>
        <v>6978.96</v>
      </c>
      <c r="CV665">
        <f>ROUND(Y665*Source!I841,7)</f>
        <v>9</v>
      </c>
      <c r="CW665">
        <v>0</v>
      </c>
      <c r="CX665">
        <f>ROUND(Y665*Source!I841,7)</f>
        <v>9</v>
      </c>
      <c r="CY665">
        <f>AD665</f>
        <v>775.44</v>
      </c>
      <c r="CZ665">
        <f>AH665</f>
        <v>775.44</v>
      </c>
      <c r="DA665">
        <f>AL665</f>
        <v>1</v>
      </c>
      <c r="DB665">
        <f t="shared" si="287"/>
        <v>697.9</v>
      </c>
      <c r="DC665">
        <f t="shared" si="288"/>
        <v>0</v>
      </c>
      <c r="DD665" t="s">
        <v>3</v>
      </c>
      <c r="DE665" t="s">
        <v>3</v>
      </c>
      <c r="DF665">
        <f>ROUND(ROUND(AE665,2)*CX665,2)</f>
        <v>0</v>
      </c>
      <c r="DG665">
        <f t="shared" si="301"/>
        <v>0</v>
      </c>
      <c r="DH665">
        <f t="shared" si="293"/>
        <v>0</v>
      </c>
      <c r="DI665">
        <f t="shared" si="294"/>
        <v>6978.96</v>
      </c>
      <c r="DJ665">
        <f>DI665</f>
        <v>6978.96</v>
      </c>
      <c r="DK665">
        <v>1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ROW(Source!A841)</f>
        <v>841</v>
      </c>
      <c r="B666">
        <v>78005709</v>
      </c>
      <c r="C666">
        <v>78008531</v>
      </c>
      <c r="D666">
        <v>73594426</v>
      </c>
      <c r="E666">
        <v>1</v>
      </c>
      <c r="F666">
        <v>1</v>
      </c>
      <c r="G666">
        <v>1</v>
      </c>
      <c r="H666">
        <v>2</v>
      </c>
      <c r="I666" t="s">
        <v>378</v>
      </c>
      <c r="J666" t="s">
        <v>379</v>
      </c>
      <c r="K666" t="s">
        <v>380</v>
      </c>
      <c r="L666">
        <v>1368</v>
      </c>
      <c r="N666">
        <v>1011</v>
      </c>
      <c r="O666" t="s">
        <v>332</v>
      </c>
      <c r="P666" t="s">
        <v>332</v>
      </c>
      <c r="Q666">
        <v>1</v>
      </c>
      <c r="W666">
        <v>0</v>
      </c>
      <c r="X666">
        <v>-1737699040</v>
      </c>
      <c r="Y666">
        <f t="shared" si="286"/>
        <v>0.81</v>
      </c>
      <c r="AA666">
        <v>0</v>
      </c>
      <c r="AB666">
        <v>75.650000000000006</v>
      </c>
      <c r="AC666">
        <v>0</v>
      </c>
      <c r="AD666">
        <v>0</v>
      </c>
      <c r="AE666">
        <v>0</v>
      </c>
      <c r="AF666">
        <v>50.77</v>
      </c>
      <c r="AG666">
        <v>0</v>
      </c>
      <c r="AH666">
        <v>0</v>
      </c>
      <c r="AI666">
        <v>1</v>
      </c>
      <c r="AJ666">
        <v>1.49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0.81</v>
      </c>
      <c r="AU666" t="s">
        <v>3</v>
      </c>
      <c r="AV666">
        <v>1</v>
      </c>
      <c r="AW666">
        <v>2</v>
      </c>
      <c r="AX666">
        <v>78008537</v>
      </c>
      <c r="AY666">
        <v>1</v>
      </c>
      <c r="AZ666">
        <v>0</v>
      </c>
      <c r="BA666">
        <v>651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41.123700000000007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41.123700000000007</v>
      </c>
      <c r="BS666">
        <v>0</v>
      </c>
      <c r="BT666">
        <v>0</v>
      </c>
      <c r="BU666">
        <v>0</v>
      </c>
      <c r="BV666">
        <v>0</v>
      </c>
      <c r="BW666">
        <v>1</v>
      </c>
      <c r="CV666">
        <v>0</v>
      </c>
      <c r="CW666">
        <f>ROUND(Y666*Source!I841*DO666,7)</f>
        <v>0</v>
      </c>
      <c r="CX666">
        <f>ROUND(Y666*Source!I841,7)</f>
        <v>8.1</v>
      </c>
      <c r="CY666">
        <f>AB666</f>
        <v>75.650000000000006</v>
      </c>
      <c r="CZ666">
        <f>AF666</f>
        <v>50.77</v>
      </c>
      <c r="DA666">
        <f>AJ666</f>
        <v>1.49</v>
      </c>
      <c r="DB666">
        <f t="shared" si="287"/>
        <v>41.12</v>
      </c>
      <c r="DC666">
        <f t="shared" si="288"/>
        <v>0</v>
      </c>
      <c r="DD666" t="s">
        <v>3</v>
      </c>
      <c r="DE666" t="s">
        <v>3</v>
      </c>
      <c r="DF666">
        <f>ROUND(ROUND(AE666,2)*CX666,2)</f>
        <v>0</v>
      </c>
      <c r="DG666">
        <f>ROUND(ROUND(AF666*AJ666,2)*CX666,2)</f>
        <v>612.77</v>
      </c>
      <c r="DH666">
        <f t="shared" si="293"/>
        <v>0</v>
      </c>
      <c r="DI666">
        <f t="shared" si="294"/>
        <v>0</v>
      </c>
      <c r="DJ666">
        <f>DG666+DH666</f>
        <v>612.77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ROW(Source!A841)</f>
        <v>841</v>
      </c>
      <c r="B667">
        <v>78005709</v>
      </c>
      <c r="C667">
        <v>78008531</v>
      </c>
      <c r="D667">
        <v>73658998</v>
      </c>
      <c r="E667">
        <v>1</v>
      </c>
      <c r="F667">
        <v>1</v>
      </c>
      <c r="G667">
        <v>1</v>
      </c>
      <c r="H667">
        <v>3</v>
      </c>
      <c r="I667" t="s">
        <v>381</v>
      </c>
      <c r="J667" t="s">
        <v>382</v>
      </c>
      <c r="K667" t="s">
        <v>383</v>
      </c>
      <c r="L667">
        <v>1346</v>
      </c>
      <c r="N667">
        <v>1009</v>
      </c>
      <c r="O667" t="s">
        <v>125</v>
      </c>
      <c r="P667" t="s">
        <v>125</v>
      </c>
      <c r="Q667">
        <v>1</v>
      </c>
      <c r="W667">
        <v>0</v>
      </c>
      <c r="X667">
        <v>1359853592</v>
      </c>
      <c r="Y667">
        <f t="shared" si="286"/>
        <v>3.0000000000000001E-3</v>
      </c>
      <c r="AA667">
        <v>853.44</v>
      </c>
      <c r="AB667">
        <v>0</v>
      </c>
      <c r="AC667">
        <v>0</v>
      </c>
      <c r="AD667">
        <v>0</v>
      </c>
      <c r="AE667">
        <v>596.80999999999995</v>
      </c>
      <c r="AF667">
        <v>0</v>
      </c>
      <c r="AG667">
        <v>0</v>
      </c>
      <c r="AH667">
        <v>0</v>
      </c>
      <c r="AI667">
        <v>1.43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3.0000000000000001E-3</v>
      </c>
      <c r="AU667" t="s">
        <v>3</v>
      </c>
      <c r="AV667">
        <v>0</v>
      </c>
      <c r="AW667">
        <v>2</v>
      </c>
      <c r="AX667">
        <v>78008538</v>
      </c>
      <c r="AY667">
        <v>1</v>
      </c>
      <c r="AZ667">
        <v>0</v>
      </c>
      <c r="BA667">
        <v>652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1.79043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1.79043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v>0</v>
      </c>
      <c r="CX667">
        <f>ROUND(Y667*Source!I841,7)</f>
        <v>0.03</v>
      </c>
      <c r="CY667">
        <f>AA667</f>
        <v>853.44</v>
      </c>
      <c r="CZ667">
        <f>AE667</f>
        <v>596.80999999999995</v>
      </c>
      <c r="DA667">
        <f>AI667</f>
        <v>1.43</v>
      </c>
      <c r="DB667">
        <f t="shared" si="287"/>
        <v>1.79</v>
      </c>
      <c r="DC667">
        <f t="shared" si="288"/>
        <v>0</v>
      </c>
      <c r="DD667" t="s">
        <v>3</v>
      </c>
      <c r="DE667" t="s">
        <v>3</v>
      </c>
      <c r="DF667">
        <f>ROUND(ROUND(AE667*AI667,2)*CX667,2)</f>
        <v>25.6</v>
      </c>
      <c r="DG667">
        <f t="shared" ref="DG667:DG674" si="302">ROUND(ROUND(AF667,2)*CX667,2)</f>
        <v>0</v>
      </c>
      <c r="DH667">
        <f t="shared" si="293"/>
        <v>0</v>
      </c>
      <c r="DI667">
        <f t="shared" si="294"/>
        <v>0</v>
      </c>
      <c r="DJ667">
        <f>DF667</f>
        <v>25.6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ROW(Source!A841)</f>
        <v>841</v>
      </c>
      <c r="B668">
        <v>78005709</v>
      </c>
      <c r="C668">
        <v>78008531</v>
      </c>
      <c r="D668">
        <v>73663674</v>
      </c>
      <c r="E668">
        <v>1</v>
      </c>
      <c r="F668">
        <v>1</v>
      </c>
      <c r="G668">
        <v>1</v>
      </c>
      <c r="H668">
        <v>3</v>
      </c>
      <c r="I668" t="s">
        <v>384</v>
      </c>
      <c r="J668" t="s">
        <v>385</v>
      </c>
      <c r="K668" t="s">
        <v>386</v>
      </c>
      <c r="L668">
        <v>1346</v>
      </c>
      <c r="N668">
        <v>1009</v>
      </c>
      <c r="O668" t="s">
        <v>125</v>
      </c>
      <c r="P668" t="s">
        <v>125</v>
      </c>
      <c r="Q668">
        <v>1</v>
      </c>
      <c r="W668">
        <v>0</v>
      </c>
      <c r="X668">
        <v>-373327139</v>
      </c>
      <c r="Y668">
        <f t="shared" si="286"/>
        <v>5.0000000000000001E-4</v>
      </c>
      <c r="AA668">
        <v>86.41</v>
      </c>
      <c r="AB668">
        <v>0</v>
      </c>
      <c r="AC668">
        <v>0</v>
      </c>
      <c r="AD668">
        <v>0</v>
      </c>
      <c r="AE668">
        <v>56.11</v>
      </c>
      <c r="AF668">
        <v>0</v>
      </c>
      <c r="AG668">
        <v>0</v>
      </c>
      <c r="AH668">
        <v>0</v>
      </c>
      <c r="AI668">
        <v>1.54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5.0000000000000001E-4</v>
      </c>
      <c r="AU668" t="s">
        <v>3</v>
      </c>
      <c r="AV668">
        <v>0</v>
      </c>
      <c r="AW668">
        <v>2</v>
      </c>
      <c r="AX668">
        <v>78008539</v>
      </c>
      <c r="AY668">
        <v>1</v>
      </c>
      <c r="AZ668">
        <v>0</v>
      </c>
      <c r="BA668">
        <v>653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2.8055E-2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2.8055E-2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1</v>
      </c>
      <c r="CV668">
        <v>0</v>
      </c>
      <c r="CW668">
        <v>0</v>
      </c>
      <c r="CX668">
        <f>ROUND(Y668*Source!I841,7)</f>
        <v>5.0000000000000001E-3</v>
      </c>
      <c r="CY668">
        <f>AA668</f>
        <v>86.41</v>
      </c>
      <c r="CZ668">
        <f>AE668</f>
        <v>56.11</v>
      </c>
      <c r="DA668">
        <f>AI668</f>
        <v>1.54</v>
      </c>
      <c r="DB668">
        <f t="shared" si="287"/>
        <v>0.03</v>
      </c>
      <c r="DC668">
        <f t="shared" si="288"/>
        <v>0</v>
      </c>
      <c r="DD668" t="s">
        <v>3</v>
      </c>
      <c r="DE668" t="s">
        <v>3</v>
      </c>
      <c r="DF668">
        <f>ROUND(ROUND(AE668*AI668,2)*CX668,2)</f>
        <v>0.43</v>
      </c>
      <c r="DG668">
        <f t="shared" si="302"/>
        <v>0</v>
      </c>
      <c r="DH668">
        <f t="shared" si="293"/>
        <v>0</v>
      </c>
      <c r="DI668">
        <f t="shared" si="294"/>
        <v>0</v>
      </c>
      <c r="DJ668">
        <f>DF668</f>
        <v>0.43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ROW(Source!A842)</f>
        <v>842</v>
      </c>
      <c r="B669">
        <v>78005709</v>
      </c>
      <c r="C669">
        <v>78008540</v>
      </c>
      <c r="D669">
        <v>73586704</v>
      </c>
      <c r="E669">
        <v>117</v>
      </c>
      <c r="F669">
        <v>1</v>
      </c>
      <c r="G669">
        <v>1</v>
      </c>
      <c r="H669">
        <v>1</v>
      </c>
      <c r="I669" t="s">
        <v>339</v>
      </c>
      <c r="J669" t="s">
        <v>3</v>
      </c>
      <c r="K669" t="s">
        <v>340</v>
      </c>
      <c r="L669">
        <v>1191</v>
      </c>
      <c r="N669">
        <v>1013</v>
      </c>
      <c r="O669" t="s">
        <v>326</v>
      </c>
      <c r="P669" t="s">
        <v>326</v>
      </c>
      <c r="Q669">
        <v>1</v>
      </c>
      <c r="W669">
        <v>0</v>
      </c>
      <c r="X669">
        <v>888410196</v>
      </c>
      <c r="Y669">
        <f t="shared" si="286"/>
        <v>0.1</v>
      </c>
      <c r="AA669">
        <v>0</v>
      </c>
      <c r="AB669">
        <v>0</v>
      </c>
      <c r="AC669">
        <v>0</v>
      </c>
      <c r="AD669">
        <v>811.79</v>
      </c>
      <c r="AE669">
        <v>0</v>
      </c>
      <c r="AF669">
        <v>0</v>
      </c>
      <c r="AG669">
        <v>0</v>
      </c>
      <c r="AH669">
        <v>811.79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0.1</v>
      </c>
      <c r="AU669" t="s">
        <v>3</v>
      </c>
      <c r="AV669">
        <v>1</v>
      </c>
      <c r="AW669">
        <v>2</v>
      </c>
      <c r="AX669">
        <v>78008545</v>
      </c>
      <c r="AY669">
        <v>1</v>
      </c>
      <c r="AZ669">
        <v>0</v>
      </c>
      <c r="BA669">
        <v>654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81.179000000000002</v>
      </c>
      <c r="BN669">
        <v>0.1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81.179000000000002</v>
      </c>
      <c r="BU669">
        <v>0.1</v>
      </c>
      <c r="BV669">
        <v>0</v>
      </c>
      <c r="BW669">
        <v>1</v>
      </c>
      <c r="CU669">
        <f>ROUND(AT669*Source!I842*AH669*AL669,2)</f>
        <v>81.180000000000007</v>
      </c>
      <c r="CV669">
        <f>ROUND(Y669*Source!I842,7)</f>
        <v>0.1</v>
      </c>
      <c r="CW669">
        <v>0</v>
      </c>
      <c r="CX669">
        <f>ROUND(Y669*Source!I842,7)</f>
        <v>0.1</v>
      </c>
      <c r="CY669">
        <f>AD669</f>
        <v>811.79</v>
      </c>
      <c r="CZ669">
        <f>AH669</f>
        <v>811.79</v>
      </c>
      <c r="DA669">
        <f>AL669</f>
        <v>1</v>
      </c>
      <c r="DB669">
        <f t="shared" si="287"/>
        <v>81.180000000000007</v>
      </c>
      <c r="DC669">
        <f t="shared" si="288"/>
        <v>0</v>
      </c>
      <c r="DD669" t="s">
        <v>3</v>
      </c>
      <c r="DE669" t="s">
        <v>3</v>
      </c>
      <c r="DF669">
        <f>ROUND(ROUND(AE669,2)*CX669,2)</f>
        <v>0</v>
      </c>
      <c r="DG669">
        <f t="shared" si="302"/>
        <v>0</v>
      </c>
      <c r="DH669">
        <f t="shared" si="293"/>
        <v>0</v>
      </c>
      <c r="DI669">
        <f t="shared" si="294"/>
        <v>81.180000000000007</v>
      </c>
      <c r="DJ669">
        <f>DI669</f>
        <v>81.180000000000007</v>
      </c>
      <c r="DK669">
        <v>1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ROW(Source!A842)</f>
        <v>842</v>
      </c>
      <c r="B670">
        <v>78005709</v>
      </c>
      <c r="C670">
        <v>78008540</v>
      </c>
      <c r="D670">
        <v>73662190</v>
      </c>
      <c r="E670">
        <v>1</v>
      </c>
      <c r="F670">
        <v>1</v>
      </c>
      <c r="G670">
        <v>1</v>
      </c>
      <c r="H670">
        <v>3</v>
      </c>
      <c r="I670" t="s">
        <v>148</v>
      </c>
      <c r="J670" t="s">
        <v>150</v>
      </c>
      <c r="K670" t="s">
        <v>149</v>
      </c>
      <c r="L670">
        <v>1371</v>
      </c>
      <c r="N670">
        <v>1013</v>
      </c>
      <c r="O670" t="s">
        <v>103</v>
      </c>
      <c r="P670" t="s">
        <v>105</v>
      </c>
      <c r="Q670">
        <v>1</v>
      </c>
      <c r="W670">
        <v>0</v>
      </c>
      <c r="X670">
        <v>-1706756297</v>
      </c>
      <c r="Y670">
        <f t="shared" si="286"/>
        <v>3.0769999999999999E-2</v>
      </c>
      <c r="AA670">
        <v>248.59</v>
      </c>
      <c r="AB670">
        <v>0</v>
      </c>
      <c r="AC670">
        <v>0</v>
      </c>
      <c r="AD670">
        <v>0</v>
      </c>
      <c r="AE670">
        <v>241.35</v>
      </c>
      <c r="AF670">
        <v>0</v>
      </c>
      <c r="AG670">
        <v>0</v>
      </c>
      <c r="AH670">
        <v>0</v>
      </c>
      <c r="AI670">
        <v>1.03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3.0769999999999999E-2</v>
      </c>
      <c r="AU670" t="s">
        <v>3</v>
      </c>
      <c r="AV670">
        <v>0</v>
      </c>
      <c r="AW670">
        <v>2</v>
      </c>
      <c r="AX670">
        <v>78008546</v>
      </c>
      <c r="AY670">
        <v>1</v>
      </c>
      <c r="AZ670">
        <v>0</v>
      </c>
      <c r="BA670">
        <v>655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7.4263394999999992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7.4263394999999992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1</v>
      </c>
      <c r="CV670">
        <v>0</v>
      </c>
      <c r="CW670">
        <v>0</v>
      </c>
      <c r="CX670">
        <f>ROUND(Y670*Source!I842,7)</f>
        <v>3.0769999999999999E-2</v>
      </c>
      <c r="CY670">
        <f>AA670</f>
        <v>248.59</v>
      </c>
      <c r="CZ670">
        <f>AE670</f>
        <v>241.35</v>
      </c>
      <c r="DA670">
        <f>AI670</f>
        <v>1.03</v>
      </c>
      <c r="DB670">
        <f t="shared" si="287"/>
        <v>7.43</v>
      </c>
      <c r="DC670">
        <f t="shared" si="288"/>
        <v>0</v>
      </c>
      <c r="DD670" t="s">
        <v>3</v>
      </c>
      <c r="DE670" t="s">
        <v>3</v>
      </c>
      <c r="DF670">
        <f>ROUND(ROUND(AE670*AI670,2)*CX670,2)</f>
        <v>7.65</v>
      </c>
      <c r="DG670">
        <f t="shared" si="302"/>
        <v>0</v>
      </c>
      <c r="DH670">
        <f t="shared" si="293"/>
        <v>0</v>
      </c>
      <c r="DI670">
        <f t="shared" si="294"/>
        <v>0</v>
      </c>
      <c r="DJ670">
        <f>DF670</f>
        <v>7.65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ROW(Source!A842)</f>
        <v>842</v>
      </c>
      <c r="B671">
        <v>78005709</v>
      </c>
      <c r="C671">
        <v>78008540</v>
      </c>
      <c r="D671">
        <v>73662190</v>
      </c>
      <c r="E671">
        <v>1</v>
      </c>
      <c r="F671">
        <v>1</v>
      </c>
      <c r="G671">
        <v>1</v>
      </c>
      <c r="H671">
        <v>3</v>
      </c>
      <c r="I671" t="s">
        <v>148</v>
      </c>
      <c r="J671" t="s">
        <v>150</v>
      </c>
      <c r="K671" t="s">
        <v>149</v>
      </c>
      <c r="L671">
        <v>1371</v>
      </c>
      <c r="N671">
        <v>1013</v>
      </c>
      <c r="O671" t="s">
        <v>103</v>
      </c>
      <c r="P671" t="s">
        <v>105</v>
      </c>
      <c r="Q671">
        <v>1</v>
      </c>
      <c r="W671">
        <v>0</v>
      </c>
      <c r="X671">
        <v>-1706756297</v>
      </c>
      <c r="Y671">
        <f t="shared" si="286"/>
        <v>-3.0769999999999999E-2</v>
      </c>
      <c r="AA671">
        <v>248.59</v>
      </c>
      <c r="AB671">
        <v>0</v>
      </c>
      <c r="AC671">
        <v>0</v>
      </c>
      <c r="AD671">
        <v>0</v>
      </c>
      <c r="AE671">
        <v>241.35</v>
      </c>
      <c r="AF671">
        <v>0</v>
      </c>
      <c r="AG671">
        <v>0</v>
      </c>
      <c r="AH671">
        <v>0</v>
      </c>
      <c r="AI671">
        <v>1.03</v>
      </c>
      <c r="AJ671">
        <v>1</v>
      </c>
      <c r="AK671">
        <v>1</v>
      </c>
      <c r="AL671">
        <v>1</v>
      </c>
      <c r="AM671">
        <v>0</v>
      </c>
      <c r="AN671">
        <v>0</v>
      </c>
      <c r="AO671">
        <v>0</v>
      </c>
      <c r="AP671">
        <v>1</v>
      </c>
      <c r="AQ671">
        <v>0</v>
      </c>
      <c r="AR671">
        <v>0</v>
      </c>
      <c r="AS671" t="s">
        <v>3</v>
      </c>
      <c r="AT671">
        <v>-3.0769999999999999E-2</v>
      </c>
      <c r="AU671" t="s">
        <v>3</v>
      </c>
      <c r="AV671">
        <v>0</v>
      </c>
      <c r="AW671">
        <v>1</v>
      </c>
      <c r="AX671">
        <v>-1</v>
      </c>
      <c r="AY671">
        <v>0</v>
      </c>
      <c r="AZ671">
        <v>0</v>
      </c>
      <c r="BA671" t="s">
        <v>3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ROUND(Y671*Source!I842,7)</f>
        <v>-3.0769999999999999E-2</v>
      </c>
      <c r="CY671">
        <f>AA671</f>
        <v>248.59</v>
      </c>
      <c r="CZ671">
        <f>AE671</f>
        <v>241.35</v>
      </c>
      <c r="DA671">
        <f>AI671</f>
        <v>1.03</v>
      </c>
      <c r="DB671">
        <f t="shared" si="287"/>
        <v>-7.43</v>
      </c>
      <c r="DC671">
        <f t="shared" si="288"/>
        <v>0</v>
      </c>
      <c r="DD671" t="s">
        <v>3</v>
      </c>
      <c r="DE671" t="s">
        <v>3</v>
      </c>
      <c r="DF671">
        <f>ROUND(ROUND(AE671*AI671,2)*CX671,2)</f>
        <v>-7.65</v>
      </c>
      <c r="DG671">
        <f t="shared" si="302"/>
        <v>0</v>
      </c>
      <c r="DH671">
        <f t="shared" si="293"/>
        <v>0</v>
      </c>
      <c r="DI671">
        <f t="shared" si="294"/>
        <v>0</v>
      </c>
      <c r="DJ671">
        <f>DF671</f>
        <v>-7.65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ROW(Source!A842)</f>
        <v>842</v>
      </c>
      <c r="B672">
        <v>78005709</v>
      </c>
      <c r="C672">
        <v>78008540</v>
      </c>
      <c r="D672">
        <v>73592708</v>
      </c>
      <c r="E672">
        <v>117</v>
      </c>
      <c r="F672">
        <v>1</v>
      </c>
      <c r="G672">
        <v>1</v>
      </c>
      <c r="H672">
        <v>3</v>
      </c>
      <c r="I672" t="s">
        <v>151</v>
      </c>
      <c r="J672" t="s">
        <v>3</v>
      </c>
      <c r="K672" t="s">
        <v>152</v>
      </c>
      <c r="L672">
        <v>3277935</v>
      </c>
      <c r="N672">
        <v>1013</v>
      </c>
      <c r="O672" t="s">
        <v>153</v>
      </c>
      <c r="P672" t="s">
        <v>153</v>
      </c>
      <c r="Q672">
        <v>1</v>
      </c>
      <c r="W672">
        <v>0</v>
      </c>
      <c r="X672">
        <v>274903907</v>
      </c>
      <c r="Y672">
        <f t="shared" si="286"/>
        <v>2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 t="s">
        <v>3</v>
      </c>
      <c r="AT672">
        <v>2</v>
      </c>
      <c r="AU672" t="s">
        <v>3</v>
      </c>
      <c r="AV672">
        <v>0</v>
      </c>
      <c r="AW672">
        <v>2</v>
      </c>
      <c r="AX672">
        <v>78008547</v>
      </c>
      <c r="AY672">
        <v>1</v>
      </c>
      <c r="AZ672">
        <v>0</v>
      </c>
      <c r="BA672">
        <v>656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ROUND(Y672*Source!I842,7)</f>
        <v>2</v>
      </c>
      <c r="CY672">
        <f>AA672</f>
        <v>0</v>
      </c>
      <c r="CZ672">
        <f>AE672</f>
        <v>0</v>
      </c>
      <c r="DA672">
        <f>AI672</f>
        <v>1</v>
      </c>
      <c r="DB672">
        <f t="shared" si="287"/>
        <v>0</v>
      </c>
      <c r="DC672">
        <f t="shared" si="288"/>
        <v>0</v>
      </c>
      <c r="DD672" t="s">
        <v>3</v>
      </c>
      <c r="DE672" t="s">
        <v>3</v>
      </c>
      <c r="DF672">
        <f t="shared" ref="DF672:DF688" si="303">ROUND(ROUND(AE672,2)*CX672,2)</f>
        <v>0</v>
      </c>
      <c r="DG672">
        <f t="shared" si="302"/>
        <v>0</v>
      </c>
      <c r="DH672">
        <f t="shared" si="293"/>
        <v>0</v>
      </c>
      <c r="DI672">
        <f t="shared" si="294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ROW(Source!A881)</f>
        <v>881</v>
      </c>
      <c r="B673">
        <v>78005709</v>
      </c>
      <c r="C673">
        <v>78008551</v>
      </c>
      <c r="D673">
        <v>73586704</v>
      </c>
      <c r="E673">
        <v>117</v>
      </c>
      <c r="F673">
        <v>1</v>
      </c>
      <c r="G673">
        <v>1</v>
      </c>
      <c r="H673">
        <v>1</v>
      </c>
      <c r="I673" t="s">
        <v>339</v>
      </c>
      <c r="J673" t="s">
        <v>3</v>
      </c>
      <c r="K673" t="s">
        <v>340</v>
      </c>
      <c r="L673">
        <v>1191</v>
      </c>
      <c r="N673">
        <v>1013</v>
      </c>
      <c r="O673" t="s">
        <v>326</v>
      </c>
      <c r="P673" t="s">
        <v>326</v>
      </c>
      <c r="Q673">
        <v>1</v>
      </c>
      <c r="W673">
        <v>0</v>
      </c>
      <c r="X673">
        <v>888410196</v>
      </c>
      <c r="Y673">
        <f t="shared" si="286"/>
        <v>0.6</v>
      </c>
      <c r="AA673">
        <v>0</v>
      </c>
      <c r="AB673">
        <v>0</v>
      </c>
      <c r="AC673">
        <v>0</v>
      </c>
      <c r="AD673">
        <v>811.79</v>
      </c>
      <c r="AE673">
        <v>0</v>
      </c>
      <c r="AF673">
        <v>0</v>
      </c>
      <c r="AG673">
        <v>0</v>
      </c>
      <c r="AH673">
        <v>811.79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1</v>
      </c>
      <c r="AW673">
        <v>2</v>
      </c>
      <c r="AX673">
        <v>78008556</v>
      </c>
      <c r="AY673">
        <v>1</v>
      </c>
      <c r="AZ673">
        <v>0</v>
      </c>
      <c r="BA673">
        <v>657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487.07399999999996</v>
      </c>
      <c r="BN673">
        <v>0.6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487.07399999999996</v>
      </c>
      <c r="BU673">
        <v>0.6</v>
      </c>
      <c r="BV673">
        <v>0</v>
      </c>
      <c r="BW673">
        <v>1</v>
      </c>
      <c r="CU673">
        <f>ROUND(AT673*Source!I881*AH673*AL673,2)</f>
        <v>487.07</v>
      </c>
      <c r="CV673">
        <f>ROUND(Y673*Source!I881,7)</f>
        <v>0.6</v>
      </c>
      <c r="CW673">
        <v>0</v>
      </c>
      <c r="CX673">
        <f>ROUND(Y673*Source!I881,7)</f>
        <v>0.6</v>
      </c>
      <c r="CY673">
        <f>AD673</f>
        <v>811.79</v>
      </c>
      <c r="CZ673">
        <f>AH673</f>
        <v>811.79</v>
      </c>
      <c r="DA673">
        <f>AL673</f>
        <v>1</v>
      </c>
      <c r="DB673">
        <f t="shared" si="287"/>
        <v>487.07</v>
      </c>
      <c r="DC673">
        <f t="shared" si="288"/>
        <v>0</v>
      </c>
      <c r="DD673" t="s">
        <v>3</v>
      </c>
      <c r="DE673" t="s">
        <v>3</v>
      </c>
      <c r="DF673">
        <f t="shared" si="303"/>
        <v>0</v>
      </c>
      <c r="DG673">
        <f t="shared" si="302"/>
        <v>0</v>
      </c>
      <c r="DH673">
        <f t="shared" si="293"/>
        <v>0</v>
      </c>
      <c r="DI673">
        <f t="shared" si="294"/>
        <v>487.07</v>
      </c>
      <c r="DJ673">
        <f>DI673</f>
        <v>487.07</v>
      </c>
      <c r="DK673">
        <v>1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ROW(Source!A881)</f>
        <v>881</v>
      </c>
      <c r="B674">
        <v>78005709</v>
      </c>
      <c r="C674">
        <v>78008551</v>
      </c>
      <c r="D674">
        <v>73586874</v>
      </c>
      <c r="E674">
        <v>117</v>
      </c>
      <c r="F674">
        <v>1</v>
      </c>
      <c r="G674">
        <v>1</v>
      </c>
      <c r="H674">
        <v>1</v>
      </c>
      <c r="I674" t="s">
        <v>327</v>
      </c>
      <c r="J674" t="s">
        <v>3</v>
      </c>
      <c r="K674" t="s">
        <v>328</v>
      </c>
      <c r="L674">
        <v>1191</v>
      </c>
      <c r="N674">
        <v>1013</v>
      </c>
      <c r="O674" t="s">
        <v>326</v>
      </c>
      <c r="P674" t="s">
        <v>326</v>
      </c>
      <c r="Q674">
        <v>1</v>
      </c>
      <c r="W674">
        <v>0</v>
      </c>
      <c r="X674">
        <v>-1417349443</v>
      </c>
      <c r="Y674">
        <f t="shared" si="286"/>
        <v>1.78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1.78</v>
      </c>
      <c r="AU674" t="s">
        <v>3</v>
      </c>
      <c r="AV674">
        <v>2</v>
      </c>
      <c r="AW674">
        <v>2</v>
      </c>
      <c r="AX674">
        <v>78008557</v>
      </c>
      <c r="AY674">
        <v>1</v>
      </c>
      <c r="AZ674">
        <v>0</v>
      </c>
      <c r="BA674">
        <v>658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ROUND(Y674*Source!I881,7)</f>
        <v>1.78</v>
      </c>
      <c r="CY674">
        <f>AD674</f>
        <v>0</v>
      </c>
      <c r="CZ674">
        <f>AH674</f>
        <v>0</v>
      </c>
      <c r="DA674">
        <f>AL674</f>
        <v>1</v>
      </c>
      <c r="DB674">
        <f t="shared" si="287"/>
        <v>0</v>
      </c>
      <c r="DC674">
        <f t="shared" si="288"/>
        <v>0</v>
      </c>
      <c r="DD674" t="s">
        <v>3</v>
      </c>
      <c r="DE674" t="s">
        <v>3</v>
      </c>
      <c r="DF674">
        <f t="shared" si="303"/>
        <v>0</v>
      </c>
      <c r="DG674">
        <f t="shared" si="302"/>
        <v>0</v>
      </c>
      <c r="DH674">
        <f t="shared" si="293"/>
        <v>0</v>
      </c>
      <c r="DI674">
        <f t="shared" si="294"/>
        <v>0</v>
      </c>
      <c r="DJ674">
        <f>DI674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ROW(Source!A881)</f>
        <v>881</v>
      </c>
      <c r="B675">
        <v>78005709</v>
      </c>
      <c r="C675">
        <v>78008551</v>
      </c>
      <c r="D675">
        <v>73593250</v>
      </c>
      <c r="E675">
        <v>1</v>
      </c>
      <c r="F675">
        <v>1</v>
      </c>
      <c r="G675">
        <v>1</v>
      </c>
      <c r="H675">
        <v>2</v>
      </c>
      <c r="I675" t="s">
        <v>387</v>
      </c>
      <c r="J675" t="s">
        <v>388</v>
      </c>
      <c r="K675" t="s">
        <v>389</v>
      </c>
      <c r="L675">
        <v>1368</v>
      </c>
      <c r="N675">
        <v>1011</v>
      </c>
      <c r="O675" t="s">
        <v>332</v>
      </c>
      <c r="P675" t="s">
        <v>332</v>
      </c>
      <c r="Q675">
        <v>1</v>
      </c>
      <c r="W675">
        <v>0</v>
      </c>
      <c r="X675">
        <v>843131152</v>
      </c>
      <c r="Y675">
        <f t="shared" si="286"/>
        <v>0.57999999999999996</v>
      </c>
      <c r="AA675">
        <v>0</v>
      </c>
      <c r="AB675">
        <v>2736.29</v>
      </c>
      <c r="AC675">
        <v>932.95</v>
      </c>
      <c r="AD675">
        <v>0</v>
      </c>
      <c r="AE675">
        <v>0</v>
      </c>
      <c r="AF675">
        <v>2088.77</v>
      </c>
      <c r="AG675">
        <v>932.95</v>
      </c>
      <c r="AH675">
        <v>0</v>
      </c>
      <c r="AI675">
        <v>1</v>
      </c>
      <c r="AJ675">
        <v>1.31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0.57999999999999996</v>
      </c>
      <c r="AU675" t="s">
        <v>3</v>
      </c>
      <c r="AV675">
        <v>1</v>
      </c>
      <c r="AW675">
        <v>2</v>
      </c>
      <c r="AX675">
        <v>78008558</v>
      </c>
      <c r="AY675">
        <v>1</v>
      </c>
      <c r="AZ675">
        <v>0</v>
      </c>
      <c r="BA675">
        <v>659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1211.4866</v>
      </c>
      <c r="BL675">
        <v>541.11099999999999</v>
      </c>
      <c r="BM675">
        <v>0</v>
      </c>
      <c r="BN675">
        <v>0</v>
      </c>
      <c r="BO675">
        <v>0.57999999999999996</v>
      </c>
      <c r="BP675">
        <v>1</v>
      </c>
      <c r="BQ675">
        <v>0</v>
      </c>
      <c r="BR675">
        <v>1211.4866</v>
      </c>
      <c r="BS675">
        <v>541.11099999999999</v>
      </c>
      <c r="BT675">
        <v>0</v>
      </c>
      <c r="BU675">
        <v>0</v>
      </c>
      <c r="BV675">
        <v>0.57999999999999996</v>
      </c>
      <c r="BW675">
        <v>1</v>
      </c>
      <c r="CV675">
        <v>0</v>
      </c>
      <c r="CW675">
        <f>ROUND(Y675*Source!I881*DO675,7)</f>
        <v>0.57999999999999996</v>
      </c>
      <c r="CX675">
        <f>ROUND(Y675*Source!I881,7)</f>
        <v>0.57999999999999996</v>
      </c>
      <c r="CY675">
        <f>AB675</f>
        <v>2736.29</v>
      </c>
      <c r="CZ675">
        <f>AF675</f>
        <v>2088.77</v>
      </c>
      <c r="DA675">
        <f>AJ675</f>
        <v>1.31</v>
      </c>
      <c r="DB675">
        <f t="shared" si="287"/>
        <v>1211.49</v>
      </c>
      <c r="DC675">
        <f t="shared" si="288"/>
        <v>541.11</v>
      </c>
      <c r="DD675" t="s">
        <v>3</v>
      </c>
      <c r="DE675" t="s">
        <v>3</v>
      </c>
      <c r="DF675">
        <f t="shared" si="303"/>
        <v>0</v>
      </c>
      <c r="DG675">
        <f>ROUND(ROUND(AF675*AJ675,2)*CX675,2)</f>
        <v>1587.05</v>
      </c>
      <c r="DH675">
        <f t="shared" si="293"/>
        <v>541.11</v>
      </c>
      <c r="DI675">
        <f t="shared" si="294"/>
        <v>0</v>
      </c>
      <c r="DJ675">
        <f>DG675+DH675</f>
        <v>2128.16</v>
      </c>
      <c r="DK675">
        <v>0</v>
      </c>
      <c r="DL675" t="s">
        <v>333</v>
      </c>
      <c r="DM675">
        <v>5</v>
      </c>
      <c r="DN675" t="s">
        <v>326</v>
      </c>
      <c r="DO675">
        <v>1</v>
      </c>
    </row>
    <row r="676" spans="1:119" x14ac:dyDescent="0.25">
      <c r="A676">
        <f>ROW(Source!A881)</f>
        <v>881</v>
      </c>
      <c r="B676">
        <v>78005709</v>
      </c>
      <c r="C676">
        <v>78008551</v>
      </c>
      <c r="D676">
        <v>73593294</v>
      </c>
      <c r="E676">
        <v>1</v>
      </c>
      <c r="F676">
        <v>1</v>
      </c>
      <c r="G676">
        <v>1</v>
      </c>
      <c r="H676">
        <v>2</v>
      </c>
      <c r="I676" t="s">
        <v>390</v>
      </c>
      <c r="J676" t="s">
        <v>391</v>
      </c>
      <c r="K676" t="s">
        <v>392</v>
      </c>
      <c r="L676">
        <v>1368</v>
      </c>
      <c r="N676">
        <v>1011</v>
      </c>
      <c r="O676" t="s">
        <v>332</v>
      </c>
      <c r="P676" t="s">
        <v>332</v>
      </c>
      <c r="Q676">
        <v>1</v>
      </c>
      <c r="W676">
        <v>0</v>
      </c>
      <c r="X676">
        <v>774673857</v>
      </c>
      <c r="Y676">
        <f t="shared" si="286"/>
        <v>0.6</v>
      </c>
      <c r="AA676">
        <v>0</v>
      </c>
      <c r="AB676">
        <v>11600.42</v>
      </c>
      <c r="AC676">
        <v>2180.92</v>
      </c>
      <c r="AD676">
        <v>0</v>
      </c>
      <c r="AE676">
        <v>0</v>
      </c>
      <c r="AF676">
        <v>9355.18</v>
      </c>
      <c r="AG676">
        <v>2180.92</v>
      </c>
      <c r="AH676">
        <v>0</v>
      </c>
      <c r="AI676">
        <v>1</v>
      </c>
      <c r="AJ676">
        <v>1.24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0.6</v>
      </c>
      <c r="AU676" t="s">
        <v>3</v>
      </c>
      <c r="AV676">
        <v>1</v>
      </c>
      <c r="AW676">
        <v>2</v>
      </c>
      <c r="AX676">
        <v>78008559</v>
      </c>
      <c r="AY676">
        <v>1</v>
      </c>
      <c r="AZ676">
        <v>0</v>
      </c>
      <c r="BA676">
        <v>660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5613.1080000000002</v>
      </c>
      <c r="BL676">
        <v>1308.5519999999999</v>
      </c>
      <c r="BM676">
        <v>0</v>
      </c>
      <c r="BN676">
        <v>0</v>
      </c>
      <c r="BO676">
        <v>1.2</v>
      </c>
      <c r="BP676">
        <v>1</v>
      </c>
      <c r="BQ676">
        <v>0</v>
      </c>
      <c r="BR676">
        <v>5613.1080000000002</v>
      </c>
      <c r="BS676">
        <v>1308.5519999999999</v>
      </c>
      <c r="BT676">
        <v>0</v>
      </c>
      <c r="BU676">
        <v>0</v>
      </c>
      <c r="BV676">
        <v>1.2</v>
      </c>
      <c r="BW676">
        <v>1</v>
      </c>
      <c r="CV676">
        <v>0</v>
      </c>
      <c r="CW676">
        <f>ROUND(Y676*Source!I881*DO676,7)</f>
        <v>1.2</v>
      </c>
      <c r="CX676">
        <f>ROUND(Y676*Source!I881,7)</f>
        <v>0.6</v>
      </c>
      <c r="CY676">
        <f>AB676</f>
        <v>11600.42</v>
      </c>
      <c r="CZ676">
        <f>AF676</f>
        <v>9355.18</v>
      </c>
      <c r="DA676">
        <f>AJ676</f>
        <v>1.24</v>
      </c>
      <c r="DB676">
        <f t="shared" si="287"/>
        <v>5613.11</v>
      </c>
      <c r="DC676">
        <f t="shared" si="288"/>
        <v>1308.55</v>
      </c>
      <c r="DD676" t="s">
        <v>3</v>
      </c>
      <c r="DE676" t="s">
        <v>3</v>
      </c>
      <c r="DF676">
        <f t="shared" si="303"/>
        <v>0</v>
      </c>
      <c r="DG676">
        <f>ROUND(ROUND(AF676*AJ676,2)*CX676,2)</f>
        <v>6960.25</v>
      </c>
      <c r="DH676">
        <f t="shared" si="293"/>
        <v>1308.55</v>
      </c>
      <c r="DI676">
        <f t="shared" si="294"/>
        <v>0</v>
      </c>
      <c r="DJ676">
        <f>DG676+DH676</f>
        <v>8268.7999999999993</v>
      </c>
      <c r="DK676">
        <v>0</v>
      </c>
      <c r="DL676" t="s">
        <v>349</v>
      </c>
      <c r="DM676">
        <v>6</v>
      </c>
      <c r="DN676" t="s">
        <v>326</v>
      </c>
      <c r="DO676">
        <v>2</v>
      </c>
    </row>
    <row r="677" spans="1:119" x14ac:dyDescent="0.25">
      <c r="A677">
        <f>ROW(Source!A882)</f>
        <v>882</v>
      </c>
      <c r="B677">
        <v>78005709</v>
      </c>
      <c r="C677">
        <v>78008560</v>
      </c>
      <c r="D677">
        <v>73586704</v>
      </c>
      <c r="E677">
        <v>117</v>
      </c>
      <c r="F677">
        <v>1</v>
      </c>
      <c r="G677">
        <v>1</v>
      </c>
      <c r="H677">
        <v>1</v>
      </c>
      <c r="I677" t="s">
        <v>339</v>
      </c>
      <c r="J677" t="s">
        <v>3</v>
      </c>
      <c r="K677" t="s">
        <v>340</v>
      </c>
      <c r="L677">
        <v>1191</v>
      </c>
      <c r="N677">
        <v>1013</v>
      </c>
      <c r="O677" t="s">
        <v>326</v>
      </c>
      <c r="P677" t="s">
        <v>326</v>
      </c>
      <c r="Q677">
        <v>1</v>
      </c>
      <c r="W677">
        <v>0</v>
      </c>
      <c r="X677">
        <v>888410196</v>
      </c>
      <c r="Y677">
        <f t="shared" si="286"/>
        <v>0.26</v>
      </c>
      <c r="AA677">
        <v>0</v>
      </c>
      <c r="AB677">
        <v>0</v>
      </c>
      <c r="AC677">
        <v>0</v>
      </c>
      <c r="AD677">
        <v>811.79</v>
      </c>
      <c r="AE677">
        <v>0</v>
      </c>
      <c r="AF677">
        <v>0</v>
      </c>
      <c r="AG677">
        <v>0</v>
      </c>
      <c r="AH677">
        <v>811.79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0.26</v>
      </c>
      <c r="AU677" t="s">
        <v>3</v>
      </c>
      <c r="AV677">
        <v>1</v>
      </c>
      <c r="AW677">
        <v>2</v>
      </c>
      <c r="AX677">
        <v>78008564</v>
      </c>
      <c r="AY677">
        <v>1</v>
      </c>
      <c r="AZ677">
        <v>0</v>
      </c>
      <c r="BA677">
        <v>661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211.06540000000001</v>
      </c>
      <c r="BN677">
        <v>0.26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211.06540000000001</v>
      </c>
      <c r="BU677">
        <v>0.26</v>
      </c>
      <c r="BV677">
        <v>0</v>
      </c>
      <c r="BW677">
        <v>1</v>
      </c>
      <c r="CU677">
        <f>ROUND(AT677*Source!I882*AH677*AL677,2)</f>
        <v>211.07</v>
      </c>
      <c r="CV677">
        <f>ROUND(Y677*Source!I882,7)</f>
        <v>0.26</v>
      </c>
      <c r="CW677">
        <v>0</v>
      </c>
      <c r="CX677">
        <f>ROUND(Y677*Source!I882,7)</f>
        <v>0.26</v>
      </c>
      <c r="CY677">
        <f>AD677</f>
        <v>811.79</v>
      </c>
      <c r="CZ677">
        <f>AH677</f>
        <v>811.79</v>
      </c>
      <c r="DA677">
        <f>AL677</f>
        <v>1</v>
      </c>
      <c r="DB677">
        <f t="shared" si="287"/>
        <v>211.07</v>
      </c>
      <c r="DC677">
        <f t="shared" si="288"/>
        <v>0</v>
      </c>
      <c r="DD677" t="s">
        <v>3</v>
      </c>
      <c r="DE677" t="s">
        <v>3</v>
      </c>
      <c r="DF677">
        <f t="shared" si="303"/>
        <v>0</v>
      </c>
      <c r="DG677">
        <f>ROUND(ROUND(AF677,2)*CX677,2)</f>
        <v>0</v>
      </c>
      <c r="DH677">
        <f t="shared" si="293"/>
        <v>0</v>
      </c>
      <c r="DI677">
        <f t="shared" si="294"/>
        <v>211.07</v>
      </c>
      <c r="DJ677">
        <f>DI677</f>
        <v>211.07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ROW(Source!A882)</f>
        <v>882</v>
      </c>
      <c r="B678">
        <v>78005709</v>
      </c>
      <c r="C678">
        <v>78008560</v>
      </c>
      <c r="D678">
        <v>73586874</v>
      </c>
      <c r="E678">
        <v>117</v>
      </c>
      <c r="F678">
        <v>1</v>
      </c>
      <c r="G678">
        <v>1</v>
      </c>
      <c r="H678">
        <v>1</v>
      </c>
      <c r="I678" t="s">
        <v>327</v>
      </c>
      <c r="J678" t="s">
        <v>3</v>
      </c>
      <c r="K678" t="s">
        <v>328</v>
      </c>
      <c r="L678">
        <v>1191</v>
      </c>
      <c r="N678">
        <v>1013</v>
      </c>
      <c r="O678" t="s">
        <v>326</v>
      </c>
      <c r="P678" t="s">
        <v>326</v>
      </c>
      <c r="Q678">
        <v>1</v>
      </c>
      <c r="W678">
        <v>0</v>
      </c>
      <c r="X678">
        <v>-1417349443</v>
      </c>
      <c r="Y678">
        <f t="shared" si="286"/>
        <v>0.52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0.52</v>
      </c>
      <c r="AU678" t="s">
        <v>3</v>
      </c>
      <c r="AV678">
        <v>2</v>
      </c>
      <c r="AW678">
        <v>2</v>
      </c>
      <c r="AX678">
        <v>78008565</v>
      </c>
      <c r="AY678">
        <v>1</v>
      </c>
      <c r="AZ678">
        <v>0</v>
      </c>
      <c r="BA678">
        <v>662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ROUND(Y678*Source!I882,7)</f>
        <v>0.52</v>
      </c>
      <c r="CY678">
        <f>AD678</f>
        <v>0</v>
      </c>
      <c r="CZ678">
        <f>AH678</f>
        <v>0</v>
      </c>
      <c r="DA678">
        <f>AL678</f>
        <v>1</v>
      </c>
      <c r="DB678">
        <f t="shared" si="287"/>
        <v>0</v>
      </c>
      <c r="DC678">
        <f t="shared" si="288"/>
        <v>0</v>
      </c>
      <c r="DD678" t="s">
        <v>3</v>
      </c>
      <c r="DE678" t="s">
        <v>3</v>
      </c>
      <c r="DF678">
        <f t="shared" si="303"/>
        <v>0</v>
      </c>
      <c r="DG678">
        <f>ROUND(ROUND(AF678,2)*CX678,2)</f>
        <v>0</v>
      </c>
      <c r="DH678">
        <f t="shared" si="293"/>
        <v>0</v>
      </c>
      <c r="DI678">
        <f t="shared" si="29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ROW(Source!A882)</f>
        <v>882</v>
      </c>
      <c r="B679">
        <v>78005709</v>
      </c>
      <c r="C679">
        <v>78008560</v>
      </c>
      <c r="D679">
        <v>73593294</v>
      </c>
      <c r="E679">
        <v>1</v>
      </c>
      <c r="F679">
        <v>1</v>
      </c>
      <c r="G679">
        <v>1</v>
      </c>
      <c r="H679">
        <v>2</v>
      </c>
      <c r="I679" t="s">
        <v>390</v>
      </c>
      <c r="J679" t="s">
        <v>391</v>
      </c>
      <c r="K679" t="s">
        <v>392</v>
      </c>
      <c r="L679">
        <v>1368</v>
      </c>
      <c r="N679">
        <v>1011</v>
      </c>
      <c r="O679" t="s">
        <v>332</v>
      </c>
      <c r="P679" t="s">
        <v>332</v>
      </c>
      <c r="Q679">
        <v>1</v>
      </c>
      <c r="W679">
        <v>0</v>
      </c>
      <c r="X679">
        <v>774673857</v>
      </c>
      <c r="Y679">
        <f t="shared" si="286"/>
        <v>0.26</v>
      </c>
      <c r="AA679">
        <v>0</v>
      </c>
      <c r="AB679">
        <v>11600.42</v>
      </c>
      <c r="AC679">
        <v>2180.92</v>
      </c>
      <c r="AD679">
        <v>0</v>
      </c>
      <c r="AE679">
        <v>0</v>
      </c>
      <c r="AF679">
        <v>9355.18</v>
      </c>
      <c r="AG679">
        <v>2180.92</v>
      </c>
      <c r="AH679">
        <v>0</v>
      </c>
      <c r="AI679">
        <v>1</v>
      </c>
      <c r="AJ679">
        <v>1.24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0.26</v>
      </c>
      <c r="AU679" t="s">
        <v>3</v>
      </c>
      <c r="AV679">
        <v>1</v>
      </c>
      <c r="AW679">
        <v>2</v>
      </c>
      <c r="AX679">
        <v>78008566</v>
      </c>
      <c r="AY679">
        <v>1</v>
      </c>
      <c r="AZ679">
        <v>0</v>
      </c>
      <c r="BA679">
        <v>663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2432.3468000000003</v>
      </c>
      <c r="BL679">
        <v>567.03920000000005</v>
      </c>
      <c r="BM679">
        <v>0</v>
      </c>
      <c r="BN679">
        <v>0</v>
      </c>
      <c r="BO679">
        <v>0.52</v>
      </c>
      <c r="BP679">
        <v>1</v>
      </c>
      <c r="BQ679">
        <v>0</v>
      </c>
      <c r="BR679">
        <v>2432.3468000000003</v>
      </c>
      <c r="BS679">
        <v>567.03920000000005</v>
      </c>
      <c r="BT679">
        <v>0</v>
      </c>
      <c r="BU679">
        <v>0</v>
      </c>
      <c r="BV679">
        <v>0.52</v>
      </c>
      <c r="BW679">
        <v>1</v>
      </c>
      <c r="CV679">
        <v>0</v>
      </c>
      <c r="CW679">
        <f>ROUND(Y679*Source!I882*DO679,7)</f>
        <v>0.52</v>
      </c>
      <c r="CX679">
        <f>ROUND(Y679*Source!I882,7)</f>
        <v>0.26</v>
      </c>
      <c r="CY679">
        <f>AB679</f>
        <v>11600.42</v>
      </c>
      <c r="CZ679">
        <f>AF679</f>
        <v>9355.18</v>
      </c>
      <c r="DA679">
        <f>AJ679</f>
        <v>1.24</v>
      </c>
      <c r="DB679">
        <f t="shared" si="287"/>
        <v>2432.35</v>
      </c>
      <c r="DC679">
        <f t="shared" si="288"/>
        <v>567.04</v>
      </c>
      <c r="DD679" t="s">
        <v>3</v>
      </c>
      <c r="DE679" t="s">
        <v>3</v>
      </c>
      <c r="DF679">
        <f t="shared" si="303"/>
        <v>0</v>
      </c>
      <c r="DG679">
        <f>ROUND(ROUND(AF679*AJ679,2)*CX679,2)</f>
        <v>3016.11</v>
      </c>
      <c r="DH679">
        <f t="shared" si="293"/>
        <v>567.04</v>
      </c>
      <c r="DI679">
        <f t="shared" si="294"/>
        <v>0</v>
      </c>
      <c r="DJ679">
        <f>DG679+DH679</f>
        <v>3583.15</v>
      </c>
      <c r="DK679">
        <v>0</v>
      </c>
      <c r="DL679" t="s">
        <v>349</v>
      </c>
      <c r="DM679">
        <v>6</v>
      </c>
      <c r="DN679" t="s">
        <v>326</v>
      </c>
      <c r="DO679">
        <v>2</v>
      </c>
    </row>
    <row r="680" spans="1:119" x14ac:dyDescent="0.25">
      <c r="A680">
        <f>ROW(Source!A883)</f>
        <v>883</v>
      </c>
      <c r="B680">
        <v>78005709</v>
      </c>
      <c r="C680">
        <v>78008567</v>
      </c>
      <c r="D680">
        <v>73586726</v>
      </c>
      <c r="E680">
        <v>117</v>
      </c>
      <c r="F680">
        <v>1</v>
      </c>
      <c r="G680">
        <v>1</v>
      </c>
      <c r="H680">
        <v>1</v>
      </c>
      <c r="I680" t="s">
        <v>344</v>
      </c>
      <c r="J680" t="s">
        <v>3</v>
      </c>
      <c r="K680" t="s">
        <v>345</v>
      </c>
      <c r="L680">
        <v>1191</v>
      </c>
      <c r="N680">
        <v>1013</v>
      </c>
      <c r="O680" t="s">
        <v>326</v>
      </c>
      <c r="P680" t="s">
        <v>326</v>
      </c>
      <c r="Q680">
        <v>1</v>
      </c>
      <c r="W680">
        <v>0</v>
      </c>
      <c r="X680">
        <v>1521243167</v>
      </c>
      <c r="Y680">
        <f t="shared" si="286"/>
        <v>2.08</v>
      </c>
      <c r="AA680">
        <v>0</v>
      </c>
      <c r="AB680">
        <v>0</v>
      </c>
      <c r="AC680">
        <v>0</v>
      </c>
      <c r="AD680">
        <v>896.6</v>
      </c>
      <c r="AE680">
        <v>0</v>
      </c>
      <c r="AF680">
        <v>0</v>
      </c>
      <c r="AG680">
        <v>0</v>
      </c>
      <c r="AH680">
        <v>896.6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2.08</v>
      </c>
      <c r="AU680" t="s">
        <v>3</v>
      </c>
      <c r="AV680">
        <v>1</v>
      </c>
      <c r="AW680">
        <v>2</v>
      </c>
      <c r="AX680">
        <v>78008582</v>
      </c>
      <c r="AY680">
        <v>1</v>
      </c>
      <c r="AZ680">
        <v>0</v>
      </c>
      <c r="BA680">
        <v>664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1864.9280000000001</v>
      </c>
      <c r="BN680">
        <v>2.08</v>
      </c>
      <c r="BO680">
        <v>0</v>
      </c>
      <c r="BP680">
        <v>1</v>
      </c>
      <c r="BQ680">
        <v>0</v>
      </c>
      <c r="BR680">
        <v>0</v>
      </c>
      <c r="BS680">
        <v>0</v>
      </c>
      <c r="BT680">
        <v>1864.9280000000001</v>
      </c>
      <c r="BU680">
        <v>2.08</v>
      </c>
      <c r="BV680">
        <v>0</v>
      </c>
      <c r="BW680">
        <v>1</v>
      </c>
      <c r="CU680">
        <f>ROUND(AT680*Source!I883*AH680*AL680,2)</f>
        <v>317037.76</v>
      </c>
      <c r="CV680">
        <f>ROUND(Y680*Source!I883,7)</f>
        <v>353.6</v>
      </c>
      <c r="CW680">
        <v>0</v>
      </c>
      <c r="CX680">
        <f>ROUND(Y680*Source!I883,7)</f>
        <v>353.6</v>
      </c>
      <c r="CY680">
        <f>AD680</f>
        <v>896.6</v>
      </c>
      <c r="CZ680">
        <f>AH680</f>
        <v>896.6</v>
      </c>
      <c r="DA680">
        <f>AL680</f>
        <v>1</v>
      </c>
      <c r="DB680">
        <f t="shared" si="287"/>
        <v>1864.93</v>
      </c>
      <c r="DC680">
        <f t="shared" si="288"/>
        <v>0</v>
      </c>
      <c r="DD680" t="s">
        <v>3</v>
      </c>
      <c r="DE680" t="s">
        <v>3</v>
      </c>
      <c r="DF680">
        <f t="shared" si="303"/>
        <v>0</v>
      </c>
      <c r="DG680">
        <f>ROUND(ROUND(AF680,2)*CX680,2)</f>
        <v>0</v>
      </c>
      <c r="DH680">
        <f t="shared" si="293"/>
        <v>0</v>
      </c>
      <c r="DI680">
        <f t="shared" si="294"/>
        <v>317037.76</v>
      </c>
      <c r="DJ680">
        <f>DI680</f>
        <v>317037.76</v>
      </c>
      <c r="DK680">
        <v>1</v>
      </c>
      <c r="DL680" t="s">
        <v>3</v>
      </c>
      <c r="DM680">
        <v>0</v>
      </c>
      <c r="DN680" t="s">
        <v>3</v>
      </c>
      <c r="DO680">
        <v>0</v>
      </c>
    </row>
    <row r="681" spans="1:119" x14ac:dyDescent="0.25">
      <c r="A681">
        <f>ROW(Source!A883)</f>
        <v>883</v>
      </c>
      <c r="B681">
        <v>78005709</v>
      </c>
      <c r="C681">
        <v>78008567</v>
      </c>
      <c r="D681">
        <v>73586874</v>
      </c>
      <c r="E681">
        <v>117</v>
      </c>
      <c r="F681">
        <v>1</v>
      </c>
      <c r="G681">
        <v>1</v>
      </c>
      <c r="H681">
        <v>1</v>
      </c>
      <c r="I681" t="s">
        <v>327</v>
      </c>
      <c r="J681" t="s">
        <v>3</v>
      </c>
      <c r="K681" t="s">
        <v>328</v>
      </c>
      <c r="L681">
        <v>1191</v>
      </c>
      <c r="N681">
        <v>1013</v>
      </c>
      <c r="O681" t="s">
        <v>326</v>
      </c>
      <c r="P681" t="s">
        <v>326</v>
      </c>
      <c r="Q681">
        <v>1</v>
      </c>
      <c r="W681">
        <v>0</v>
      </c>
      <c r="X681">
        <v>-1417349443</v>
      </c>
      <c r="Y681">
        <f t="shared" si="286"/>
        <v>3.19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3.19</v>
      </c>
      <c r="AU681" t="s">
        <v>3</v>
      </c>
      <c r="AV681">
        <v>2</v>
      </c>
      <c r="AW681">
        <v>2</v>
      </c>
      <c r="AX681">
        <v>78008583</v>
      </c>
      <c r="AY681">
        <v>1</v>
      </c>
      <c r="AZ681">
        <v>0</v>
      </c>
      <c r="BA681">
        <v>665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ROUND(Y681*Source!I883,7)</f>
        <v>542.29999999999995</v>
      </c>
      <c r="CY681">
        <f>AD681</f>
        <v>0</v>
      </c>
      <c r="CZ681">
        <f>AH681</f>
        <v>0</v>
      </c>
      <c r="DA681">
        <f>AL681</f>
        <v>1</v>
      </c>
      <c r="DB681">
        <f t="shared" si="287"/>
        <v>0</v>
      </c>
      <c r="DC681">
        <f t="shared" si="288"/>
        <v>0</v>
      </c>
      <c r="DD681" t="s">
        <v>3</v>
      </c>
      <c r="DE681" t="s">
        <v>3</v>
      </c>
      <c r="DF681">
        <f t="shared" si="303"/>
        <v>0</v>
      </c>
      <c r="DG681">
        <f>ROUND(ROUND(AF681,2)*CX681,2)</f>
        <v>0</v>
      </c>
      <c r="DH681">
        <f t="shared" si="293"/>
        <v>0</v>
      </c>
      <c r="DI681">
        <f t="shared" si="294"/>
        <v>0</v>
      </c>
      <c r="DJ681">
        <f>DI681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ROW(Source!A883)</f>
        <v>883</v>
      </c>
      <c r="B682">
        <v>78005709</v>
      </c>
      <c r="C682">
        <v>78008567</v>
      </c>
      <c r="D682">
        <v>73593294</v>
      </c>
      <c r="E682">
        <v>1</v>
      </c>
      <c r="F682">
        <v>1</v>
      </c>
      <c r="G682">
        <v>1</v>
      </c>
      <c r="H682">
        <v>2</v>
      </c>
      <c r="I682" t="s">
        <v>390</v>
      </c>
      <c r="J682" t="s">
        <v>391</v>
      </c>
      <c r="K682" t="s">
        <v>392</v>
      </c>
      <c r="L682">
        <v>1368</v>
      </c>
      <c r="N682">
        <v>1011</v>
      </c>
      <c r="O682" t="s">
        <v>332</v>
      </c>
      <c r="P682" t="s">
        <v>332</v>
      </c>
      <c r="Q682">
        <v>1</v>
      </c>
      <c r="W682">
        <v>0</v>
      </c>
      <c r="X682">
        <v>774673857</v>
      </c>
      <c r="Y682">
        <f t="shared" si="286"/>
        <v>0.88</v>
      </c>
      <c r="AA682">
        <v>0</v>
      </c>
      <c r="AB682">
        <v>11600.42</v>
      </c>
      <c r="AC682">
        <v>2180.92</v>
      </c>
      <c r="AD682">
        <v>0</v>
      </c>
      <c r="AE682">
        <v>0</v>
      </c>
      <c r="AF682">
        <v>9355.18</v>
      </c>
      <c r="AG682">
        <v>2180.92</v>
      </c>
      <c r="AH682">
        <v>0</v>
      </c>
      <c r="AI682">
        <v>1</v>
      </c>
      <c r="AJ682">
        <v>1.24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0.88</v>
      </c>
      <c r="AU682" t="s">
        <v>3</v>
      </c>
      <c r="AV682">
        <v>1</v>
      </c>
      <c r="AW682">
        <v>2</v>
      </c>
      <c r="AX682">
        <v>78008584</v>
      </c>
      <c r="AY682">
        <v>1</v>
      </c>
      <c r="AZ682">
        <v>0</v>
      </c>
      <c r="BA682">
        <v>666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8232.5583999999999</v>
      </c>
      <c r="BL682">
        <v>1919.2096000000001</v>
      </c>
      <c r="BM682">
        <v>0</v>
      </c>
      <c r="BN682">
        <v>0</v>
      </c>
      <c r="BO682">
        <v>1.76</v>
      </c>
      <c r="BP682">
        <v>1</v>
      </c>
      <c r="BQ682">
        <v>0</v>
      </c>
      <c r="BR682">
        <v>8232.5583999999999</v>
      </c>
      <c r="BS682">
        <v>1919.2096000000001</v>
      </c>
      <c r="BT682">
        <v>0</v>
      </c>
      <c r="BU682">
        <v>0</v>
      </c>
      <c r="BV682">
        <v>1.76</v>
      </c>
      <c r="BW682">
        <v>1</v>
      </c>
      <c r="CV682">
        <v>0</v>
      </c>
      <c r="CW682">
        <f>ROUND(Y682*Source!I883*DO682,7)</f>
        <v>299.2</v>
      </c>
      <c r="CX682">
        <f>ROUND(Y682*Source!I883,7)</f>
        <v>149.6</v>
      </c>
      <c r="CY682">
        <f t="shared" ref="CY682:CY688" si="304">AB682</f>
        <v>11600.42</v>
      </c>
      <c r="CZ682">
        <f t="shared" ref="CZ682:CZ688" si="305">AF682</f>
        <v>9355.18</v>
      </c>
      <c r="DA682">
        <f t="shared" ref="DA682:DA688" si="306">AJ682</f>
        <v>1.24</v>
      </c>
      <c r="DB682">
        <f t="shared" si="287"/>
        <v>8232.56</v>
      </c>
      <c r="DC682">
        <f t="shared" si="288"/>
        <v>1919.21</v>
      </c>
      <c r="DD682" t="s">
        <v>3</v>
      </c>
      <c r="DE682" t="s">
        <v>3</v>
      </c>
      <c r="DF682">
        <f t="shared" si="303"/>
        <v>0</v>
      </c>
      <c r="DG682">
        <f>ROUND(ROUND(AF682*AJ682,2)*CX682,2)</f>
        <v>1735422.83</v>
      </c>
      <c r="DH682">
        <f t="shared" si="293"/>
        <v>326265.63</v>
      </c>
      <c r="DI682">
        <f t="shared" si="294"/>
        <v>0</v>
      </c>
      <c r="DJ682">
        <f t="shared" ref="DJ682:DJ688" si="307">DG682+DH682</f>
        <v>2061688.46</v>
      </c>
      <c r="DK682">
        <v>0</v>
      </c>
      <c r="DL682" t="s">
        <v>349</v>
      </c>
      <c r="DM682">
        <v>6</v>
      </c>
      <c r="DN682" t="s">
        <v>326</v>
      </c>
      <c r="DO682">
        <v>2</v>
      </c>
    </row>
    <row r="683" spans="1:119" x14ac:dyDescent="0.25">
      <c r="A683">
        <f>ROW(Source!A883)</f>
        <v>883</v>
      </c>
      <c r="B683">
        <v>78005709</v>
      </c>
      <c r="C683">
        <v>78008567</v>
      </c>
      <c r="D683">
        <v>73593363</v>
      </c>
      <c r="E683">
        <v>1</v>
      </c>
      <c r="F683">
        <v>1</v>
      </c>
      <c r="G683">
        <v>1</v>
      </c>
      <c r="H683">
        <v>2</v>
      </c>
      <c r="I683" t="s">
        <v>346</v>
      </c>
      <c r="J683" t="s">
        <v>347</v>
      </c>
      <c r="K683" t="s">
        <v>348</v>
      </c>
      <c r="L683">
        <v>1368</v>
      </c>
      <c r="N683">
        <v>1011</v>
      </c>
      <c r="O683" t="s">
        <v>332</v>
      </c>
      <c r="P683" t="s">
        <v>332</v>
      </c>
      <c r="Q683">
        <v>1</v>
      </c>
      <c r="W683">
        <v>0</v>
      </c>
      <c r="X683">
        <v>639918019</v>
      </c>
      <c r="Y683">
        <f t="shared" si="286"/>
        <v>0.02</v>
      </c>
      <c r="AA683">
        <v>0</v>
      </c>
      <c r="AB683">
        <v>1626.29</v>
      </c>
      <c r="AC683">
        <v>1090.46</v>
      </c>
      <c r="AD683">
        <v>0</v>
      </c>
      <c r="AE683">
        <v>0</v>
      </c>
      <c r="AF683">
        <v>1626.29</v>
      </c>
      <c r="AG683">
        <v>1090.46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0.02</v>
      </c>
      <c r="AU683" t="s">
        <v>3</v>
      </c>
      <c r="AV683">
        <v>1</v>
      </c>
      <c r="AW683">
        <v>2</v>
      </c>
      <c r="AX683">
        <v>78008585</v>
      </c>
      <c r="AY683">
        <v>1</v>
      </c>
      <c r="AZ683">
        <v>0</v>
      </c>
      <c r="BA683">
        <v>667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32.525799999999997</v>
      </c>
      <c r="BL683">
        <v>21.809200000000001</v>
      </c>
      <c r="BM683">
        <v>0</v>
      </c>
      <c r="BN683">
        <v>0</v>
      </c>
      <c r="BO683">
        <v>0.02</v>
      </c>
      <c r="BP683">
        <v>1</v>
      </c>
      <c r="BQ683">
        <v>0</v>
      </c>
      <c r="BR683">
        <v>32.525799999999997</v>
      </c>
      <c r="BS683">
        <v>21.809200000000001</v>
      </c>
      <c r="BT683">
        <v>0</v>
      </c>
      <c r="BU683">
        <v>0</v>
      </c>
      <c r="BV683">
        <v>0.02</v>
      </c>
      <c r="BW683">
        <v>1</v>
      </c>
      <c r="CV683">
        <v>0</v>
      </c>
      <c r="CW683">
        <f>ROUND(Y683*Source!I883*DO683,7)</f>
        <v>3.4</v>
      </c>
      <c r="CX683">
        <f>ROUND(Y683*Source!I883,7)</f>
        <v>3.4</v>
      </c>
      <c r="CY683">
        <f t="shared" si="304"/>
        <v>1626.29</v>
      </c>
      <c r="CZ683">
        <f t="shared" si="305"/>
        <v>1626.29</v>
      </c>
      <c r="DA683">
        <f t="shared" si="306"/>
        <v>1</v>
      </c>
      <c r="DB683">
        <f t="shared" si="287"/>
        <v>32.53</v>
      </c>
      <c r="DC683">
        <f t="shared" si="288"/>
        <v>21.81</v>
      </c>
      <c r="DD683" t="s">
        <v>3</v>
      </c>
      <c r="DE683" t="s">
        <v>3</v>
      </c>
      <c r="DF683">
        <f t="shared" si="303"/>
        <v>0</v>
      </c>
      <c r="DG683">
        <f>ROUND(ROUND(AF683,2)*CX683,2)</f>
        <v>5529.39</v>
      </c>
      <c r="DH683">
        <f t="shared" si="293"/>
        <v>3707.56</v>
      </c>
      <c r="DI683">
        <f t="shared" si="294"/>
        <v>0</v>
      </c>
      <c r="DJ683">
        <f t="shared" si="307"/>
        <v>9236.9500000000007</v>
      </c>
      <c r="DK683">
        <v>1</v>
      </c>
      <c r="DL683" t="s">
        <v>349</v>
      </c>
      <c r="DM683">
        <v>6</v>
      </c>
      <c r="DN683" t="s">
        <v>326</v>
      </c>
      <c r="DO683">
        <v>1</v>
      </c>
    </row>
    <row r="684" spans="1:119" x14ac:dyDescent="0.25">
      <c r="A684">
        <f>ROW(Source!A883)</f>
        <v>883</v>
      </c>
      <c r="B684">
        <v>78005709</v>
      </c>
      <c r="C684">
        <v>78008567</v>
      </c>
      <c r="D684">
        <v>73593634</v>
      </c>
      <c r="E684">
        <v>1</v>
      </c>
      <c r="F684">
        <v>1</v>
      </c>
      <c r="G684">
        <v>1</v>
      </c>
      <c r="H684">
        <v>2</v>
      </c>
      <c r="I684" t="s">
        <v>350</v>
      </c>
      <c r="J684" t="s">
        <v>351</v>
      </c>
      <c r="K684" t="s">
        <v>352</v>
      </c>
      <c r="L684">
        <v>1368</v>
      </c>
      <c r="N684">
        <v>1011</v>
      </c>
      <c r="O684" t="s">
        <v>332</v>
      </c>
      <c r="P684" t="s">
        <v>332</v>
      </c>
      <c r="Q684">
        <v>1</v>
      </c>
      <c r="W684">
        <v>0</v>
      </c>
      <c r="X684">
        <v>141249792</v>
      </c>
      <c r="Y684">
        <f t="shared" si="286"/>
        <v>0.88</v>
      </c>
      <c r="AA684">
        <v>0</v>
      </c>
      <c r="AB684">
        <v>1867.88</v>
      </c>
      <c r="AC684">
        <v>932.95</v>
      </c>
      <c r="AD684">
        <v>0</v>
      </c>
      <c r="AE684">
        <v>0</v>
      </c>
      <c r="AF684">
        <v>1459.28</v>
      </c>
      <c r="AG684">
        <v>932.95</v>
      </c>
      <c r="AH684">
        <v>0</v>
      </c>
      <c r="AI684">
        <v>1</v>
      </c>
      <c r="AJ684">
        <v>1.28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0.88</v>
      </c>
      <c r="AU684" t="s">
        <v>3</v>
      </c>
      <c r="AV684">
        <v>1</v>
      </c>
      <c r="AW684">
        <v>2</v>
      </c>
      <c r="AX684">
        <v>78008586</v>
      </c>
      <c r="AY684">
        <v>1</v>
      </c>
      <c r="AZ684">
        <v>0</v>
      </c>
      <c r="BA684">
        <v>668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1284.1664000000001</v>
      </c>
      <c r="BL684">
        <v>820.99600000000009</v>
      </c>
      <c r="BM684">
        <v>0</v>
      </c>
      <c r="BN684">
        <v>0</v>
      </c>
      <c r="BO684">
        <v>0.88</v>
      </c>
      <c r="BP684">
        <v>1</v>
      </c>
      <c r="BQ684">
        <v>0</v>
      </c>
      <c r="BR684">
        <v>1284.1664000000001</v>
      </c>
      <c r="BS684">
        <v>820.99600000000009</v>
      </c>
      <c r="BT684">
        <v>0</v>
      </c>
      <c r="BU684">
        <v>0</v>
      </c>
      <c r="BV684">
        <v>0.88</v>
      </c>
      <c r="BW684">
        <v>1</v>
      </c>
      <c r="CV684">
        <v>0</v>
      </c>
      <c r="CW684">
        <f>ROUND(Y684*Source!I883*DO684,7)</f>
        <v>149.6</v>
      </c>
      <c r="CX684">
        <f>ROUND(Y684*Source!I883,7)</f>
        <v>149.6</v>
      </c>
      <c r="CY684">
        <f t="shared" si="304"/>
        <v>1867.88</v>
      </c>
      <c r="CZ684">
        <f t="shared" si="305"/>
        <v>1459.28</v>
      </c>
      <c r="DA684">
        <f t="shared" si="306"/>
        <v>1.28</v>
      </c>
      <c r="DB684">
        <f t="shared" si="287"/>
        <v>1284.17</v>
      </c>
      <c r="DC684">
        <f t="shared" si="288"/>
        <v>821</v>
      </c>
      <c r="DD684" t="s">
        <v>3</v>
      </c>
      <c r="DE684" t="s">
        <v>3</v>
      </c>
      <c r="DF684">
        <f t="shared" si="303"/>
        <v>0</v>
      </c>
      <c r="DG684">
        <f>ROUND(ROUND(AF684*AJ684,2)*CX684,2)</f>
        <v>279434.84999999998</v>
      </c>
      <c r="DH684">
        <f t="shared" si="293"/>
        <v>139569.32</v>
      </c>
      <c r="DI684">
        <f t="shared" si="294"/>
        <v>0</v>
      </c>
      <c r="DJ684">
        <f t="shared" si="307"/>
        <v>419004.17</v>
      </c>
      <c r="DK684">
        <v>0</v>
      </c>
      <c r="DL684" t="s">
        <v>333</v>
      </c>
      <c r="DM684">
        <v>5</v>
      </c>
      <c r="DN684" t="s">
        <v>326</v>
      </c>
      <c r="DO684">
        <v>1</v>
      </c>
    </row>
    <row r="685" spans="1:119" x14ac:dyDescent="0.25">
      <c r="A685">
        <f>ROW(Source!A883)</f>
        <v>883</v>
      </c>
      <c r="B685">
        <v>78005709</v>
      </c>
      <c r="C685">
        <v>78008567</v>
      </c>
      <c r="D685">
        <v>73594008</v>
      </c>
      <c r="E685">
        <v>1</v>
      </c>
      <c r="F685">
        <v>1</v>
      </c>
      <c r="G685">
        <v>1</v>
      </c>
      <c r="H685">
        <v>2</v>
      </c>
      <c r="I685" t="s">
        <v>353</v>
      </c>
      <c r="J685" t="s">
        <v>354</v>
      </c>
      <c r="K685" t="s">
        <v>355</v>
      </c>
      <c r="L685">
        <v>1368</v>
      </c>
      <c r="N685">
        <v>1011</v>
      </c>
      <c r="O685" t="s">
        <v>332</v>
      </c>
      <c r="P685" t="s">
        <v>332</v>
      </c>
      <c r="Q685">
        <v>1</v>
      </c>
      <c r="W685">
        <v>0</v>
      </c>
      <c r="X685">
        <v>-1570822698</v>
      </c>
      <c r="Y685">
        <f t="shared" si="286"/>
        <v>0.3</v>
      </c>
      <c r="AA685">
        <v>0</v>
      </c>
      <c r="AB685">
        <v>1103.3499999999999</v>
      </c>
      <c r="AC685">
        <v>932.95</v>
      </c>
      <c r="AD685">
        <v>0</v>
      </c>
      <c r="AE685">
        <v>0</v>
      </c>
      <c r="AF685">
        <v>994.01</v>
      </c>
      <c r="AG685">
        <v>932.95</v>
      </c>
      <c r="AH685">
        <v>0</v>
      </c>
      <c r="AI685">
        <v>1</v>
      </c>
      <c r="AJ685">
        <v>1.1100000000000001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0.3</v>
      </c>
      <c r="AU685" t="s">
        <v>3</v>
      </c>
      <c r="AV685">
        <v>1</v>
      </c>
      <c r="AW685">
        <v>2</v>
      </c>
      <c r="AX685">
        <v>78008587</v>
      </c>
      <c r="AY685">
        <v>1</v>
      </c>
      <c r="AZ685">
        <v>0</v>
      </c>
      <c r="BA685">
        <v>669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298.20299999999997</v>
      </c>
      <c r="BL685">
        <v>279.88499999999999</v>
      </c>
      <c r="BM685">
        <v>0</v>
      </c>
      <c r="BN685">
        <v>0</v>
      </c>
      <c r="BO685">
        <v>0.3</v>
      </c>
      <c r="BP685">
        <v>1</v>
      </c>
      <c r="BQ685">
        <v>0</v>
      </c>
      <c r="BR685">
        <v>298.20299999999997</v>
      </c>
      <c r="BS685">
        <v>279.88499999999999</v>
      </c>
      <c r="BT685">
        <v>0</v>
      </c>
      <c r="BU685">
        <v>0</v>
      </c>
      <c r="BV685">
        <v>0.3</v>
      </c>
      <c r="BW685">
        <v>1</v>
      </c>
      <c r="CV685">
        <v>0</v>
      </c>
      <c r="CW685">
        <f>ROUND(Y685*Source!I883*DO685,7)</f>
        <v>51</v>
      </c>
      <c r="CX685">
        <f>ROUND(Y685*Source!I883,7)</f>
        <v>51</v>
      </c>
      <c r="CY685">
        <f t="shared" si="304"/>
        <v>1103.3499999999999</v>
      </c>
      <c r="CZ685">
        <f t="shared" si="305"/>
        <v>994.01</v>
      </c>
      <c r="DA685">
        <f t="shared" si="306"/>
        <v>1.1100000000000001</v>
      </c>
      <c r="DB685">
        <f t="shared" si="287"/>
        <v>298.2</v>
      </c>
      <c r="DC685">
        <f t="shared" si="288"/>
        <v>279.89</v>
      </c>
      <c r="DD685" t="s">
        <v>3</v>
      </c>
      <c r="DE685" t="s">
        <v>3</v>
      </c>
      <c r="DF685">
        <f t="shared" si="303"/>
        <v>0</v>
      </c>
      <c r="DG685">
        <f>ROUND(ROUND(AF685*AJ685,2)*CX685,2)</f>
        <v>56270.85</v>
      </c>
      <c r="DH685">
        <f t="shared" si="293"/>
        <v>47580.45</v>
      </c>
      <c r="DI685">
        <f t="shared" si="294"/>
        <v>0</v>
      </c>
      <c r="DJ685">
        <f t="shared" si="307"/>
        <v>103851.29999999999</v>
      </c>
      <c r="DK685">
        <v>0</v>
      </c>
      <c r="DL685" t="s">
        <v>333</v>
      </c>
      <c r="DM685">
        <v>5</v>
      </c>
      <c r="DN685" t="s">
        <v>326</v>
      </c>
      <c r="DO685">
        <v>1</v>
      </c>
    </row>
    <row r="686" spans="1:119" x14ac:dyDescent="0.25">
      <c r="A686">
        <f>ROW(Source!A883)</f>
        <v>883</v>
      </c>
      <c r="B686">
        <v>78005709</v>
      </c>
      <c r="C686">
        <v>78008567</v>
      </c>
      <c r="D686">
        <v>73594228</v>
      </c>
      <c r="E686">
        <v>1</v>
      </c>
      <c r="F686">
        <v>1</v>
      </c>
      <c r="G686">
        <v>1</v>
      </c>
      <c r="H686">
        <v>2</v>
      </c>
      <c r="I686" t="s">
        <v>356</v>
      </c>
      <c r="J686" t="s">
        <v>357</v>
      </c>
      <c r="K686" t="s">
        <v>358</v>
      </c>
      <c r="L686">
        <v>1368</v>
      </c>
      <c r="N686">
        <v>1011</v>
      </c>
      <c r="O686" t="s">
        <v>332</v>
      </c>
      <c r="P686" t="s">
        <v>332</v>
      </c>
      <c r="Q686">
        <v>1</v>
      </c>
      <c r="W686">
        <v>0</v>
      </c>
      <c r="X686">
        <v>370140324</v>
      </c>
      <c r="Y686">
        <f t="shared" si="286"/>
        <v>0.12</v>
      </c>
      <c r="AA686">
        <v>0</v>
      </c>
      <c r="AB686">
        <v>1455.91</v>
      </c>
      <c r="AC686">
        <v>811.79</v>
      </c>
      <c r="AD686">
        <v>0</v>
      </c>
      <c r="AE686">
        <v>0</v>
      </c>
      <c r="AF686">
        <v>1455.91</v>
      </c>
      <c r="AG686">
        <v>811.79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0.12</v>
      </c>
      <c r="AU686" t="s">
        <v>3</v>
      </c>
      <c r="AV686">
        <v>1</v>
      </c>
      <c r="AW686">
        <v>2</v>
      </c>
      <c r="AX686">
        <v>78008588</v>
      </c>
      <c r="AY686">
        <v>1</v>
      </c>
      <c r="AZ686">
        <v>0</v>
      </c>
      <c r="BA686">
        <v>670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174.70920000000001</v>
      </c>
      <c r="BL686">
        <v>97.414799999999985</v>
      </c>
      <c r="BM686">
        <v>0</v>
      </c>
      <c r="BN686">
        <v>0</v>
      </c>
      <c r="BO686">
        <v>0.12</v>
      </c>
      <c r="BP686">
        <v>1</v>
      </c>
      <c r="BQ686">
        <v>0</v>
      </c>
      <c r="BR686">
        <v>174.70920000000001</v>
      </c>
      <c r="BS686">
        <v>97.414799999999985</v>
      </c>
      <c r="BT686">
        <v>0</v>
      </c>
      <c r="BU686">
        <v>0</v>
      </c>
      <c r="BV686">
        <v>0.12</v>
      </c>
      <c r="BW686">
        <v>1</v>
      </c>
      <c r="CV686">
        <v>0</v>
      </c>
      <c r="CW686">
        <f>ROUND(Y686*Source!I883*DO686,7)</f>
        <v>20.399999999999999</v>
      </c>
      <c r="CX686">
        <f>ROUND(Y686*Source!I883,7)</f>
        <v>20.399999999999999</v>
      </c>
      <c r="CY686">
        <f t="shared" si="304"/>
        <v>1455.91</v>
      </c>
      <c r="CZ686">
        <f t="shared" si="305"/>
        <v>1455.91</v>
      </c>
      <c r="DA686">
        <f t="shared" si="306"/>
        <v>1</v>
      </c>
      <c r="DB686">
        <f t="shared" si="287"/>
        <v>174.71</v>
      </c>
      <c r="DC686">
        <f t="shared" si="288"/>
        <v>97.41</v>
      </c>
      <c r="DD686" t="s">
        <v>3</v>
      </c>
      <c r="DE686" t="s">
        <v>3</v>
      </c>
      <c r="DF686">
        <f t="shared" si="303"/>
        <v>0</v>
      </c>
      <c r="DG686">
        <f>ROUND(ROUND(AF686,2)*CX686,2)</f>
        <v>29700.560000000001</v>
      </c>
      <c r="DH686">
        <f t="shared" si="293"/>
        <v>16560.52</v>
      </c>
      <c r="DI686">
        <f t="shared" si="294"/>
        <v>0</v>
      </c>
      <c r="DJ686">
        <f t="shared" si="307"/>
        <v>46261.08</v>
      </c>
      <c r="DK686">
        <v>1</v>
      </c>
      <c r="DL686" t="s">
        <v>359</v>
      </c>
      <c r="DM686">
        <v>4</v>
      </c>
      <c r="DN686" t="s">
        <v>326</v>
      </c>
      <c r="DO686">
        <v>1</v>
      </c>
    </row>
    <row r="687" spans="1:119" x14ac:dyDescent="0.25">
      <c r="A687">
        <f>ROW(Source!A883)</f>
        <v>883</v>
      </c>
      <c r="B687">
        <v>78005709</v>
      </c>
      <c r="C687">
        <v>78008567</v>
      </c>
      <c r="D687">
        <v>73594497</v>
      </c>
      <c r="E687">
        <v>1</v>
      </c>
      <c r="F687">
        <v>1</v>
      </c>
      <c r="G687">
        <v>1</v>
      </c>
      <c r="H687">
        <v>2</v>
      </c>
      <c r="I687" t="s">
        <v>360</v>
      </c>
      <c r="J687" t="s">
        <v>361</v>
      </c>
      <c r="K687" t="s">
        <v>362</v>
      </c>
      <c r="L687">
        <v>1368</v>
      </c>
      <c r="N687">
        <v>1011</v>
      </c>
      <c r="O687" t="s">
        <v>332</v>
      </c>
      <c r="P687" t="s">
        <v>332</v>
      </c>
      <c r="Q687">
        <v>1</v>
      </c>
      <c r="W687">
        <v>0</v>
      </c>
      <c r="X687">
        <v>-814683080</v>
      </c>
      <c r="Y687">
        <f t="shared" si="286"/>
        <v>0.11</v>
      </c>
      <c r="AA687">
        <v>0</v>
      </c>
      <c r="AB687">
        <v>1383.42</v>
      </c>
      <c r="AC687">
        <v>1090.46</v>
      </c>
      <c r="AD687">
        <v>0</v>
      </c>
      <c r="AE687">
        <v>0</v>
      </c>
      <c r="AF687">
        <v>1002.48</v>
      </c>
      <c r="AG687">
        <v>1090.46</v>
      </c>
      <c r="AH687">
        <v>0</v>
      </c>
      <c r="AI687">
        <v>1</v>
      </c>
      <c r="AJ687">
        <v>1.38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0.11</v>
      </c>
      <c r="AU687" t="s">
        <v>3</v>
      </c>
      <c r="AV687">
        <v>1</v>
      </c>
      <c r="AW687">
        <v>2</v>
      </c>
      <c r="AX687">
        <v>78008589</v>
      </c>
      <c r="AY687">
        <v>1</v>
      </c>
      <c r="AZ687">
        <v>0</v>
      </c>
      <c r="BA687">
        <v>671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110.2728</v>
      </c>
      <c r="BL687">
        <v>119.95060000000001</v>
      </c>
      <c r="BM687">
        <v>0</v>
      </c>
      <c r="BN687">
        <v>0</v>
      </c>
      <c r="BO687">
        <v>0.11</v>
      </c>
      <c r="BP687">
        <v>1</v>
      </c>
      <c r="BQ687">
        <v>0</v>
      </c>
      <c r="BR687">
        <v>110.2728</v>
      </c>
      <c r="BS687">
        <v>119.95060000000001</v>
      </c>
      <c r="BT687">
        <v>0</v>
      </c>
      <c r="BU687">
        <v>0</v>
      </c>
      <c r="BV687">
        <v>0.11</v>
      </c>
      <c r="BW687">
        <v>1</v>
      </c>
      <c r="CV687">
        <v>0</v>
      </c>
      <c r="CW687">
        <f>ROUND(Y687*Source!I883*DO687,7)</f>
        <v>18.7</v>
      </c>
      <c r="CX687">
        <f>ROUND(Y687*Source!I883,7)</f>
        <v>18.7</v>
      </c>
      <c r="CY687">
        <f t="shared" si="304"/>
        <v>1383.42</v>
      </c>
      <c r="CZ687">
        <f t="shared" si="305"/>
        <v>1002.48</v>
      </c>
      <c r="DA687">
        <f t="shared" si="306"/>
        <v>1.38</v>
      </c>
      <c r="DB687">
        <f t="shared" si="287"/>
        <v>110.27</v>
      </c>
      <c r="DC687">
        <f t="shared" si="288"/>
        <v>119.95</v>
      </c>
      <c r="DD687" t="s">
        <v>3</v>
      </c>
      <c r="DE687" t="s">
        <v>3</v>
      </c>
      <c r="DF687">
        <f t="shared" si="303"/>
        <v>0</v>
      </c>
      <c r="DG687">
        <f>ROUND(ROUND(AF687*AJ687,2)*CX687,2)</f>
        <v>25869.95</v>
      </c>
      <c r="DH687">
        <f t="shared" si="293"/>
        <v>20391.599999999999</v>
      </c>
      <c r="DI687">
        <f t="shared" si="294"/>
        <v>0</v>
      </c>
      <c r="DJ687">
        <f t="shared" si="307"/>
        <v>46261.55</v>
      </c>
      <c r="DK687">
        <v>0</v>
      </c>
      <c r="DL687" t="s">
        <v>349</v>
      </c>
      <c r="DM687">
        <v>6</v>
      </c>
      <c r="DN687" t="s">
        <v>326</v>
      </c>
      <c r="DO687">
        <v>1</v>
      </c>
    </row>
    <row r="688" spans="1:119" x14ac:dyDescent="0.25">
      <c r="A688">
        <f>ROW(Source!A883)</f>
        <v>883</v>
      </c>
      <c r="B688">
        <v>78005709</v>
      </c>
      <c r="C688">
        <v>78008567</v>
      </c>
      <c r="D688">
        <v>73594612</v>
      </c>
      <c r="E688">
        <v>1</v>
      </c>
      <c r="F688">
        <v>1</v>
      </c>
      <c r="G688">
        <v>1</v>
      </c>
      <c r="H688">
        <v>2</v>
      </c>
      <c r="I688" t="s">
        <v>363</v>
      </c>
      <c r="J688" t="s">
        <v>364</v>
      </c>
      <c r="K688" t="s">
        <v>365</v>
      </c>
      <c r="L688">
        <v>1368</v>
      </c>
      <c r="N688">
        <v>1011</v>
      </c>
      <c r="O688" t="s">
        <v>332</v>
      </c>
      <c r="P688" t="s">
        <v>332</v>
      </c>
      <c r="Q688">
        <v>1</v>
      </c>
      <c r="W688">
        <v>0</v>
      </c>
      <c r="X688">
        <v>-1839460643</v>
      </c>
      <c r="Y688">
        <f t="shared" si="286"/>
        <v>0.12</v>
      </c>
      <c r="AA688">
        <v>0</v>
      </c>
      <c r="AB688">
        <v>49.03</v>
      </c>
      <c r="AC688">
        <v>0</v>
      </c>
      <c r="AD688">
        <v>0</v>
      </c>
      <c r="AE688">
        <v>0</v>
      </c>
      <c r="AF688">
        <v>49.03</v>
      </c>
      <c r="AG688">
        <v>0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0.12</v>
      </c>
      <c r="AU688" t="s">
        <v>3</v>
      </c>
      <c r="AV688">
        <v>1</v>
      </c>
      <c r="AW688">
        <v>2</v>
      </c>
      <c r="AX688">
        <v>78008590</v>
      </c>
      <c r="AY688">
        <v>1</v>
      </c>
      <c r="AZ688">
        <v>0</v>
      </c>
      <c r="BA688">
        <v>672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5.8835999999999995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5.8835999999999995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f>ROUND(Y688*Source!I883*DO688,7)</f>
        <v>0</v>
      </c>
      <c r="CX688">
        <f>ROUND(Y688*Source!I883,7)</f>
        <v>20.399999999999999</v>
      </c>
      <c r="CY688">
        <f t="shared" si="304"/>
        <v>49.03</v>
      </c>
      <c r="CZ688">
        <f t="shared" si="305"/>
        <v>49.03</v>
      </c>
      <c r="DA688">
        <f t="shared" si="306"/>
        <v>1</v>
      </c>
      <c r="DB688">
        <f t="shared" si="287"/>
        <v>5.88</v>
      </c>
      <c r="DC688">
        <f t="shared" si="288"/>
        <v>0</v>
      </c>
      <c r="DD688" t="s">
        <v>3</v>
      </c>
      <c r="DE688" t="s">
        <v>3</v>
      </c>
      <c r="DF688">
        <f t="shared" si="303"/>
        <v>0</v>
      </c>
      <c r="DG688">
        <f t="shared" ref="DG688:DG695" si="308">ROUND(ROUND(AF688,2)*CX688,2)</f>
        <v>1000.21</v>
      </c>
      <c r="DH688">
        <f t="shared" si="293"/>
        <v>0</v>
      </c>
      <c r="DI688">
        <f t="shared" si="294"/>
        <v>0</v>
      </c>
      <c r="DJ688">
        <f t="shared" si="307"/>
        <v>1000.21</v>
      </c>
      <c r="DK688">
        <v>1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ROW(Source!A883)</f>
        <v>883</v>
      </c>
      <c r="B689">
        <v>78005709</v>
      </c>
      <c r="C689">
        <v>78008567</v>
      </c>
      <c r="D689">
        <v>73658977</v>
      </c>
      <c r="E689">
        <v>1</v>
      </c>
      <c r="F689">
        <v>1</v>
      </c>
      <c r="G689">
        <v>1</v>
      </c>
      <c r="H689">
        <v>3</v>
      </c>
      <c r="I689" t="s">
        <v>366</v>
      </c>
      <c r="J689" t="s">
        <v>367</v>
      </c>
      <c r="K689" t="s">
        <v>368</v>
      </c>
      <c r="L689">
        <v>1346</v>
      </c>
      <c r="N689">
        <v>1009</v>
      </c>
      <c r="O689" t="s">
        <v>125</v>
      </c>
      <c r="P689" t="s">
        <v>125</v>
      </c>
      <c r="Q689">
        <v>1</v>
      </c>
      <c r="W689">
        <v>0</v>
      </c>
      <c r="X689">
        <v>-1967798455</v>
      </c>
      <c r="Y689">
        <f t="shared" si="286"/>
        <v>4.3200000000000002E-2</v>
      </c>
      <c r="AA689">
        <v>794.26</v>
      </c>
      <c r="AB689">
        <v>0</v>
      </c>
      <c r="AC689">
        <v>0</v>
      </c>
      <c r="AD689">
        <v>0</v>
      </c>
      <c r="AE689">
        <v>496.41</v>
      </c>
      <c r="AF689">
        <v>0</v>
      </c>
      <c r="AG689">
        <v>0</v>
      </c>
      <c r="AH689">
        <v>0</v>
      </c>
      <c r="AI689">
        <v>1.6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4.3200000000000002E-2</v>
      </c>
      <c r="AU689" t="s">
        <v>3</v>
      </c>
      <c r="AV689">
        <v>0</v>
      </c>
      <c r="AW689">
        <v>2</v>
      </c>
      <c r="AX689">
        <v>78008591</v>
      </c>
      <c r="AY689">
        <v>1</v>
      </c>
      <c r="AZ689">
        <v>0</v>
      </c>
      <c r="BA689">
        <v>673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21.444912000000002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21.444912000000002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v>0</v>
      </c>
      <c r="CX689">
        <f>ROUND(Y689*Source!I883,7)</f>
        <v>7.3440000000000003</v>
      </c>
      <c r="CY689">
        <f>AA689</f>
        <v>794.26</v>
      </c>
      <c r="CZ689">
        <f>AE689</f>
        <v>496.41</v>
      </c>
      <c r="DA689">
        <f>AI689</f>
        <v>1.6</v>
      </c>
      <c r="DB689">
        <f t="shared" si="287"/>
        <v>21.44</v>
      </c>
      <c r="DC689">
        <f t="shared" si="288"/>
        <v>0</v>
      </c>
      <c r="DD689" t="s">
        <v>3</v>
      </c>
      <c r="DE689" t="s">
        <v>3</v>
      </c>
      <c r="DF689">
        <f>ROUND(ROUND(AE689*AI689,2)*CX689,2)</f>
        <v>5833.05</v>
      </c>
      <c r="DG689">
        <f t="shared" si="308"/>
        <v>0</v>
      </c>
      <c r="DH689">
        <f t="shared" si="293"/>
        <v>0</v>
      </c>
      <c r="DI689">
        <f t="shared" si="294"/>
        <v>0</v>
      </c>
      <c r="DJ689">
        <f>DF689</f>
        <v>5833.05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ROW(Source!A883)</f>
        <v>883</v>
      </c>
      <c r="B690">
        <v>78005709</v>
      </c>
      <c r="C690">
        <v>78008567</v>
      </c>
      <c r="D690">
        <v>73659184</v>
      </c>
      <c r="E690">
        <v>1</v>
      </c>
      <c r="F690">
        <v>1</v>
      </c>
      <c r="G690">
        <v>1</v>
      </c>
      <c r="H690">
        <v>3</v>
      </c>
      <c r="I690" t="s">
        <v>369</v>
      </c>
      <c r="J690" t="s">
        <v>370</v>
      </c>
      <c r="K690" t="s">
        <v>371</v>
      </c>
      <c r="L690">
        <v>1348</v>
      </c>
      <c r="N690">
        <v>1009</v>
      </c>
      <c r="O690" t="s">
        <v>119</v>
      </c>
      <c r="P690" t="s">
        <v>119</v>
      </c>
      <c r="Q690">
        <v>1000</v>
      </c>
      <c r="W690">
        <v>0</v>
      </c>
      <c r="X690">
        <v>92720555</v>
      </c>
      <c r="Y690">
        <f t="shared" si="286"/>
        <v>1.5E-3</v>
      </c>
      <c r="AA690">
        <v>43019.42</v>
      </c>
      <c r="AB690">
        <v>0</v>
      </c>
      <c r="AC690">
        <v>0</v>
      </c>
      <c r="AD690">
        <v>0</v>
      </c>
      <c r="AE690">
        <v>30083.51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1.5E-3</v>
      </c>
      <c r="AU690" t="s">
        <v>3</v>
      </c>
      <c r="AV690">
        <v>0</v>
      </c>
      <c r="AW690">
        <v>2</v>
      </c>
      <c r="AX690">
        <v>78008592</v>
      </c>
      <c r="AY690">
        <v>1</v>
      </c>
      <c r="AZ690">
        <v>0</v>
      </c>
      <c r="BA690">
        <v>674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45.125264999999999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45.125264999999999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ROUND(Y690*Source!I883,7)</f>
        <v>0.255</v>
      </c>
      <c r="CY690">
        <f>AA690</f>
        <v>43019.42</v>
      </c>
      <c r="CZ690">
        <f>AE690</f>
        <v>30083.51</v>
      </c>
      <c r="DA690">
        <f>AI690</f>
        <v>1.43</v>
      </c>
      <c r="DB690">
        <f t="shared" si="287"/>
        <v>45.13</v>
      </c>
      <c r="DC690">
        <f t="shared" si="288"/>
        <v>0</v>
      </c>
      <c r="DD690" t="s">
        <v>3</v>
      </c>
      <c r="DE690" t="s">
        <v>3</v>
      </c>
      <c r="DF690">
        <f>ROUND(ROUND(AE690*AI690,2)*CX690,2)</f>
        <v>10969.95</v>
      </c>
      <c r="DG690">
        <f t="shared" si="308"/>
        <v>0</v>
      </c>
      <c r="DH690">
        <f t="shared" si="293"/>
        <v>0</v>
      </c>
      <c r="DI690">
        <f t="shared" si="294"/>
        <v>0</v>
      </c>
      <c r="DJ690">
        <f>DF690</f>
        <v>10969.95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ROW(Source!A883)</f>
        <v>883</v>
      </c>
      <c r="B691">
        <v>78005709</v>
      </c>
      <c r="C691">
        <v>78008567</v>
      </c>
      <c r="D691">
        <v>73659477</v>
      </c>
      <c r="E691">
        <v>1</v>
      </c>
      <c r="F691">
        <v>1</v>
      </c>
      <c r="G691">
        <v>1</v>
      </c>
      <c r="H691">
        <v>3</v>
      </c>
      <c r="I691" t="s">
        <v>117</v>
      </c>
      <c r="J691" t="s">
        <v>120</v>
      </c>
      <c r="K691" t="s">
        <v>118</v>
      </c>
      <c r="L691">
        <v>1348</v>
      </c>
      <c r="N691">
        <v>1009</v>
      </c>
      <c r="O691" t="s">
        <v>119</v>
      </c>
      <c r="P691" t="s">
        <v>119</v>
      </c>
      <c r="Q691">
        <v>1000</v>
      </c>
      <c r="W691">
        <v>0</v>
      </c>
      <c r="X691">
        <v>-1591594887</v>
      </c>
      <c r="Y691">
        <f t="shared" si="286"/>
        <v>0.1168</v>
      </c>
      <c r="AA691">
        <v>14152.79</v>
      </c>
      <c r="AB691">
        <v>0</v>
      </c>
      <c r="AC691">
        <v>0</v>
      </c>
      <c r="AD691">
        <v>0</v>
      </c>
      <c r="AE691">
        <v>16456.73</v>
      </c>
      <c r="AF691">
        <v>0</v>
      </c>
      <c r="AG691">
        <v>0</v>
      </c>
      <c r="AH691">
        <v>0</v>
      </c>
      <c r="AI691">
        <v>0.86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1</v>
      </c>
      <c r="AQ691">
        <v>0</v>
      </c>
      <c r="AR691">
        <v>0</v>
      </c>
      <c r="AS691" t="s">
        <v>3</v>
      </c>
      <c r="AT691">
        <v>0.1168</v>
      </c>
      <c r="AU691" t="s">
        <v>3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3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ROUND(Y691*Source!I883,7)</f>
        <v>19.856000000000002</v>
      </c>
      <c r="CY691">
        <f>AA691</f>
        <v>14152.79</v>
      </c>
      <c r="CZ691">
        <f>AE691</f>
        <v>16456.73</v>
      </c>
      <c r="DA691">
        <f>AI691</f>
        <v>0.86</v>
      </c>
      <c r="DB691">
        <f t="shared" si="287"/>
        <v>1922.15</v>
      </c>
      <c r="DC691">
        <f t="shared" si="288"/>
        <v>0</v>
      </c>
      <c r="DD691" t="s">
        <v>3</v>
      </c>
      <c r="DE691" t="s">
        <v>3</v>
      </c>
      <c r="DF691">
        <f>ROUND(ROUND(AE691*AI691,2)*CX691,2)</f>
        <v>281017.8</v>
      </c>
      <c r="DG691">
        <f t="shared" si="308"/>
        <v>0</v>
      </c>
      <c r="DH691">
        <f t="shared" si="293"/>
        <v>0</v>
      </c>
      <c r="DI691">
        <f t="shared" si="294"/>
        <v>0</v>
      </c>
      <c r="DJ691">
        <f>DF691</f>
        <v>281017.8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ROW(Source!A883)</f>
        <v>883</v>
      </c>
      <c r="B692">
        <v>78005709</v>
      </c>
      <c r="C692">
        <v>78008567</v>
      </c>
      <c r="D692">
        <v>73659485</v>
      </c>
      <c r="E692">
        <v>1</v>
      </c>
      <c r="F692">
        <v>1</v>
      </c>
      <c r="G692">
        <v>1</v>
      </c>
      <c r="H692">
        <v>3</v>
      </c>
      <c r="I692" t="s">
        <v>121</v>
      </c>
      <c r="J692" t="s">
        <v>122</v>
      </c>
      <c r="K692" t="s">
        <v>488</v>
      </c>
      <c r="L692">
        <v>1348</v>
      </c>
      <c r="N692">
        <v>1009</v>
      </c>
      <c r="O692" t="s">
        <v>119</v>
      </c>
      <c r="P692" t="s">
        <v>119</v>
      </c>
      <c r="Q692">
        <v>1000</v>
      </c>
      <c r="W692">
        <v>0</v>
      </c>
      <c r="X692">
        <v>-288656221</v>
      </c>
      <c r="Y692">
        <f t="shared" si="286"/>
        <v>5.7000000000000002E-3</v>
      </c>
      <c r="AA692">
        <v>433598.8</v>
      </c>
      <c r="AB692">
        <v>0</v>
      </c>
      <c r="AC692">
        <v>0</v>
      </c>
      <c r="AD692">
        <v>0</v>
      </c>
      <c r="AE692">
        <v>409055.47</v>
      </c>
      <c r="AF692">
        <v>0</v>
      </c>
      <c r="AG692">
        <v>0</v>
      </c>
      <c r="AH692">
        <v>0</v>
      </c>
      <c r="AI692">
        <v>1.06</v>
      </c>
      <c r="AJ692">
        <v>1</v>
      </c>
      <c r="AK692">
        <v>1</v>
      </c>
      <c r="AL692">
        <v>1</v>
      </c>
      <c r="AM692">
        <v>0</v>
      </c>
      <c r="AN692">
        <v>0</v>
      </c>
      <c r="AO692">
        <v>0</v>
      </c>
      <c r="AP692">
        <v>1</v>
      </c>
      <c r="AQ692">
        <v>0</v>
      </c>
      <c r="AR692">
        <v>0</v>
      </c>
      <c r="AS692" t="s">
        <v>3</v>
      </c>
      <c r="AT692">
        <v>5.7000000000000002E-3</v>
      </c>
      <c r="AU692" t="s">
        <v>3</v>
      </c>
      <c r="AV692">
        <v>0</v>
      </c>
      <c r="AW692">
        <v>1</v>
      </c>
      <c r="AX692">
        <v>-1</v>
      </c>
      <c r="AY692">
        <v>0</v>
      </c>
      <c r="AZ692">
        <v>0</v>
      </c>
      <c r="BA692" t="s">
        <v>3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ROUND(Y692*Source!I883,7)</f>
        <v>0.96899999999999997</v>
      </c>
      <c r="CY692">
        <f>AA692</f>
        <v>433598.8</v>
      </c>
      <c r="CZ692">
        <f>AE692</f>
        <v>409055.47</v>
      </c>
      <c r="DA692">
        <f>AI692</f>
        <v>1.06</v>
      </c>
      <c r="DB692">
        <f t="shared" si="287"/>
        <v>2331.62</v>
      </c>
      <c r="DC692">
        <f t="shared" si="288"/>
        <v>0</v>
      </c>
      <c r="DD692" t="s">
        <v>3</v>
      </c>
      <c r="DE692" t="s">
        <v>3</v>
      </c>
      <c r="DF692">
        <f>ROUND(ROUND(AE692*AI692,2)*CX692,2)</f>
        <v>420157.24</v>
      </c>
      <c r="DG692">
        <f t="shared" si="308"/>
        <v>0</v>
      </c>
      <c r="DH692">
        <f t="shared" si="293"/>
        <v>0</v>
      </c>
      <c r="DI692">
        <f t="shared" si="294"/>
        <v>0</v>
      </c>
      <c r="DJ692">
        <f>DF692</f>
        <v>420157.24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ROW(Source!A883)</f>
        <v>883</v>
      </c>
      <c r="B693">
        <v>78005709</v>
      </c>
      <c r="C693">
        <v>78008567</v>
      </c>
      <c r="D693">
        <v>73661014</v>
      </c>
      <c r="E693">
        <v>1</v>
      </c>
      <c r="F693">
        <v>1</v>
      </c>
      <c r="G693">
        <v>1</v>
      </c>
      <c r="H693">
        <v>3</v>
      </c>
      <c r="I693" t="s">
        <v>372</v>
      </c>
      <c r="J693" t="s">
        <v>373</v>
      </c>
      <c r="K693" t="s">
        <v>374</v>
      </c>
      <c r="L693">
        <v>1339</v>
      </c>
      <c r="N693">
        <v>1007</v>
      </c>
      <c r="O693" t="s">
        <v>375</v>
      </c>
      <c r="P693" t="s">
        <v>375</v>
      </c>
      <c r="Q693">
        <v>1</v>
      </c>
      <c r="W693">
        <v>0</v>
      </c>
      <c r="X693">
        <v>1964556667</v>
      </c>
      <c r="Y693">
        <f t="shared" si="286"/>
        <v>1.9</v>
      </c>
      <c r="AA693">
        <v>31.78</v>
      </c>
      <c r="AB693">
        <v>0</v>
      </c>
      <c r="AC693">
        <v>0</v>
      </c>
      <c r="AD693">
        <v>0</v>
      </c>
      <c r="AE693">
        <v>35.71</v>
      </c>
      <c r="AF693">
        <v>0</v>
      </c>
      <c r="AG693">
        <v>0</v>
      </c>
      <c r="AH693">
        <v>0</v>
      </c>
      <c r="AI693">
        <v>0.89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1.9</v>
      </c>
      <c r="AU693" t="s">
        <v>3</v>
      </c>
      <c r="AV693">
        <v>0</v>
      </c>
      <c r="AW693">
        <v>2</v>
      </c>
      <c r="AX693">
        <v>78008595</v>
      </c>
      <c r="AY693">
        <v>1</v>
      </c>
      <c r="AZ693">
        <v>0</v>
      </c>
      <c r="BA693">
        <v>677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67.849000000000004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67.849000000000004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1</v>
      </c>
      <c r="CV693">
        <v>0</v>
      </c>
      <c r="CW693">
        <v>0</v>
      </c>
      <c r="CX693">
        <f>ROUND(Y693*Source!I883,7)</f>
        <v>323</v>
      </c>
      <c r="CY693">
        <f>AA693</f>
        <v>31.78</v>
      </c>
      <c r="CZ693">
        <f>AE693</f>
        <v>35.71</v>
      </c>
      <c r="DA693">
        <f>AI693</f>
        <v>0.89</v>
      </c>
      <c r="DB693">
        <f t="shared" si="287"/>
        <v>67.849999999999994</v>
      </c>
      <c r="DC693">
        <f t="shared" si="288"/>
        <v>0</v>
      </c>
      <c r="DD693" t="s">
        <v>3</v>
      </c>
      <c r="DE693" t="s">
        <v>3</v>
      </c>
      <c r="DF693">
        <f>ROUND(ROUND(AE693*AI693,2)*CX693,2)</f>
        <v>10264.94</v>
      </c>
      <c r="DG693">
        <f t="shared" si="308"/>
        <v>0</v>
      </c>
      <c r="DH693">
        <f t="shared" si="293"/>
        <v>0</v>
      </c>
      <c r="DI693">
        <f t="shared" si="294"/>
        <v>0</v>
      </c>
      <c r="DJ693">
        <f>DF693</f>
        <v>10264.94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ROW(Source!A886)</f>
        <v>886</v>
      </c>
      <c r="B694">
        <v>78005709</v>
      </c>
      <c r="C694">
        <v>78008598</v>
      </c>
      <c r="D694">
        <v>73586726</v>
      </c>
      <c r="E694">
        <v>117</v>
      </c>
      <c r="F694">
        <v>1</v>
      </c>
      <c r="G694">
        <v>1</v>
      </c>
      <c r="H694">
        <v>1</v>
      </c>
      <c r="I694" t="s">
        <v>344</v>
      </c>
      <c r="J694" t="s">
        <v>3</v>
      </c>
      <c r="K694" t="s">
        <v>345</v>
      </c>
      <c r="L694">
        <v>1191</v>
      </c>
      <c r="N694">
        <v>1013</v>
      </c>
      <c r="O694" t="s">
        <v>326</v>
      </c>
      <c r="P694" t="s">
        <v>326</v>
      </c>
      <c r="Q694">
        <v>1</v>
      </c>
      <c r="W694">
        <v>0</v>
      </c>
      <c r="X694">
        <v>1521243167</v>
      </c>
      <c r="Y694">
        <f t="shared" si="286"/>
        <v>2.08</v>
      </c>
      <c r="AA694">
        <v>0</v>
      </c>
      <c r="AB694">
        <v>0</v>
      </c>
      <c r="AC694">
        <v>0</v>
      </c>
      <c r="AD694">
        <v>896.6</v>
      </c>
      <c r="AE694">
        <v>0</v>
      </c>
      <c r="AF694">
        <v>0</v>
      </c>
      <c r="AG694">
        <v>0</v>
      </c>
      <c r="AH694">
        <v>896.6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2.08</v>
      </c>
      <c r="AU694" t="s">
        <v>3</v>
      </c>
      <c r="AV694">
        <v>1</v>
      </c>
      <c r="AW694">
        <v>2</v>
      </c>
      <c r="AX694">
        <v>78008613</v>
      </c>
      <c r="AY694">
        <v>1</v>
      </c>
      <c r="AZ694">
        <v>0</v>
      </c>
      <c r="BA694">
        <v>678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1864.9280000000001</v>
      </c>
      <c r="BN694">
        <v>2.08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1864.9280000000001</v>
      </c>
      <c r="BU694">
        <v>2.08</v>
      </c>
      <c r="BV694">
        <v>0</v>
      </c>
      <c r="BW694">
        <v>1</v>
      </c>
      <c r="CU694">
        <f>ROUND(AT694*Source!I886*AH694*AL694,2)</f>
        <v>317037.76</v>
      </c>
      <c r="CV694">
        <f>ROUND(Y694*Source!I886,7)</f>
        <v>353.6</v>
      </c>
      <c r="CW694">
        <v>0</v>
      </c>
      <c r="CX694">
        <f>ROUND(Y694*Source!I886,7)</f>
        <v>353.6</v>
      </c>
      <c r="CY694">
        <f>AD694</f>
        <v>896.6</v>
      </c>
      <c r="CZ694">
        <f>AH694</f>
        <v>896.6</v>
      </c>
      <c r="DA694">
        <f>AL694</f>
        <v>1</v>
      </c>
      <c r="DB694">
        <f t="shared" si="287"/>
        <v>1864.93</v>
      </c>
      <c r="DC694">
        <f t="shared" si="288"/>
        <v>0</v>
      </c>
      <c r="DD694" t="s">
        <v>3</v>
      </c>
      <c r="DE694" t="s">
        <v>3</v>
      </c>
      <c r="DF694">
        <f t="shared" ref="DF694:DF702" si="309">ROUND(ROUND(AE694,2)*CX694,2)</f>
        <v>0</v>
      </c>
      <c r="DG694">
        <f t="shared" si="308"/>
        <v>0</v>
      </c>
      <c r="DH694">
        <f t="shared" si="293"/>
        <v>0</v>
      </c>
      <c r="DI694">
        <f t="shared" si="294"/>
        <v>317037.76</v>
      </c>
      <c r="DJ694">
        <f>DI694</f>
        <v>317037.76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ROW(Source!A886)</f>
        <v>886</v>
      </c>
      <c r="B695">
        <v>78005709</v>
      </c>
      <c r="C695">
        <v>78008598</v>
      </c>
      <c r="D695">
        <v>73586874</v>
      </c>
      <c r="E695">
        <v>117</v>
      </c>
      <c r="F695">
        <v>1</v>
      </c>
      <c r="G695">
        <v>1</v>
      </c>
      <c r="H695">
        <v>1</v>
      </c>
      <c r="I695" t="s">
        <v>327</v>
      </c>
      <c r="J695" t="s">
        <v>3</v>
      </c>
      <c r="K695" t="s">
        <v>328</v>
      </c>
      <c r="L695">
        <v>1191</v>
      </c>
      <c r="N695">
        <v>1013</v>
      </c>
      <c r="O695" t="s">
        <v>326</v>
      </c>
      <c r="P695" t="s">
        <v>326</v>
      </c>
      <c r="Q695">
        <v>1</v>
      </c>
      <c r="W695">
        <v>0</v>
      </c>
      <c r="X695">
        <v>-1417349443</v>
      </c>
      <c r="Y695">
        <f t="shared" si="286"/>
        <v>3.19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3.19</v>
      </c>
      <c r="AU695" t="s">
        <v>3</v>
      </c>
      <c r="AV695">
        <v>2</v>
      </c>
      <c r="AW695">
        <v>2</v>
      </c>
      <c r="AX695">
        <v>78008614</v>
      </c>
      <c r="AY695">
        <v>1</v>
      </c>
      <c r="AZ695">
        <v>0</v>
      </c>
      <c r="BA695">
        <v>679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ROUND(Y695*Source!I886,7)</f>
        <v>542.29999999999995</v>
      </c>
      <c r="CY695">
        <f>AD695</f>
        <v>0</v>
      </c>
      <c r="CZ695">
        <f>AH695</f>
        <v>0</v>
      </c>
      <c r="DA695">
        <f>AL695</f>
        <v>1</v>
      </c>
      <c r="DB695">
        <f t="shared" si="287"/>
        <v>0</v>
      </c>
      <c r="DC695">
        <f t="shared" si="288"/>
        <v>0</v>
      </c>
      <c r="DD695" t="s">
        <v>3</v>
      </c>
      <c r="DE695" t="s">
        <v>3</v>
      </c>
      <c r="DF695">
        <f t="shared" si="309"/>
        <v>0</v>
      </c>
      <c r="DG695">
        <f t="shared" si="308"/>
        <v>0</v>
      </c>
      <c r="DH695">
        <f t="shared" si="293"/>
        <v>0</v>
      </c>
      <c r="DI695">
        <f t="shared" si="294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ROW(Source!A886)</f>
        <v>886</v>
      </c>
      <c r="B696">
        <v>78005709</v>
      </c>
      <c r="C696">
        <v>78008598</v>
      </c>
      <c r="D696">
        <v>73593294</v>
      </c>
      <c r="E696">
        <v>1</v>
      </c>
      <c r="F696">
        <v>1</v>
      </c>
      <c r="G696">
        <v>1</v>
      </c>
      <c r="H696">
        <v>2</v>
      </c>
      <c r="I696" t="s">
        <v>390</v>
      </c>
      <c r="J696" t="s">
        <v>391</v>
      </c>
      <c r="K696" t="s">
        <v>392</v>
      </c>
      <c r="L696">
        <v>1368</v>
      </c>
      <c r="N696">
        <v>1011</v>
      </c>
      <c r="O696" t="s">
        <v>332</v>
      </c>
      <c r="P696" t="s">
        <v>332</v>
      </c>
      <c r="Q696">
        <v>1</v>
      </c>
      <c r="W696">
        <v>0</v>
      </c>
      <c r="X696">
        <v>774673857</v>
      </c>
      <c r="Y696">
        <f t="shared" si="286"/>
        <v>0.88</v>
      </c>
      <c r="AA696">
        <v>0</v>
      </c>
      <c r="AB696">
        <v>11600.42</v>
      </c>
      <c r="AC696">
        <v>2180.92</v>
      </c>
      <c r="AD696">
        <v>0</v>
      </c>
      <c r="AE696">
        <v>0</v>
      </c>
      <c r="AF696">
        <v>9355.18</v>
      </c>
      <c r="AG696">
        <v>2180.92</v>
      </c>
      <c r="AH696">
        <v>0</v>
      </c>
      <c r="AI696">
        <v>1</v>
      </c>
      <c r="AJ696">
        <v>1.24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0.88</v>
      </c>
      <c r="AU696" t="s">
        <v>3</v>
      </c>
      <c r="AV696">
        <v>1</v>
      </c>
      <c r="AW696">
        <v>2</v>
      </c>
      <c r="AX696">
        <v>78008615</v>
      </c>
      <c r="AY696">
        <v>1</v>
      </c>
      <c r="AZ696">
        <v>0</v>
      </c>
      <c r="BA696">
        <v>680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8232.5583999999999</v>
      </c>
      <c r="BL696">
        <v>1919.2096000000001</v>
      </c>
      <c r="BM696">
        <v>0</v>
      </c>
      <c r="BN696">
        <v>0</v>
      </c>
      <c r="BO696">
        <v>1.76</v>
      </c>
      <c r="BP696">
        <v>1</v>
      </c>
      <c r="BQ696">
        <v>0</v>
      </c>
      <c r="BR696">
        <v>8232.5583999999999</v>
      </c>
      <c r="BS696">
        <v>1919.2096000000001</v>
      </c>
      <c r="BT696">
        <v>0</v>
      </c>
      <c r="BU696">
        <v>0</v>
      </c>
      <c r="BV696">
        <v>1.76</v>
      </c>
      <c r="BW696">
        <v>1</v>
      </c>
      <c r="CV696">
        <v>0</v>
      </c>
      <c r="CW696">
        <f>ROUND(Y696*Source!I886*DO696,7)</f>
        <v>299.2</v>
      </c>
      <c r="CX696">
        <f>ROUND(Y696*Source!I886,7)</f>
        <v>149.6</v>
      </c>
      <c r="CY696">
        <f t="shared" ref="CY696:CY702" si="310">AB696</f>
        <v>11600.42</v>
      </c>
      <c r="CZ696">
        <f t="shared" ref="CZ696:CZ702" si="311">AF696</f>
        <v>9355.18</v>
      </c>
      <c r="DA696">
        <f t="shared" ref="DA696:DA702" si="312">AJ696</f>
        <v>1.24</v>
      </c>
      <c r="DB696">
        <f t="shared" si="287"/>
        <v>8232.56</v>
      </c>
      <c r="DC696">
        <f t="shared" si="288"/>
        <v>1919.21</v>
      </c>
      <c r="DD696" t="s">
        <v>3</v>
      </c>
      <c r="DE696" t="s">
        <v>3</v>
      </c>
      <c r="DF696">
        <f t="shared" si="309"/>
        <v>0</v>
      </c>
      <c r="DG696">
        <f>ROUND(ROUND(AF696*AJ696,2)*CX696,2)</f>
        <v>1735422.83</v>
      </c>
      <c r="DH696">
        <f t="shared" si="293"/>
        <v>326265.63</v>
      </c>
      <c r="DI696">
        <f t="shared" si="294"/>
        <v>0</v>
      </c>
      <c r="DJ696">
        <f t="shared" ref="DJ696:DJ702" si="313">DG696+DH696</f>
        <v>2061688.46</v>
      </c>
      <c r="DK696">
        <v>0</v>
      </c>
      <c r="DL696" t="s">
        <v>349</v>
      </c>
      <c r="DM696">
        <v>6</v>
      </c>
      <c r="DN696" t="s">
        <v>326</v>
      </c>
      <c r="DO696">
        <v>2</v>
      </c>
    </row>
    <row r="697" spans="1:119" x14ac:dyDescent="0.25">
      <c r="A697">
        <f>ROW(Source!A886)</f>
        <v>886</v>
      </c>
      <c r="B697">
        <v>78005709</v>
      </c>
      <c r="C697">
        <v>78008598</v>
      </c>
      <c r="D697">
        <v>73593363</v>
      </c>
      <c r="E697">
        <v>1</v>
      </c>
      <c r="F697">
        <v>1</v>
      </c>
      <c r="G697">
        <v>1</v>
      </c>
      <c r="H697">
        <v>2</v>
      </c>
      <c r="I697" t="s">
        <v>346</v>
      </c>
      <c r="J697" t="s">
        <v>347</v>
      </c>
      <c r="K697" t="s">
        <v>348</v>
      </c>
      <c r="L697">
        <v>1368</v>
      </c>
      <c r="N697">
        <v>1011</v>
      </c>
      <c r="O697" t="s">
        <v>332</v>
      </c>
      <c r="P697" t="s">
        <v>332</v>
      </c>
      <c r="Q697">
        <v>1</v>
      </c>
      <c r="W697">
        <v>0</v>
      </c>
      <c r="X697">
        <v>639918019</v>
      </c>
      <c r="Y697">
        <f t="shared" si="286"/>
        <v>0.02</v>
      </c>
      <c r="AA697">
        <v>0</v>
      </c>
      <c r="AB697">
        <v>1626.29</v>
      </c>
      <c r="AC697">
        <v>1090.46</v>
      </c>
      <c r="AD697">
        <v>0</v>
      </c>
      <c r="AE697">
        <v>0</v>
      </c>
      <c r="AF697">
        <v>1626.29</v>
      </c>
      <c r="AG697">
        <v>1090.46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0.02</v>
      </c>
      <c r="AU697" t="s">
        <v>3</v>
      </c>
      <c r="AV697">
        <v>1</v>
      </c>
      <c r="AW697">
        <v>2</v>
      </c>
      <c r="AX697">
        <v>78008616</v>
      </c>
      <c r="AY697">
        <v>1</v>
      </c>
      <c r="AZ697">
        <v>0</v>
      </c>
      <c r="BA697">
        <v>681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32.525799999999997</v>
      </c>
      <c r="BL697">
        <v>21.809200000000001</v>
      </c>
      <c r="BM697">
        <v>0</v>
      </c>
      <c r="BN697">
        <v>0</v>
      </c>
      <c r="BO697">
        <v>0.02</v>
      </c>
      <c r="BP697">
        <v>1</v>
      </c>
      <c r="BQ697">
        <v>0</v>
      </c>
      <c r="BR697">
        <v>32.525799999999997</v>
      </c>
      <c r="BS697">
        <v>21.809200000000001</v>
      </c>
      <c r="BT697">
        <v>0</v>
      </c>
      <c r="BU697">
        <v>0</v>
      </c>
      <c r="BV697">
        <v>0.02</v>
      </c>
      <c r="BW697">
        <v>1</v>
      </c>
      <c r="CV697">
        <v>0</v>
      </c>
      <c r="CW697">
        <f>ROUND(Y697*Source!I886*DO697,7)</f>
        <v>3.4</v>
      </c>
      <c r="CX697">
        <f>ROUND(Y697*Source!I886,7)</f>
        <v>3.4</v>
      </c>
      <c r="CY697">
        <f t="shared" si="310"/>
        <v>1626.29</v>
      </c>
      <c r="CZ697">
        <f t="shared" si="311"/>
        <v>1626.29</v>
      </c>
      <c r="DA697">
        <f t="shared" si="312"/>
        <v>1</v>
      </c>
      <c r="DB697">
        <f t="shared" si="287"/>
        <v>32.53</v>
      </c>
      <c r="DC697">
        <f t="shared" si="288"/>
        <v>21.81</v>
      </c>
      <c r="DD697" t="s">
        <v>3</v>
      </c>
      <c r="DE697" t="s">
        <v>3</v>
      </c>
      <c r="DF697">
        <f t="shared" si="309"/>
        <v>0</v>
      </c>
      <c r="DG697">
        <f>ROUND(ROUND(AF697,2)*CX697,2)</f>
        <v>5529.39</v>
      </c>
      <c r="DH697">
        <f t="shared" si="293"/>
        <v>3707.56</v>
      </c>
      <c r="DI697">
        <f t="shared" si="294"/>
        <v>0</v>
      </c>
      <c r="DJ697">
        <f t="shared" si="313"/>
        <v>9236.9500000000007</v>
      </c>
      <c r="DK697">
        <v>1</v>
      </c>
      <c r="DL697" t="s">
        <v>349</v>
      </c>
      <c r="DM697">
        <v>6</v>
      </c>
      <c r="DN697" t="s">
        <v>326</v>
      </c>
      <c r="DO697">
        <v>1</v>
      </c>
    </row>
    <row r="698" spans="1:119" x14ac:dyDescent="0.25">
      <c r="A698">
        <f>ROW(Source!A886)</f>
        <v>886</v>
      </c>
      <c r="B698">
        <v>78005709</v>
      </c>
      <c r="C698">
        <v>78008598</v>
      </c>
      <c r="D698">
        <v>73593634</v>
      </c>
      <c r="E698">
        <v>1</v>
      </c>
      <c r="F698">
        <v>1</v>
      </c>
      <c r="G698">
        <v>1</v>
      </c>
      <c r="H698">
        <v>2</v>
      </c>
      <c r="I698" t="s">
        <v>350</v>
      </c>
      <c r="J698" t="s">
        <v>351</v>
      </c>
      <c r="K698" t="s">
        <v>352</v>
      </c>
      <c r="L698">
        <v>1368</v>
      </c>
      <c r="N698">
        <v>1011</v>
      </c>
      <c r="O698" t="s">
        <v>332</v>
      </c>
      <c r="P698" t="s">
        <v>332</v>
      </c>
      <c r="Q698">
        <v>1</v>
      </c>
      <c r="W698">
        <v>0</v>
      </c>
      <c r="X698">
        <v>141249792</v>
      </c>
      <c r="Y698">
        <f t="shared" si="286"/>
        <v>0.88</v>
      </c>
      <c r="AA698">
        <v>0</v>
      </c>
      <c r="AB698">
        <v>1867.88</v>
      </c>
      <c r="AC698">
        <v>932.95</v>
      </c>
      <c r="AD698">
        <v>0</v>
      </c>
      <c r="AE698">
        <v>0</v>
      </c>
      <c r="AF698">
        <v>1459.28</v>
      </c>
      <c r="AG698">
        <v>932.95</v>
      </c>
      <c r="AH698">
        <v>0</v>
      </c>
      <c r="AI698">
        <v>1</v>
      </c>
      <c r="AJ698">
        <v>1.28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0.88</v>
      </c>
      <c r="AU698" t="s">
        <v>3</v>
      </c>
      <c r="AV698">
        <v>1</v>
      </c>
      <c r="AW698">
        <v>2</v>
      </c>
      <c r="AX698">
        <v>78008617</v>
      </c>
      <c r="AY698">
        <v>1</v>
      </c>
      <c r="AZ698">
        <v>0</v>
      </c>
      <c r="BA698">
        <v>682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1284.1664000000001</v>
      </c>
      <c r="BL698">
        <v>820.99600000000009</v>
      </c>
      <c r="BM698">
        <v>0</v>
      </c>
      <c r="BN698">
        <v>0</v>
      </c>
      <c r="BO698">
        <v>0.88</v>
      </c>
      <c r="BP698">
        <v>1</v>
      </c>
      <c r="BQ698">
        <v>0</v>
      </c>
      <c r="BR698">
        <v>1284.1664000000001</v>
      </c>
      <c r="BS698">
        <v>820.99600000000009</v>
      </c>
      <c r="BT698">
        <v>0</v>
      </c>
      <c r="BU698">
        <v>0</v>
      </c>
      <c r="BV698">
        <v>0.88</v>
      </c>
      <c r="BW698">
        <v>1</v>
      </c>
      <c r="CV698">
        <v>0</v>
      </c>
      <c r="CW698">
        <f>ROUND(Y698*Source!I886*DO698,7)</f>
        <v>149.6</v>
      </c>
      <c r="CX698">
        <f>ROUND(Y698*Source!I886,7)</f>
        <v>149.6</v>
      </c>
      <c r="CY698">
        <f t="shared" si="310"/>
        <v>1867.88</v>
      </c>
      <c r="CZ698">
        <f t="shared" si="311"/>
        <v>1459.28</v>
      </c>
      <c r="DA698">
        <f t="shared" si="312"/>
        <v>1.28</v>
      </c>
      <c r="DB698">
        <f t="shared" si="287"/>
        <v>1284.17</v>
      </c>
      <c r="DC698">
        <f t="shared" si="288"/>
        <v>821</v>
      </c>
      <c r="DD698" t="s">
        <v>3</v>
      </c>
      <c r="DE698" t="s">
        <v>3</v>
      </c>
      <c r="DF698">
        <f t="shared" si="309"/>
        <v>0</v>
      </c>
      <c r="DG698">
        <f>ROUND(ROUND(AF698*AJ698,2)*CX698,2)</f>
        <v>279434.84999999998</v>
      </c>
      <c r="DH698">
        <f t="shared" si="293"/>
        <v>139569.32</v>
      </c>
      <c r="DI698">
        <f t="shared" si="294"/>
        <v>0</v>
      </c>
      <c r="DJ698">
        <f t="shared" si="313"/>
        <v>419004.17</v>
      </c>
      <c r="DK698">
        <v>0</v>
      </c>
      <c r="DL698" t="s">
        <v>333</v>
      </c>
      <c r="DM698">
        <v>5</v>
      </c>
      <c r="DN698" t="s">
        <v>326</v>
      </c>
      <c r="DO698">
        <v>1</v>
      </c>
    </row>
    <row r="699" spans="1:119" x14ac:dyDescent="0.25">
      <c r="A699">
        <f>ROW(Source!A886)</f>
        <v>886</v>
      </c>
      <c r="B699">
        <v>78005709</v>
      </c>
      <c r="C699">
        <v>78008598</v>
      </c>
      <c r="D699">
        <v>73594008</v>
      </c>
      <c r="E699">
        <v>1</v>
      </c>
      <c r="F699">
        <v>1</v>
      </c>
      <c r="G699">
        <v>1</v>
      </c>
      <c r="H699">
        <v>2</v>
      </c>
      <c r="I699" t="s">
        <v>353</v>
      </c>
      <c r="J699" t="s">
        <v>354</v>
      </c>
      <c r="K699" t="s">
        <v>355</v>
      </c>
      <c r="L699">
        <v>1368</v>
      </c>
      <c r="N699">
        <v>1011</v>
      </c>
      <c r="O699" t="s">
        <v>332</v>
      </c>
      <c r="P699" t="s">
        <v>332</v>
      </c>
      <c r="Q699">
        <v>1</v>
      </c>
      <c r="W699">
        <v>0</v>
      </c>
      <c r="X699">
        <v>-1570822698</v>
      </c>
      <c r="Y699">
        <f t="shared" si="286"/>
        <v>0.3</v>
      </c>
      <c r="AA699">
        <v>0</v>
      </c>
      <c r="AB699">
        <v>1103.3499999999999</v>
      </c>
      <c r="AC699">
        <v>932.95</v>
      </c>
      <c r="AD699">
        <v>0</v>
      </c>
      <c r="AE699">
        <v>0</v>
      </c>
      <c r="AF699">
        <v>994.01</v>
      </c>
      <c r="AG699">
        <v>932.95</v>
      </c>
      <c r="AH699">
        <v>0</v>
      </c>
      <c r="AI699">
        <v>1</v>
      </c>
      <c r="AJ699">
        <v>1.1100000000000001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0.3</v>
      </c>
      <c r="AU699" t="s">
        <v>3</v>
      </c>
      <c r="AV699">
        <v>1</v>
      </c>
      <c r="AW699">
        <v>2</v>
      </c>
      <c r="AX699">
        <v>78008618</v>
      </c>
      <c r="AY699">
        <v>1</v>
      </c>
      <c r="AZ699">
        <v>0</v>
      </c>
      <c r="BA699">
        <v>683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298.20299999999997</v>
      </c>
      <c r="BL699">
        <v>279.88499999999999</v>
      </c>
      <c r="BM699">
        <v>0</v>
      </c>
      <c r="BN699">
        <v>0</v>
      </c>
      <c r="BO699">
        <v>0.3</v>
      </c>
      <c r="BP699">
        <v>1</v>
      </c>
      <c r="BQ699">
        <v>0</v>
      </c>
      <c r="BR699">
        <v>298.20299999999997</v>
      </c>
      <c r="BS699">
        <v>279.88499999999999</v>
      </c>
      <c r="BT699">
        <v>0</v>
      </c>
      <c r="BU699">
        <v>0</v>
      </c>
      <c r="BV699">
        <v>0.3</v>
      </c>
      <c r="BW699">
        <v>1</v>
      </c>
      <c r="CV699">
        <v>0</v>
      </c>
      <c r="CW699">
        <f>ROUND(Y699*Source!I886*DO699,7)</f>
        <v>51</v>
      </c>
      <c r="CX699">
        <f>ROUND(Y699*Source!I886,7)</f>
        <v>51</v>
      </c>
      <c r="CY699">
        <f t="shared" si="310"/>
        <v>1103.3499999999999</v>
      </c>
      <c r="CZ699">
        <f t="shared" si="311"/>
        <v>994.01</v>
      </c>
      <c r="DA699">
        <f t="shared" si="312"/>
        <v>1.1100000000000001</v>
      </c>
      <c r="DB699">
        <f t="shared" si="287"/>
        <v>298.2</v>
      </c>
      <c r="DC699">
        <f t="shared" si="288"/>
        <v>279.89</v>
      </c>
      <c r="DD699" t="s">
        <v>3</v>
      </c>
      <c r="DE699" t="s">
        <v>3</v>
      </c>
      <c r="DF699">
        <f t="shared" si="309"/>
        <v>0</v>
      </c>
      <c r="DG699">
        <f>ROUND(ROUND(AF699*AJ699,2)*CX699,2)</f>
        <v>56270.85</v>
      </c>
      <c r="DH699">
        <f t="shared" si="293"/>
        <v>47580.45</v>
      </c>
      <c r="DI699">
        <f t="shared" si="294"/>
        <v>0</v>
      </c>
      <c r="DJ699">
        <f t="shared" si="313"/>
        <v>103851.29999999999</v>
      </c>
      <c r="DK699">
        <v>0</v>
      </c>
      <c r="DL699" t="s">
        <v>333</v>
      </c>
      <c r="DM699">
        <v>5</v>
      </c>
      <c r="DN699" t="s">
        <v>326</v>
      </c>
      <c r="DO699">
        <v>1</v>
      </c>
    </row>
    <row r="700" spans="1:119" x14ac:dyDescent="0.25">
      <c r="A700">
        <f>ROW(Source!A886)</f>
        <v>886</v>
      </c>
      <c r="B700">
        <v>78005709</v>
      </c>
      <c r="C700">
        <v>78008598</v>
      </c>
      <c r="D700">
        <v>73594228</v>
      </c>
      <c r="E700">
        <v>1</v>
      </c>
      <c r="F700">
        <v>1</v>
      </c>
      <c r="G700">
        <v>1</v>
      </c>
      <c r="H700">
        <v>2</v>
      </c>
      <c r="I700" t="s">
        <v>356</v>
      </c>
      <c r="J700" t="s">
        <v>357</v>
      </c>
      <c r="K700" t="s">
        <v>358</v>
      </c>
      <c r="L700">
        <v>1368</v>
      </c>
      <c r="N700">
        <v>1011</v>
      </c>
      <c r="O700" t="s">
        <v>332</v>
      </c>
      <c r="P700" t="s">
        <v>332</v>
      </c>
      <c r="Q700">
        <v>1</v>
      </c>
      <c r="W700">
        <v>0</v>
      </c>
      <c r="X700">
        <v>370140324</v>
      </c>
      <c r="Y700">
        <f t="shared" si="286"/>
        <v>0.12</v>
      </c>
      <c r="AA700">
        <v>0</v>
      </c>
      <c r="AB700">
        <v>1455.91</v>
      </c>
      <c r="AC700">
        <v>811.79</v>
      </c>
      <c r="AD700">
        <v>0</v>
      </c>
      <c r="AE700">
        <v>0</v>
      </c>
      <c r="AF700">
        <v>1455.91</v>
      </c>
      <c r="AG700">
        <v>811.79</v>
      </c>
      <c r="AH700">
        <v>0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0.12</v>
      </c>
      <c r="AU700" t="s">
        <v>3</v>
      </c>
      <c r="AV700">
        <v>1</v>
      </c>
      <c r="AW700">
        <v>2</v>
      </c>
      <c r="AX700">
        <v>78008619</v>
      </c>
      <c r="AY700">
        <v>1</v>
      </c>
      <c r="AZ700">
        <v>0</v>
      </c>
      <c r="BA700">
        <v>684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174.70920000000001</v>
      </c>
      <c r="BL700">
        <v>97.414799999999985</v>
      </c>
      <c r="BM700">
        <v>0</v>
      </c>
      <c r="BN700">
        <v>0</v>
      </c>
      <c r="BO700">
        <v>0.12</v>
      </c>
      <c r="BP700">
        <v>1</v>
      </c>
      <c r="BQ700">
        <v>0</v>
      </c>
      <c r="BR700">
        <v>174.70920000000001</v>
      </c>
      <c r="BS700">
        <v>97.414799999999985</v>
      </c>
      <c r="BT700">
        <v>0</v>
      </c>
      <c r="BU700">
        <v>0</v>
      </c>
      <c r="BV700">
        <v>0.12</v>
      </c>
      <c r="BW700">
        <v>1</v>
      </c>
      <c r="CV700">
        <v>0</v>
      </c>
      <c r="CW700">
        <f>ROUND(Y700*Source!I886*DO700,7)</f>
        <v>20.399999999999999</v>
      </c>
      <c r="CX700">
        <f>ROUND(Y700*Source!I886,7)</f>
        <v>20.399999999999999</v>
      </c>
      <c r="CY700">
        <f t="shared" si="310"/>
        <v>1455.91</v>
      </c>
      <c r="CZ700">
        <f t="shared" si="311"/>
        <v>1455.91</v>
      </c>
      <c r="DA700">
        <f t="shared" si="312"/>
        <v>1</v>
      </c>
      <c r="DB700">
        <f t="shared" si="287"/>
        <v>174.71</v>
      </c>
      <c r="DC700">
        <f t="shared" si="288"/>
        <v>97.41</v>
      </c>
      <c r="DD700" t="s">
        <v>3</v>
      </c>
      <c r="DE700" t="s">
        <v>3</v>
      </c>
      <c r="DF700">
        <f t="shared" si="309"/>
        <v>0</v>
      </c>
      <c r="DG700">
        <f>ROUND(ROUND(AF700,2)*CX700,2)</f>
        <v>29700.560000000001</v>
      </c>
      <c r="DH700">
        <f t="shared" si="293"/>
        <v>16560.52</v>
      </c>
      <c r="DI700">
        <f t="shared" si="294"/>
        <v>0</v>
      </c>
      <c r="DJ700">
        <f t="shared" si="313"/>
        <v>46261.08</v>
      </c>
      <c r="DK700">
        <v>1</v>
      </c>
      <c r="DL700" t="s">
        <v>359</v>
      </c>
      <c r="DM700">
        <v>4</v>
      </c>
      <c r="DN700" t="s">
        <v>326</v>
      </c>
      <c r="DO700">
        <v>1</v>
      </c>
    </row>
    <row r="701" spans="1:119" x14ac:dyDescent="0.25">
      <c r="A701">
        <f>ROW(Source!A886)</f>
        <v>886</v>
      </c>
      <c r="B701">
        <v>78005709</v>
      </c>
      <c r="C701">
        <v>78008598</v>
      </c>
      <c r="D701">
        <v>73594497</v>
      </c>
      <c r="E701">
        <v>1</v>
      </c>
      <c r="F701">
        <v>1</v>
      </c>
      <c r="G701">
        <v>1</v>
      </c>
      <c r="H701">
        <v>2</v>
      </c>
      <c r="I701" t="s">
        <v>360</v>
      </c>
      <c r="J701" t="s">
        <v>361</v>
      </c>
      <c r="K701" t="s">
        <v>362</v>
      </c>
      <c r="L701">
        <v>1368</v>
      </c>
      <c r="N701">
        <v>1011</v>
      </c>
      <c r="O701" t="s">
        <v>332</v>
      </c>
      <c r="P701" t="s">
        <v>332</v>
      </c>
      <c r="Q701">
        <v>1</v>
      </c>
      <c r="W701">
        <v>0</v>
      </c>
      <c r="X701">
        <v>-814683080</v>
      </c>
      <c r="Y701">
        <f t="shared" si="286"/>
        <v>0.11</v>
      </c>
      <c r="AA701">
        <v>0</v>
      </c>
      <c r="AB701">
        <v>1383.42</v>
      </c>
      <c r="AC701">
        <v>1090.46</v>
      </c>
      <c r="AD701">
        <v>0</v>
      </c>
      <c r="AE701">
        <v>0</v>
      </c>
      <c r="AF701">
        <v>1002.48</v>
      </c>
      <c r="AG701">
        <v>1090.46</v>
      </c>
      <c r="AH701">
        <v>0</v>
      </c>
      <c r="AI701">
        <v>1</v>
      </c>
      <c r="AJ701">
        <v>1.38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0.11</v>
      </c>
      <c r="AU701" t="s">
        <v>3</v>
      </c>
      <c r="AV701">
        <v>1</v>
      </c>
      <c r="AW701">
        <v>2</v>
      </c>
      <c r="AX701">
        <v>78008620</v>
      </c>
      <c r="AY701">
        <v>1</v>
      </c>
      <c r="AZ701">
        <v>0</v>
      </c>
      <c r="BA701">
        <v>685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110.2728</v>
      </c>
      <c r="BL701">
        <v>119.95060000000001</v>
      </c>
      <c r="BM701">
        <v>0</v>
      </c>
      <c r="BN701">
        <v>0</v>
      </c>
      <c r="BO701">
        <v>0.11</v>
      </c>
      <c r="BP701">
        <v>1</v>
      </c>
      <c r="BQ701">
        <v>0</v>
      </c>
      <c r="BR701">
        <v>110.2728</v>
      </c>
      <c r="BS701">
        <v>119.95060000000001</v>
      </c>
      <c r="BT701">
        <v>0</v>
      </c>
      <c r="BU701">
        <v>0</v>
      </c>
      <c r="BV701">
        <v>0.11</v>
      </c>
      <c r="BW701">
        <v>1</v>
      </c>
      <c r="CV701">
        <v>0</v>
      </c>
      <c r="CW701">
        <f>ROUND(Y701*Source!I886*DO701,7)</f>
        <v>18.7</v>
      </c>
      <c r="CX701">
        <f>ROUND(Y701*Source!I886,7)</f>
        <v>18.7</v>
      </c>
      <c r="CY701">
        <f t="shared" si="310"/>
        <v>1383.42</v>
      </c>
      <c r="CZ701">
        <f t="shared" si="311"/>
        <v>1002.48</v>
      </c>
      <c r="DA701">
        <f t="shared" si="312"/>
        <v>1.38</v>
      </c>
      <c r="DB701">
        <f t="shared" si="287"/>
        <v>110.27</v>
      </c>
      <c r="DC701">
        <f t="shared" si="288"/>
        <v>119.95</v>
      </c>
      <c r="DD701" t="s">
        <v>3</v>
      </c>
      <c r="DE701" t="s">
        <v>3</v>
      </c>
      <c r="DF701">
        <f t="shared" si="309"/>
        <v>0</v>
      </c>
      <c r="DG701">
        <f>ROUND(ROUND(AF701*AJ701,2)*CX701,2)</f>
        <v>25869.95</v>
      </c>
      <c r="DH701">
        <f t="shared" si="293"/>
        <v>20391.599999999999</v>
      </c>
      <c r="DI701">
        <f t="shared" si="294"/>
        <v>0</v>
      </c>
      <c r="DJ701">
        <f t="shared" si="313"/>
        <v>46261.55</v>
      </c>
      <c r="DK701">
        <v>0</v>
      </c>
      <c r="DL701" t="s">
        <v>349</v>
      </c>
      <c r="DM701">
        <v>6</v>
      </c>
      <c r="DN701" t="s">
        <v>326</v>
      </c>
      <c r="DO701">
        <v>1</v>
      </c>
    </row>
    <row r="702" spans="1:119" x14ac:dyDescent="0.25">
      <c r="A702">
        <f>ROW(Source!A886)</f>
        <v>886</v>
      </c>
      <c r="B702">
        <v>78005709</v>
      </c>
      <c r="C702">
        <v>78008598</v>
      </c>
      <c r="D702">
        <v>73594612</v>
      </c>
      <c r="E702">
        <v>1</v>
      </c>
      <c r="F702">
        <v>1</v>
      </c>
      <c r="G702">
        <v>1</v>
      </c>
      <c r="H702">
        <v>2</v>
      </c>
      <c r="I702" t="s">
        <v>363</v>
      </c>
      <c r="J702" t="s">
        <v>364</v>
      </c>
      <c r="K702" t="s">
        <v>365</v>
      </c>
      <c r="L702">
        <v>1368</v>
      </c>
      <c r="N702">
        <v>1011</v>
      </c>
      <c r="O702" t="s">
        <v>332</v>
      </c>
      <c r="P702" t="s">
        <v>332</v>
      </c>
      <c r="Q702">
        <v>1</v>
      </c>
      <c r="W702">
        <v>0</v>
      </c>
      <c r="X702">
        <v>-1839460643</v>
      </c>
      <c r="Y702">
        <f t="shared" ref="Y702:Y739" si="314">AT702</f>
        <v>0.12</v>
      </c>
      <c r="AA702">
        <v>0</v>
      </c>
      <c r="AB702">
        <v>49.03</v>
      </c>
      <c r="AC702">
        <v>0</v>
      </c>
      <c r="AD702">
        <v>0</v>
      </c>
      <c r="AE702">
        <v>0</v>
      </c>
      <c r="AF702">
        <v>49.03</v>
      </c>
      <c r="AG702">
        <v>0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0.12</v>
      </c>
      <c r="AU702" t="s">
        <v>3</v>
      </c>
      <c r="AV702">
        <v>1</v>
      </c>
      <c r="AW702">
        <v>2</v>
      </c>
      <c r="AX702">
        <v>78008621</v>
      </c>
      <c r="AY702">
        <v>1</v>
      </c>
      <c r="AZ702">
        <v>0</v>
      </c>
      <c r="BA702">
        <v>686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5.8835999999999995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5.8835999999999995</v>
      </c>
      <c r="BS702">
        <v>0</v>
      </c>
      <c r="BT702">
        <v>0</v>
      </c>
      <c r="BU702">
        <v>0</v>
      </c>
      <c r="BV702">
        <v>0</v>
      </c>
      <c r="BW702">
        <v>1</v>
      </c>
      <c r="CV702">
        <v>0</v>
      </c>
      <c r="CW702">
        <f>ROUND(Y702*Source!I886*DO702,7)</f>
        <v>0</v>
      </c>
      <c r="CX702">
        <f>ROUND(Y702*Source!I886,7)</f>
        <v>20.399999999999999</v>
      </c>
      <c r="CY702">
        <f t="shared" si="310"/>
        <v>49.03</v>
      </c>
      <c r="CZ702">
        <f t="shared" si="311"/>
        <v>49.03</v>
      </c>
      <c r="DA702">
        <f t="shared" si="312"/>
        <v>1</v>
      </c>
      <c r="DB702">
        <f t="shared" ref="DB702:DB739" si="315">ROUND(ROUND(AT702*CZ702,2),6)</f>
        <v>5.88</v>
      </c>
      <c r="DC702">
        <f t="shared" ref="DC702:DC739" si="316">ROUND(ROUND(AT702*AG702,2),6)</f>
        <v>0</v>
      </c>
      <c r="DD702" t="s">
        <v>3</v>
      </c>
      <c r="DE702" t="s">
        <v>3</v>
      </c>
      <c r="DF702">
        <f t="shared" si="309"/>
        <v>0</v>
      </c>
      <c r="DG702">
        <f t="shared" ref="DG702:DG708" si="317">ROUND(ROUND(AF702,2)*CX702,2)</f>
        <v>1000.21</v>
      </c>
      <c r="DH702">
        <f t="shared" si="293"/>
        <v>0</v>
      </c>
      <c r="DI702">
        <f t="shared" si="294"/>
        <v>0</v>
      </c>
      <c r="DJ702">
        <f t="shared" si="313"/>
        <v>1000.21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ROW(Source!A886)</f>
        <v>886</v>
      </c>
      <c r="B703">
        <v>78005709</v>
      </c>
      <c r="C703">
        <v>78008598</v>
      </c>
      <c r="D703">
        <v>73658977</v>
      </c>
      <c r="E703">
        <v>1</v>
      </c>
      <c r="F703">
        <v>1</v>
      </c>
      <c r="G703">
        <v>1</v>
      </c>
      <c r="H703">
        <v>3</v>
      </c>
      <c r="I703" t="s">
        <v>366</v>
      </c>
      <c r="J703" t="s">
        <v>367</v>
      </c>
      <c r="K703" t="s">
        <v>368</v>
      </c>
      <c r="L703">
        <v>1346</v>
      </c>
      <c r="N703">
        <v>1009</v>
      </c>
      <c r="O703" t="s">
        <v>125</v>
      </c>
      <c r="P703" t="s">
        <v>125</v>
      </c>
      <c r="Q703">
        <v>1</v>
      </c>
      <c r="W703">
        <v>0</v>
      </c>
      <c r="X703">
        <v>-1967798455</v>
      </c>
      <c r="Y703">
        <f t="shared" si="314"/>
        <v>4.3200000000000002E-2</v>
      </c>
      <c r="AA703">
        <v>794.26</v>
      </c>
      <c r="AB703">
        <v>0</v>
      </c>
      <c r="AC703">
        <v>0</v>
      </c>
      <c r="AD703">
        <v>0</v>
      </c>
      <c r="AE703">
        <v>496.41</v>
      </c>
      <c r="AF703">
        <v>0</v>
      </c>
      <c r="AG703">
        <v>0</v>
      </c>
      <c r="AH703">
        <v>0</v>
      </c>
      <c r="AI703">
        <v>1.6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4.3200000000000002E-2</v>
      </c>
      <c r="AU703" t="s">
        <v>3</v>
      </c>
      <c r="AV703">
        <v>0</v>
      </c>
      <c r="AW703">
        <v>2</v>
      </c>
      <c r="AX703">
        <v>78008622</v>
      </c>
      <c r="AY703">
        <v>1</v>
      </c>
      <c r="AZ703">
        <v>0</v>
      </c>
      <c r="BA703">
        <v>687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21.444912000000002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21.444912000000002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1</v>
      </c>
      <c r="CV703">
        <v>0</v>
      </c>
      <c r="CW703">
        <v>0</v>
      </c>
      <c r="CX703">
        <f>ROUND(Y703*Source!I886,7)</f>
        <v>7.3440000000000003</v>
      </c>
      <c r="CY703">
        <f>AA703</f>
        <v>794.26</v>
      </c>
      <c r="CZ703">
        <f>AE703</f>
        <v>496.41</v>
      </c>
      <c r="DA703">
        <f>AI703</f>
        <v>1.6</v>
      </c>
      <c r="DB703">
        <f t="shared" si="315"/>
        <v>21.44</v>
      </c>
      <c r="DC703">
        <f t="shared" si="316"/>
        <v>0</v>
      </c>
      <c r="DD703" t="s">
        <v>3</v>
      </c>
      <c r="DE703" t="s">
        <v>3</v>
      </c>
      <c r="DF703">
        <f>ROUND(ROUND(AE703*AI703,2)*CX703,2)</f>
        <v>5833.05</v>
      </c>
      <c r="DG703">
        <f t="shared" si="317"/>
        <v>0</v>
      </c>
      <c r="DH703">
        <f t="shared" si="293"/>
        <v>0</v>
      </c>
      <c r="DI703">
        <f t="shared" si="294"/>
        <v>0</v>
      </c>
      <c r="DJ703">
        <f>DF703</f>
        <v>5833.05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ROW(Source!A886)</f>
        <v>886</v>
      </c>
      <c r="B704">
        <v>78005709</v>
      </c>
      <c r="C704">
        <v>78008598</v>
      </c>
      <c r="D704">
        <v>73659184</v>
      </c>
      <c r="E704">
        <v>1</v>
      </c>
      <c r="F704">
        <v>1</v>
      </c>
      <c r="G704">
        <v>1</v>
      </c>
      <c r="H704">
        <v>3</v>
      </c>
      <c r="I704" t="s">
        <v>369</v>
      </c>
      <c r="J704" t="s">
        <v>370</v>
      </c>
      <c r="K704" t="s">
        <v>371</v>
      </c>
      <c r="L704">
        <v>1348</v>
      </c>
      <c r="N704">
        <v>1009</v>
      </c>
      <c r="O704" t="s">
        <v>119</v>
      </c>
      <c r="P704" t="s">
        <v>119</v>
      </c>
      <c r="Q704">
        <v>1000</v>
      </c>
      <c r="W704">
        <v>0</v>
      </c>
      <c r="X704">
        <v>92720555</v>
      </c>
      <c r="Y704">
        <f t="shared" si="314"/>
        <v>1.5E-3</v>
      </c>
      <c r="AA704">
        <v>43019.42</v>
      </c>
      <c r="AB704">
        <v>0</v>
      </c>
      <c r="AC704">
        <v>0</v>
      </c>
      <c r="AD704">
        <v>0</v>
      </c>
      <c r="AE704">
        <v>30083.51</v>
      </c>
      <c r="AF704">
        <v>0</v>
      </c>
      <c r="AG704">
        <v>0</v>
      </c>
      <c r="AH704">
        <v>0</v>
      </c>
      <c r="AI704">
        <v>1.43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1.5E-3</v>
      </c>
      <c r="AU704" t="s">
        <v>3</v>
      </c>
      <c r="AV704">
        <v>0</v>
      </c>
      <c r="AW704">
        <v>2</v>
      </c>
      <c r="AX704">
        <v>78008623</v>
      </c>
      <c r="AY704">
        <v>1</v>
      </c>
      <c r="AZ704">
        <v>0</v>
      </c>
      <c r="BA704">
        <v>688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45.125264999999999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45.125264999999999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v>0</v>
      </c>
      <c r="CX704">
        <f>ROUND(Y704*Source!I886,7)</f>
        <v>0.255</v>
      </c>
      <c r="CY704">
        <f>AA704</f>
        <v>43019.42</v>
      </c>
      <c r="CZ704">
        <f>AE704</f>
        <v>30083.51</v>
      </c>
      <c r="DA704">
        <f>AI704</f>
        <v>1.43</v>
      </c>
      <c r="DB704">
        <f t="shared" si="315"/>
        <v>45.13</v>
      </c>
      <c r="DC704">
        <f t="shared" si="316"/>
        <v>0</v>
      </c>
      <c r="DD704" t="s">
        <v>3</v>
      </c>
      <c r="DE704" t="s">
        <v>3</v>
      </c>
      <c r="DF704">
        <f>ROUND(ROUND(AE704*AI704,2)*CX704,2)</f>
        <v>10969.95</v>
      </c>
      <c r="DG704">
        <f t="shared" si="317"/>
        <v>0</v>
      </c>
      <c r="DH704">
        <f t="shared" si="293"/>
        <v>0</v>
      </c>
      <c r="DI704">
        <f t="shared" si="294"/>
        <v>0</v>
      </c>
      <c r="DJ704">
        <f>DF704</f>
        <v>10969.95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ROW(Source!A886)</f>
        <v>886</v>
      </c>
      <c r="B705">
        <v>78005709</v>
      </c>
      <c r="C705">
        <v>78008598</v>
      </c>
      <c r="D705">
        <v>73659477</v>
      </c>
      <c r="E705">
        <v>1</v>
      </c>
      <c r="F705">
        <v>1</v>
      </c>
      <c r="G705">
        <v>1</v>
      </c>
      <c r="H705">
        <v>3</v>
      </c>
      <c r="I705" t="s">
        <v>117</v>
      </c>
      <c r="J705" t="s">
        <v>120</v>
      </c>
      <c r="K705" t="s">
        <v>118</v>
      </c>
      <c r="L705">
        <v>1348</v>
      </c>
      <c r="N705">
        <v>1009</v>
      </c>
      <c r="O705" t="s">
        <v>119</v>
      </c>
      <c r="P705" t="s">
        <v>119</v>
      </c>
      <c r="Q705">
        <v>1000</v>
      </c>
      <c r="W705">
        <v>0</v>
      </c>
      <c r="X705">
        <v>-1591594887</v>
      </c>
      <c r="Y705">
        <f t="shared" si="314"/>
        <v>0.1168</v>
      </c>
      <c r="AA705">
        <v>14152.79</v>
      </c>
      <c r="AB705">
        <v>0</v>
      </c>
      <c r="AC705">
        <v>0</v>
      </c>
      <c r="AD705">
        <v>0</v>
      </c>
      <c r="AE705">
        <v>16456.73</v>
      </c>
      <c r="AF705">
        <v>0</v>
      </c>
      <c r="AG705">
        <v>0</v>
      </c>
      <c r="AH705">
        <v>0</v>
      </c>
      <c r="AI705">
        <v>0.86</v>
      </c>
      <c r="AJ705">
        <v>1</v>
      </c>
      <c r="AK705">
        <v>1</v>
      </c>
      <c r="AL705">
        <v>1</v>
      </c>
      <c r="AM705">
        <v>0</v>
      </c>
      <c r="AN705">
        <v>0</v>
      </c>
      <c r="AO705">
        <v>0</v>
      </c>
      <c r="AP705">
        <v>1</v>
      </c>
      <c r="AQ705">
        <v>0</v>
      </c>
      <c r="AR705">
        <v>0</v>
      </c>
      <c r="AS705" t="s">
        <v>3</v>
      </c>
      <c r="AT705">
        <v>0.1168</v>
      </c>
      <c r="AU705" t="s">
        <v>3</v>
      </c>
      <c r="AV705">
        <v>0</v>
      </c>
      <c r="AW705">
        <v>1</v>
      </c>
      <c r="AX705">
        <v>-1</v>
      </c>
      <c r="AY705">
        <v>0</v>
      </c>
      <c r="AZ705">
        <v>0</v>
      </c>
      <c r="BA705" t="s">
        <v>3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ROUND(Y705*Source!I886,7)</f>
        <v>19.856000000000002</v>
      </c>
      <c r="CY705">
        <f>AA705</f>
        <v>14152.79</v>
      </c>
      <c r="CZ705">
        <f>AE705</f>
        <v>16456.73</v>
      </c>
      <c r="DA705">
        <f>AI705</f>
        <v>0.86</v>
      </c>
      <c r="DB705">
        <f t="shared" si="315"/>
        <v>1922.15</v>
      </c>
      <c r="DC705">
        <f t="shared" si="316"/>
        <v>0</v>
      </c>
      <c r="DD705" t="s">
        <v>3</v>
      </c>
      <c r="DE705" t="s">
        <v>3</v>
      </c>
      <c r="DF705">
        <f>ROUND(ROUND(AE705*AI705,2)*CX705,2)</f>
        <v>281017.8</v>
      </c>
      <c r="DG705">
        <f t="shared" si="317"/>
        <v>0</v>
      </c>
      <c r="DH705">
        <f t="shared" ref="DH705:DH739" si="318">ROUND(ROUND(AG705,2)*CX705,2)</f>
        <v>0</v>
      </c>
      <c r="DI705">
        <f t="shared" ref="DI705:DI739" si="319">ROUND(ROUND(AH705,2)*CX705,2)</f>
        <v>0</v>
      </c>
      <c r="DJ705">
        <f>DF705</f>
        <v>281017.8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ROW(Source!A886)</f>
        <v>886</v>
      </c>
      <c r="B706">
        <v>78005709</v>
      </c>
      <c r="C706">
        <v>78008598</v>
      </c>
      <c r="D706">
        <v>73659489</v>
      </c>
      <c r="E706">
        <v>1</v>
      </c>
      <c r="F706">
        <v>1</v>
      </c>
      <c r="G706">
        <v>1</v>
      </c>
      <c r="H706">
        <v>3</v>
      </c>
      <c r="I706" t="s">
        <v>123</v>
      </c>
      <c r="J706" t="s">
        <v>126</v>
      </c>
      <c r="K706" t="s">
        <v>124</v>
      </c>
      <c r="L706">
        <v>1346</v>
      </c>
      <c r="N706">
        <v>1009</v>
      </c>
      <c r="O706" t="s">
        <v>125</v>
      </c>
      <c r="P706" t="s">
        <v>125</v>
      </c>
      <c r="Q706">
        <v>1</v>
      </c>
      <c r="W706">
        <v>0</v>
      </c>
      <c r="X706">
        <v>-715723481</v>
      </c>
      <c r="Y706">
        <f t="shared" si="314"/>
        <v>5.7</v>
      </c>
      <c r="AA706">
        <v>736.86</v>
      </c>
      <c r="AB706">
        <v>0</v>
      </c>
      <c r="AC706">
        <v>0</v>
      </c>
      <c r="AD706">
        <v>0</v>
      </c>
      <c r="AE706">
        <v>695.15</v>
      </c>
      <c r="AF706">
        <v>0</v>
      </c>
      <c r="AG706">
        <v>0</v>
      </c>
      <c r="AH706">
        <v>0</v>
      </c>
      <c r="AI706">
        <v>1.06</v>
      </c>
      <c r="AJ706">
        <v>1</v>
      </c>
      <c r="AK706">
        <v>1</v>
      </c>
      <c r="AL706">
        <v>1</v>
      </c>
      <c r="AM706">
        <v>0</v>
      </c>
      <c r="AN706">
        <v>0</v>
      </c>
      <c r="AO706">
        <v>0</v>
      </c>
      <c r="AP706">
        <v>1</v>
      </c>
      <c r="AQ706">
        <v>0</v>
      </c>
      <c r="AR706">
        <v>0</v>
      </c>
      <c r="AS706" t="s">
        <v>3</v>
      </c>
      <c r="AT706">
        <v>5.7</v>
      </c>
      <c r="AU706" t="s">
        <v>3</v>
      </c>
      <c r="AV706">
        <v>0</v>
      </c>
      <c r="AW706">
        <v>1</v>
      </c>
      <c r="AX706">
        <v>-1</v>
      </c>
      <c r="AY706">
        <v>0</v>
      </c>
      <c r="AZ706">
        <v>0</v>
      </c>
      <c r="BA706" t="s">
        <v>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ROUND(Y706*Source!I886,7)</f>
        <v>969</v>
      </c>
      <c r="CY706">
        <f>AA706</f>
        <v>736.86</v>
      </c>
      <c r="CZ706">
        <f>AE706</f>
        <v>695.15</v>
      </c>
      <c r="DA706">
        <f>AI706</f>
        <v>1.06</v>
      </c>
      <c r="DB706">
        <f t="shared" si="315"/>
        <v>3962.36</v>
      </c>
      <c r="DC706">
        <f t="shared" si="316"/>
        <v>0</v>
      </c>
      <c r="DD706" t="s">
        <v>3</v>
      </c>
      <c r="DE706" t="s">
        <v>3</v>
      </c>
      <c r="DF706">
        <f>ROUND(ROUND(AE706*AI706,2)*CX706,2)</f>
        <v>714017.34</v>
      </c>
      <c r="DG706">
        <f t="shared" si="317"/>
        <v>0</v>
      </c>
      <c r="DH706">
        <f t="shared" si="318"/>
        <v>0</v>
      </c>
      <c r="DI706">
        <f t="shared" si="319"/>
        <v>0</v>
      </c>
      <c r="DJ706">
        <f>DF706</f>
        <v>714017.34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ROW(Source!A886)</f>
        <v>886</v>
      </c>
      <c r="B707">
        <v>78005709</v>
      </c>
      <c r="C707">
        <v>78008598</v>
      </c>
      <c r="D707">
        <v>73661014</v>
      </c>
      <c r="E707">
        <v>1</v>
      </c>
      <c r="F707">
        <v>1</v>
      </c>
      <c r="G707">
        <v>1</v>
      </c>
      <c r="H707">
        <v>3</v>
      </c>
      <c r="I707" t="s">
        <v>372</v>
      </c>
      <c r="J707" t="s">
        <v>373</v>
      </c>
      <c r="K707" t="s">
        <v>374</v>
      </c>
      <c r="L707">
        <v>1339</v>
      </c>
      <c r="N707">
        <v>1007</v>
      </c>
      <c r="O707" t="s">
        <v>375</v>
      </c>
      <c r="P707" t="s">
        <v>375</v>
      </c>
      <c r="Q707">
        <v>1</v>
      </c>
      <c r="W707">
        <v>0</v>
      </c>
      <c r="X707">
        <v>1964556667</v>
      </c>
      <c r="Y707">
        <f t="shared" si="314"/>
        <v>1.9</v>
      </c>
      <c r="AA707">
        <v>31.78</v>
      </c>
      <c r="AB707">
        <v>0</v>
      </c>
      <c r="AC707">
        <v>0</v>
      </c>
      <c r="AD707">
        <v>0</v>
      </c>
      <c r="AE707">
        <v>35.71</v>
      </c>
      <c r="AF707">
        <v>0</v>
      </c>
      <c r="AG707">
        <v>0</v>
      </c>
      <c r="AH707">
        <v>0</v>
      </c>
      <c r="AI707">
        <v>0.89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1.9</v>
      </c>
      <c r="AU707" t="s">
        <v>3</v>
      </c>
      <c r="AV707">
        <v>0</v>
      </c>
      <c r="AW707">
        <v>2</v>
      </c>
      <c r="AX707">
        <v>78008626</v>
      </c>
      <c r="AY707">
        <v>1</v>
      </c>
      <c r="AZ707">
        <v>0</v>
      </c>
      <c r="BA707">
        <v>691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67.849000000000004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67.849000000000004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v>0</v>
      </c>
      <c r="CX707">
        <f>ROUND(Y707*Source!I886,7)</f>
        <v>323</v>
      </c>
      <c r="CY707">
        <f>AA707</f>
        <v>31.78</v>
      </c>
      <c r="CZ707">
        <f>AE707</f>
        <v>35.71</v>
      </c>
      <c r="DA707">
        <f>AI707</f>
        <v>0.89</v>
      </c>
      <c r="DB707">
        <f t="shared" si="315"/>
        <v>67.849999999999994</v>
      </c>
      <c r="DC707">
        <f t="shared" si="316"/>
        <v>0</v>
      </c>
      <c r="DD707" t="s">
        <v>3</v>
      </c>
      <c r="DE707" t="s">
        <v>3</v>
      </c>
      <c r="DF707">
        <f>ROUND(ROUND(AE707*AI707,2)*CX707,2)</f>
        <v>10264.94</v>
      </c>
      <c r="DG707">
        <f t="shared" si="317"/>
        <v>0</v>
      </c>
      <c r="DH707">
        <f t="shared" si="318"/>
        <v>0</v>
      </c>
      <c r="DI707">
        <f t="shared" si="319"/>
        <v>0</v>
      </c>
      <c r="DJ707">
        <f>DF707</f>
        <v>10264.94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ROW(Source!A890)</f>
        <v>890</v>
      </c>
      <c r="B708">
        <v>78005709</v>
      </c>
      <c r="C708">
        <v>78008630</v>
      </c>
      <c r="D708">
        <v>73586692</v>
      </c>
      <c r="E708">
        <v>117</v>
      </c>
      <c r="F708">
        <v>1</v>
      </c>
      <c r="G708">
        <v>1</v>
      </c>
      <c r="H708">
        <v>1</v>
      </c>
      <c r="I708" t="s">
        <v>376</v>
      </c>
      <c r="J708" t="s">
        <v>3</v>
      </c>
      <c r="K708" t="s">
        <v>377</v>
      </c>
      <c r="L708">
        <v>1191</v>
      </c>
      <c r="N708">
        <v>1013</v>
      </c>
      <c r="O708" t="s">
        <v>326</v>
      </c>
      <c r="P708" t="s">
        <v>326</v>
      </c>
      <c r="Q708">
        <v>1</v>
      </c>
      <c r="W708">
        <v>0</v>
      </c>
      <c r="X708">
        <v>1733635447</v>
      </c>
      <c r="Y708">
        <f t="shared" si="314"/>
        <v>0.9</v>
      </c>
      <c r="AA708">
        <v>0</v>
      </c>
      <c r="AB708">
        <v>0</v>
      </c>
      <c r="AC708">
        <v>0</v>
      </c>
      <c r="AD708">
        <v>775.44</v>
      </c>
      <c r="AE708">
        <v>0</v>
      </c>
      <c r="AF708">
        <v>0</v>
      </c>
      <c r="AG708">
        <v>0</v>
      </c>
      <c r="AH708">
        <v>775.44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0.9</v>
      </c>
      <c r="AU708" t="s">
        <v>3</v>
      </c>
      <c r="AV708">
        <v>1</v>
      </c>
      <c r="AW708">
        <v>2</v>
      </c>
      <c r="AX708">
        <v>78008635</v>
      </c>
      <c r="AY708">
        <v>1</v>
      </c>
      <c r="AZ708">
        <v>0</v>
      </c>
      <c r="BA708">
        <v>692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697.89600000000007</v>
      </c>
      <c r="BN708">
        <v>0.9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697.89600000000007</v>
      </c>
      <c r="BU708">
        <v>0.9</v>
      </c>
      <c r="BV708">
        <v>0</v>
      </c>
      <c r="BW708">
        <v>1</v>
      </c>
      <c r="CU708">
        <f>ROUND(AT708*Source!I890*AH708*AL708,2)</f>
        <v>19541.09</v>
      </c>
      <c r="CV708">
        <f>ROUND(Y708*Source!I890,7)</f>
        <v>25.2</v>
      </c>
      <c r="CW708">
        <v>0</v>
      </c>
      <c r="CX708">
        <f>ROUND(Y708*Source!I890,7)</f>
        <v>25.2</v>
      </c>
      <c r="CY708">
        <f>AD708</f>
        <v>775.44</v>
      </c>
      <c r="CZ708">
        <f>AH708</f>
        <v>775.44</v>
      </c>
      <c r="DA708">
        <f>AL708</f>
        <v>1</v>
      </c>
      <c r="DB708">
        <f t="shared" si="315"/>
        <v>697.9</v>
      </c>
      <c r="DC708">
        <f t="shared" si="316"/>
        <v>0</v>
      </c>
      <c r="DD708" t="s">
        <v>3</v>
      </c>
      <c r="DE708" t="s">
        <v>3</v>
      </c>
      <c r="DF708">
        <f>ROUND(ROUND(AE708,2)*CX708,2)</f>
        <v>0</v>
      </c>
      <c r="DG708">
        <f t="shared" si="317"/>
        <v>0</v>
      </c>
      <c r="DH708">
        <f t="shared" si="318"/>
        <v>0</v>
      </c>
      <c r="DI708">
        <f t="shared" si="319"/>
        <v>19541.09</v>
      </c>
      <c r="DJ708">
        <f>DI708</f>
        <v>19541.09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ROW(Source!A890)</f>
        <v>890</v>
      </c>
      <c r="B709">
        <v>78005709</v>
      </c>
      <c r="C709">
        <v>78008630</v>
      </c>
      <c r="D709">
        <v>73594426</v>
      </c>
      <c r="E709">
        <v>1</v>
      </c>
      <c r="F709">
        <v>1</v>
      </c>
      <c r="G709">
        <v>1</v>
      </c>
      <c r="H709">
        <v>2</v>
      </c>
      <c r="I709" t="s">
        <v>378</v>
      </c>
      <c r="J709" t="s">
        <v>379</v>
      </c>
      <c r="K709" t="s">
        <v>380</v>
      </c>
      <c r="L709">
        <v>1368</v>
      </c>
      <c r="N709">
        <v>1011</v>
      </c>
      <c r="O709" t="s">
        <v>332</v>
      </c>
      <c r="P709" t="s">
        <v>332</v>
      </c>
      <c r="Q709">
        <v>1</v>
      </c>
      <c r="W709">
        <v>0</v>
      </c>
      <c r="X709">
        <v>-1737699040</v>
      </c>
      <c r="Y709">
        <f t="shared" si="314"/>
        <v>0.81</v>
      </c>
      <c r="AA709">
        <v>0</v>
      </c>
      <c r="AB709">
        <v>75.650000000000006</v>
      </c>
      <c r="AC709">
        <v>0</v>
      </c>
      <c r="AD709">
        <v>0</v>
      </c>
      <c r="AE709">
        <v>0</v>
      </c>
      <c r="AF709">
        <v>50.77</v>
      </c>
      <c r="AG709">
        <v>0</v>
      </c>
      <c r="AH709">
        <v>0</v>
      </c>
      <c r="AI709">
        <v>1</v>
      </c>
      <c r="AJ709">
        <v>1.49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0.81</v>
      </c>
      <c r="AU709" t="s">
        <v>3</v>
      </c>
      <c r="AV709">
        <v>1</v>
      </c>
      <c r="AW709">
        <v>2</v>
      </c>
      <c r="AX709">
        <v>78008636</v>
      </c>
      <c r="AY709">
        <v>1</v>
      </c>
      <c r="AZ709">
        <v>0</v>
      </c>
      <c r="BA709">
        <v>693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41.123700000000007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41.123700000000007</v>
      </c>
      <c r="BS709">
        <v>0</v>
      </c>
      <c r="BT709">
        <v>0</v>
      </c>
      <c r="BU709">
        <v>0</v>
      </c>
      <c r="BV709">
        <v>0</v>
      </c>
      <c r="BW709">
        <v>1</v>
      </c>
      <c r="CV709">
        <v>0</v>
      </c>
      <c r="CW709">
        <f>ROUND(Y709*Source!I890*DO709,7)</f>
        <v>0</v>
      </c>
      <c r="CX709">
        <f>ROUND(Y709*Source!I890,7)</f>
        <v>22.68</v>
      </c>
      <c r="CY709">
        <f>AB709</f>
        <v>75.650000000000006</v>
      </c>
      <c r="CZ709">
        <f>AF709</f>
        <v>50.77</v>
      </c>
      <c r="DA709">
        <f>AJ709</f>
        <v>1.49</v>
      </c>
      <c r="DB709">
        <f t="shared" si="315"/>
        <v>41.12</v>
      </c>
      <c r="DC709">
        <f t="shared" si="316"/>
        <v>0</v>
      </c>
      <c r="DD709" t="s">
        <v>3</v>
      </c>
      <c r="DE709" t="s">
        <v>3</v>
      </c>
      <c r="DF709">
        <f>ROUND(ROUND(AE709,2)*CX709,2)</f>
        <v>0</v>
      </c>
      <c r="DG709">
        <f>ROUND(ROUND(AF709*AJ709,2)*CX709,2)</f>
        <v>1715.74</v>
      </c>
      <c r="DH709">
        <f t="shared" si="318"/>
        <v>0</v>
      </c>
      <c r="DI709">
        <f t="shared" si="319"/>
        <v>0</v>
      </c>
      <c r="DJ709">
        <f>DG709+DH709</f>
        <v>1715.74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ROW(Source!A890)</f>
        <v>890</v>
      </c>
      <c r="B710">
        <v>78005709</v>
      </c>
      <c r="C710">
        <v>78008630</v>
      </c>
      <c r="D710">
        <v>73658998</v>
      </c>
      <c r="E710">
        <v>1</v>
      </c>
      <c r="F710">
        <v>1</v>
      </c>
      <c r="G710">
        <v>1</v>
      </c>
      <c r="H710">
        <v>3</v>
      </c>
      <c r="I710" t="s">
        <v>381</v>
      </c>
      <c r="J710" t="s">
        <v>382</v>
      </c>
      <c r="K710" t="s">
        <v>383</v>
      </c>
      <c r="L710">
        <v>1346</v>
      </c>
      <c r="N710">
        <v>1009</v>
      </c>
      <c r="O710" t="s">
        <v>125</v>
      </c>
      <c r="P710" t="s">
        <v>125</v>
      </c>
      <c r="Q710">
        <v>1</v>
      </c>
      <c r="W710">
        <v>0</v>
      </c>
      <c r="X710">
        <v>1359853592</v>
      </c>
      <c r="Y710">
        <f t="shared" si="314"/>
        <v>3.0000000000000001E-3</v>
      </c>
      <c r="AA710">
        <v>853.44</v>
      </c>
      <c r="AB710">
        <v>0</v>
      </c>
      <c r="AC710">
        <v>0</v>
      </c>
      <c r="AD710">
        <v>0</v>
      </c>
      <c r="AE710">
        <v>596.80999999999995</v>
      </c>
      <c r="AF710">
        <v>0</v>
      </c>
      <c r="AG710">
        <v>0</v>
      </c>
      <c r="AH710">
        <v>0</v>
      </c>
      <c r="AI710">
        <v>1.43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3.0000000000000001E-3</v>
      </c>
      <c r="AU710" t="s">
        <v>3</v>
      </c>
      <c r="AV710">
        <v>0</v>
      </c>
      <c r="AW710">
        <v>2</v>
      </c>
      <c r="AX710">
        <v>78008637</v>
      </c>
      <c r="AY710">
        <v>1</v>
      </c>
      <c r="AZ710">
        <v>0</v>
      </c>
      <c r="BA710">
        <v>694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1.79043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1.79043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1</v>
      </c>
      <c r="CV710">
        <v>0</v>
      </c>
      <c r="CW710">
        <v>0</v>
      </c>
      <c r="CX710">
        <f>ROUND(Y710*Source!I890,7)</f>
        <v>8.4000000000000005E-2</v>
      </c>
      <c r="CY710">
        <f>AA710</f>
        <v>853.44</v>
      </c>
      <c r="CZ710">
        <f>AE710</f>
        <v>596.80999999999995</v>
      </c>
      <c r="DA710">
        <f>AI710</f>
        <v>1.43</v>
      </c>
      <c r="DB710">
        <f t="shared" si="315"/>
        <v>1.79</v>
      </c>
      <c r="DC710">
        <f t="shared" si="316"/>
        <v>0</v>
      </c>
      <c r="DD710" t="s">
        <v>3</v>
      </c>
      <c r="DE710" t="s">
        <v>3</v>
      </c>
      <c r="DF710">
        <f>ROUND(ROUND(AE710*AI710,2)*CX710,2)</f>
        <v>71.69</v>
      </c>
      <c r="DG710">
        <f t="shared" ref="DG710:DG718" si="320">ROUND(ROUND(AF710,2)*CX710,2)</f>
        <v>0</v>
      </c>
      <c r="DH710">
        <f t="shared" si="318"/>
        <v>0</v>
      </c>
      <c r="DI710">
        <f t="shared" si="319"/>
        <v>0</v>
      </c>
      <c r="DJ710">
        <f>DF710</f>
        <v>71.69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ROW(Source!A890)</f>
        <v>890</v>
      </c>
      <c r="B711">
        <v>78005709</v>
      </c>
      <c r="C711">
        <v>78008630</v>
      </c>
      <c r="D711">
        <v>73663674</v>
      </c>
      <c r="E711">
        <v>1</v>
      </c>
      <c r="F711">
        <v>1</v>
      </c>
      <c r="G711">
        <v>1</v>
      </c>
      <c r="H711">
        <v>3</v>
      </c>
      <c r="I711" t="s">
        <v>384</v>
      </c>
      <c r="J711" t="s">
        <v>385</v>
      </c>
      <c r="K711" t="s">
        <v>386</v>
      </c>
      <c r="L711">
        <v>1346</v>
      </c>
      <c r="N711">
        <v>1009</v>
      </c>
      <c r="O711" t="s">
        <v>125</v>
      </c>
      <c r="P711" t="s">
        <v>125</v>
      </c>
      <c r="Q711">
        <v>1</v>
      </c>
      <c r="W711">
        <v>0</v>
      </c>
      <c r="X711">
        <v>-373327139</v>
      </c>
      <c r="Y711">
        <f t="shared" si="314"/>
        <v>5.0000000000000001E-4</v>
      </c>
      <c r="AA711">
        <v>86.41</v>
      </c>
      <c r="AB711">
        <v>0</v>
      </c>
      <c r="AC711">
        <v>0</v>
      </c>
      <c r="AD711">
        <v>0</v>
      </c>
      <c r="AE711">
        <v>56.11</v>
      </c>
      <c r="AF711">
        <v>0</v>
      </c>
      <c r="AG711">
        <v>0</v>
      </c>
      <c r="AH711">
        <v>0</v>
      </c>
      <c r="AI711">
        <v>1.54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5.0000000000000001E-4</v>
      </c>
      <c r="AU711" t="s">
        <v>3</v>
      </c>
      <c r="AV711">
        <v>0</v>
      </c>
      <c r="AW711">
        <v>2</v>
      </c>
      <c r="AX711">
        <v>78008638</v>
      </c>
      <c r="AY711">
        <v>1</v>
      </c>
      <c r="AZ711">
        <v>0</v>
      </c>
      <c r="BA711">
        <v>695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2.8055E-2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2.8055E-2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1</v>
      </c>
      <c r="CV711">
        <v>0</v>
      </c>
      <c r="CW711">
        <v>0</v>
      </c>
      <c r="CX711">
        <f>ROUND(Y711*Source!I890,7)</f>
        <v>1.4E-2</v>
      </c>
      <c r="CY711">
        <f>AA711</f>
        <v>86.41</v>
      </c>
      <c r="CZ711">
        <f>AE711</f>
        <v>56.11</v>
      </c>
      <c r="DA711">
        <f>AI711</f>
        <v>1.54</v>
      </c>
      <c r="DB711">
        <f t="shared" si="315"/>
        <v>0.03</v>
      </c>
      <c r="DC711">
        <f t="shared" si="316"/>
        <v>0</v>
      </c>
      <c r="DD711" t="s">
        <v>3</v>
      </c>
      <c r="DE711" t="s">
        <v>3</v>
      </c>
      <c r="DF711">
        <f>ROUND(ROUND(AE711*AI711,2)*CX711,2)</f>
        <v>1.21</v>
      </c>
      <c r="DG711">
        <f t="shared" si="320"/>
        <v>0</v>
      </c>
      <c r="DH711">
        <f t="shared" si="318"/>
        <v>0</v>
      </c>
      <c r="DI711">
        <f t="shared" si="319"/>
        <v>0</v>
      </c>
      <c r="DJ711">
        <f>DF711</f>
        <v>1.21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ROW(Source!A891)</f>
        <v>891</v>
      </c>
      <c r="B712">
        <v>78005709</v>
      </c>
      <c r="C712">
        <v>78008639</v>
      </c>
      <c r="D712">
        <v>73586704</v>
      </c>
      <c r="E712">
        <v>117</v>
      </c>
      <c r="F712">
        <v>1</v>
      </c>
      <c r="G712">
        <v>1</v>
      </c>
      <c r="H712">
        <v>1</v>
      </c>
      <c r="I712" t="s">
        <v>339</v>
      </c>
      <c r="J712" t="s">
        <v>3</v>
      </c>
      <c r="K712" t="s">
        <v>340</v>
      </c>
      <c r="L712">
        <v>1191</v>
      </c>
      <c r="N712">
        <v>1013</v>
      </c>
      <c r="O712" t="s">
        <v>326</v>
      </c>
      <c r="P712" t="s">
        <v>326</v>
      </c>
      <c r="Q712">
        <v>1</v>
      </c>
      <c r="W712">
        <v>0</v>
      </c>
      <c r="X712">
        <v>888410196</v>
      </c>
      <c r="Y712">
        <f t="shared" si="314"/>
        <v>0.1</v>
      </c>
      <c r="AA712">
        <v>0</v>
      </c>
      <c r="AB712">
        <v>0</v>
      </c>
      <c r="AC712">
        <v>0</v>
      </c>
      <c r="AD712">
        <v>811.79</v>
      </c>
      <c r="AE712">
        <v>0</v>
      </c>
      <c r="AF712">
        <v>0</v>
      </c>
      <c r="AG712">
        <v>0</v>
      </c>
      <c r="AH712">
        <v>811.79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0.1</v>
      </c>
      <c r="AU712" t="s">
        <v>3</v>
      </c>
      <c r="AV712">
        <v>1</v>
      </c>
      <c r="AW712">
        <v>2</v>
      </c>
      <c r="AX712">
        <v>78008644</v>
      </c>
      <c r="AY712">
        <v>1</v>
      </c>
      <c r="AZ712">
        <v>0</v>
      </c>
      <c r="BA712">
        <v>696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81.179000000000002</v>
      </c>
      <c r="BN712">
        <v>0.1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81.179000000000002</v>
      </c>
      <c r="BU712">
        <v>0.1</v>
      </c>
      <c r="BV712">
        <v>0</v>
      </c>
      <c r="BW712">
        <v>1</v>
      </c>
      <c r="CU712">
        <f>ROUND(AT712*Source!I891*AH712*AL712,2)</f>
        <v>81.180000000000007</v>
      </c>
      <c r="CV712">
        <f>ROUND(Y712*Source!I891,7)</f>
        <v>0.1</v>
      </c>
      <c r="CW712">
        <v>0</v>
      </c>
      <c r="CX712">
        <f>ROUND(Y712*Source!I891,7)</f>
        <v>0.1</v>
      </c>
      <c r="CY712">
        <f>AD712</f>
        <v>811.79</v>
      </c>
      <c r="CZ712">
        <f>AH712</f>
        <v>811.79</v>
      </c>
      <c r="DA712">
        <f>AL712</f>
        <v>1</v>
      </c>
      <c r="DB712">
        <f t="shared" si="315"/>
        <v>81.180000000000007</v>
      </c>
      <c r="DC712">
        <f t="shared" si="316"/>
        <v>0</v>
      </c>
      <c r="DD712" t="s">
        <v>3</v>
      </c>
      <c r="DE712" t="s">
        <v>3</v>
      </c>
      <c r="DF712">
        <f>ROUND(ROUND(AE712,2)*CX712,2)</f>
        <v>0</v>
      </c>
      <c r="DG712">
        <f t="shared" si="320"/>
        <v>0</v>
      </c>
      <c r="DH712">
        <f t="shared" si="318"/>
        <v>0</v>
      </c>
      <c r="DI712">
        <f t="shared" si="319"/>
        <v>81.180000000000007</v>
      </c>
      <c r="DJ712">
        <f>DI712</f>
        <v>81.180000000000007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ROW(Source!A891)</f>
        <v>891</v>
      </c>
      <c r="B713">
        <v>78005709</v>
      </c>
      <c r="C713">
        <v>78008639</v>
      </c>
      <c r="D713">
        <v>73662190</v>
      </c>
      <c r="E713">
        <v>1</v>
      </c>
      <c r="F713">
        <v>1</v>
      </c>
      <c r="G713">
        <v>1</v>
      </c>
      <c r="H713">
        <v>3</v>
      </c>
      <c r="I713" t="s">
        <v>148</v>
      </c>
      <c r="J713" t="s">
        <v>150</v>
      </c>
      <c r="K713" t="s">
        <v>149</v>
      </c>
      <c r="L713">
        <v>1371</v>
      </c>
      <c r="N713">
        <v>1013</v>
      </c>
      <c r="O713" t="s">
        <v>103</v>
      </c>
      <c r="P713" t="s">
        <v>105</v>
      </c>
      <c r="Q713">
        <v>1</v>
      </c>
      <c r="W713">
        <v>0</v>
      </c>
      <c r="X713">
        <v>-1706756297</v>
      </c>
      <c r="Y713">
        <f t="shared" si="314"/>
        <v>3.0769999999999999E-2</v>
      </c>
      <c r="AA713">
        <v>248.59</v>
      </c>
      <c r="AB713">
        <v>0</v>
      </c>
      <c r="AC713">
        <v>0</v>
      </c>
      <c r="AD713">
        <v>0</v>
      </c>
      <c r="AE713">
        <v>241.35</v>
      </c>
      <c r="AF713">
        <v>0</v>
      </c>
      <c r="AG713">
        <v>0</v>
      </c>
      <c r="AH713">
        <v>0</v>
      </c>
      <c r="AI713">
        <v>1.03</v>
      </c>
      <c r="AJ713">
        <v>1</v>
      </c>
      <c r="AK713">
        <v>1</v>
      </c>
      <c r="AL713">
        <v>1</v>
      </c>
      <c r="AM713">
        <v>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3.0769999999999999E-2</v>
      </c>
      <c r="AU713" t="s">
        <v>3</v>
      </c>
      <c r="AV713">
        <v>0</v>
      </c>
      <c r="AW713">
        <v>2</v>
      </c>
      <c r="AX713">
        <v>78008645</v>
      </c>
      <c r="AY713">
        <v>1</v>
      </c>
      <c r="AZ713">
        <v>0</v>
      </c>
      <c r="BA713">
        <v>697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7.4263394999999992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7.4263394999999992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v>0</v>
      </c>
      <c r="CX713">
        <f>ROUND(Y713*Source!I891,7)</f>
        <v>3.0769999999999999E-2</v>
      </c>
      <c r="CY713">
        <f>AA713</f>
        <v>248.59</v>
      </c>
      <c r="CZ713">
        <f>AE713</f>
        <v>241.35</v>
      </c>
      <c r="DA713">
        <f>AI713</f>
        <v>1.03</v>
      </c>
      <c r="DB713">
        <f t="shared" si="315"/>
        <v>7.43</v>
      </c>
      <c r="DC713">
        <f t="shared" si="316"/>
        <v>0</v>
      </c>
      <c r="DD713" t="s">
        <v>3</v>
      </c>
      <c r="DE713" t="s">
        <v>3</v>
      </c>
      <c r="DF713">
        <f>ROUND(ROUND(AE713*AI713,2)*CX713,2)</f>
        <v>7.65</v>
      </c>
      <c r="DG713">
        <f t="shared" si="320"/>
        <v>0</v>
      </c>
      <c r="DH713">
        <f t="shared" si="318"/>
        <v>0</v>
      </c>
      <c r="DI713">
        <f t="shared" si="319"/>
        <v>0</v>
      </c>
      <c r="DJ713">
        <f>DF713</f>
        <v>7.65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ROW(Source!A891)</f>
        <v>891</v>
      </c>
      <c r="B714">
        <v>78005709</v>
      </c>
      <c r="C714">
        <v>78008639</v>
      </c>
      <c r="D714">
        <v>73662190</v>
      </c>
      <c r="E714">
        <v>1</v>
      </c>
      <c r="F714">
        <v>1</v>
      </c>
      <c r="G714">
        <v>1</v>
      </c>
      <c r="H714">
        <v>3</v>
      </c>
      <c r="I714" t="s">
        <v>148</v>
      </c>
      <c r="J714" t="s">
        <v>150</v>
      </c>
      <c r="K714" t="s">
        <v>149</v>
      </c>
      <c r="L714">
        <v>1371</v>
      </c>
      <c r="N714">
        <v>1013</v>
      </c>
      <c r="O714" t="s">
        <v>103</v>
      </c>
      <c r="P714" t="s">
        <v>105</v>
      </c>
      <c r="Q714">
        <v>1</v>
      </c>
      <c r="W714">
        <v>0</v>
      </c>
      <c r="X714">
        <v>-1706756297</v>
      </c>
      <c r="Y714">
        <f t="shared" si="314"/>
        <v>-3.0769999999999999E-2</v>
      </c>
      <c r="AA714">
        <v>248.59</v>
      </c>
      <c r="AB714">
        <v>0</v>
      </c>
      <c r="AC714">
        <v>0</v>
      </c>
      <c r="AD714">
        <v>0</v>
      </c>
      <c r="AE714">
        <v>241.35</v>
      </c>
      <c r="AF714">
        <v>0</v>
      </c>
      <c r="AG714">
        <v>0</v>
      </c>
      <c r="AH714">
        <v>0</v>
      </c>
      <c r="AI714">
        <v>1.03</v>
      </c>
      <c r="AJ714">
        <v>1</v>
      </c>
      <c r="AK714">
        <v>1</v>
      </c>
      <c r="AL714">
        <v>1</v>
      </c>
      <c r="AM714">
        <v>0</v>
      </c>
      <c r="AN714">
        <v>0</v>
      </c>
      <c r="AO714">
        <v>0</v>
      </c>
      <c r="AP714">
        <v>1</v>
      </c>
      <c r="AQ714">
        <v>0</v>
      </c>
      <c r="AR714">
        <v>0</v>
      </c>
      <c r="AS714" t="s">
        <v>3</v>
      </c>
      <c r="AT714">
        <v>-3.0769999999999999E-2</v>
      </c>
      <c r="AU714" t="s">
        <v>3</v>
      </c>
      <c r="AV714">
        <v>0</v>
      </c>
      <c r="AW714">
        <v>1</v>
      </c>
      <c r="AX714">
        <v>-1</v>
      </c>
      <c r="AY714">
        <v>0</v>
      </c>
      <c r="AZ714">
        <v>0</v>
      </c>
      <c r="BA714" t="s">
        <v>3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ROUND(Y714*Source!I891,7)</f>
        <v>-3.0769999999999999E-2</v>
      </c>
      <c r="CY714">
        <f>AA714</f>
        <v>248.59</v>
      </c>
      <c r="CZ714">
        <f>AE714</f>
        <v>241.35</v>
      </c>
      <c r="DA714">
        <f>AI714</f>
        <v>1.03</v>
      </c>
      <c r="DB714">
        <f t="shared" si="315"/>
        <v>-7.43</v>
      </c>
      <c r="DC714">
        <f t="shared" si="316"/>
        <v>0</v>
      </c>
      <c r="DD714" t="s">
        <v>3</v>
      </c>
      <c r="DE714" t="s">
        <v>3</v>
      </c>
      <c r="DF714">
        <f>ROUND(ROUND(AE714*AI714,2)*CX714,2)</f>
        <v>-7.65</v>
      </c>
      <c r="DG714">
        <f t="shared" si="320"/>
        <v>0</v>
      </c>
      <c r="DH714">
        <f t="shared" si="318"/>
        <v>0</v>
      </c>
      <c r="DI714">
        <f t="shared" si="319"/>
        <v>0</v>
      </c>
      <c r="DJ714">
        <f>DF714</f>
        <v>-7.65</v>
      </c>
      <c r="DK714">
        <v>0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ROW(Source!A891)</f>
        <v>891</v>
      </c>
      <c r="B715">
        <v>78005709</v>
      </c>
      <c r="C715">
        <v>78008639</v>
      </c>
      <c r="D715">
        <v>73592708</v>
      </c>
      <c r="E715">
        <v>117</v>
      </c>
      <c r="F715">
        <v>1</v>
      </c>
      <c r="G715">
        <v>1</v>
      </c>
      <c r="H715">
        <v>3</v>
      </c>
      <c r="I715" t="s">
        <v>151</v>
      </c>
      <c r="J715" t="s">
        <v>3</v>
      </c>
      <c r="K715" t="s">
        <v>152</v>
      </c>
      <c r="L715">
        <v>3277935</v>
      </c>
      <c r="N715">
        <v>1013</v>
      </c>
      <c r="O715" t="s">
        <v>153</v>
      </c>
      <c r="P715" t="s">
        <v>153</v>
      </c>
      <c r="Q715">
        <v>1</v>
      </c>
      <c r="W715">
        <v>0</v>
      </c>
      <c r="X715">
        <v>274903907</v>
      </c>
      <c r="Y715">
        <f t="shared" si="314"/>
        <v>2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 t="s">
        <v>3</v>
      </c>
      <c r="AT715">
        <v>2</v>
      </c>
      <c r="AU715" t="s">
        <v>3</v>
      </c>
      <c r="AV715">
        <v>0</v>
      </c>
      <c r="AW715">
        <v>2</v>
      </c>
      <c r="AX715">
        <v>78008646</v>
      </c>
      <c r="AY715">
        <v>1</v>
      </c>
      <c r="AZ715">
        <v>0</v>
      </c>
      <c r="BA715">
        <v>698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ROUND(Y715*Source!I891,7)</f>
        <v>2</v>
      </c>
      <c r="CY715">
        <f>AA715</f>
        <v>0</v>
      </c>
      <c r="CZ715">
        <f>AE715</f>
        <v>0</v>
      </c>
      <c r="DA715">
        <f>AI715</f>
        <v>1</v>
      </c>
      <c r="DB715">
        <f t="shared" si="315"/>
        <v>0</v>
      </c>
      <c r="DC715">
        <f t="shared" si="316"/>
        <v>0</v>
      </c>
      <c r="DD715" t="s">
        <v>3</v>
      </c>
      <c r="DE715" t="s">
        <v>3</v>
      </c>
      <c r="DF715">
        <f t="shared" ref="DF715:DF721" si="321">ROUND(ROUND(AE715,2)*CX715,2)</f>
        <v>0</v>
      </c>
      <c r="DG715">
        <f t="shared" si="320"/>
        <v>0</v>
      </c>
      <c r="DH715">
        <f t="shared" si="318"/>
        <v>0</v>
      </c>
      <c r="DI715">
        <f t="shared" si="319"/>
        <v>0</v>
      </c>
      <c r="DJ715">
        <f>DF715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ROW(Source!A930)</f>
        <v>930</v>
      </c>
      <c r="B716">
        <v>78005709</v>
      </c>
      <c r="C716">
        <v>78008650</v>
      </c>
      <c r="D716">
        <v>73586698</v>
      </c>
      <c r="E716">
        <v>117</v>
      </c>
      <c r="F716">
        <v>1</v>
      </c>
      <c r="G716">
        <v>1</v>
      </c>
      <c r="H716">
        <v>1</v>
      </c>
      <c r="I716" t="s">
        <v>393</v>
      </c>
      <c r="J716" t="s">
        <v>3</v>
      </c>
      <c r="K716" t="s">
        <v>394</v>
      </c>
      <c r="L716">
        <v>1191</v>
      </c>
      <c r="N716">
        <v>1013</v>
      </c>
      <c r="O716" t="s">
        <v>326</v>
      </c>
      <c r="P716" t="s">
        <v>326</v>
      </c>
      <c r="Q716">
        <v>1</v>
      </c>
      <c r="W716">
        <v>0</v>
      </c>
      <c r="X716">
        <v>44848675</v>
      </c>
      <c r="Y716">
        <f t="shared" si="314"/>
        <v>29.44</v>
      </c>
      <c r="AA716">
        <v>0</v>
      </c>
      <c r="AB716">
        <v>0</v>
      </c>
      <c r="AC716">
        <v>0</v>
      </c>
      <c r="AD716">
        <v>793.61</v>
      </c>
      <c r="AE716">
        <v>0</v>
      </c>
      <c r="AF716">
        <v>0</v>
      </c>
      <c r="AG716">
        <v>0</v>
      </c>
      <c r="AH716">
        <v>793.61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29.44</v>
      </c>
      <c r="AU716" t="s">
        <v>3</v>
      </c>
      <c r="AV716">
        <v>1</v>
      </c>
      <c r="AW716">
        <v>2</v>
      </c>
      <c r="AX716">
        <v>78008661</v>
      </c>
      <c r="AY716">
        <v>1</v>
      </c>
      <c r="AZ716">
        <v>0</v>
      </c>
      <c r="BA716">
        <v>699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23363.878400000001</v>
      </c>
      <c r="BN716">
        <v>29.44</v>
      </c>
      <c r="BO716">
        <v>0</v>
      </c>
      <c r="BP716">
        <v>1</v>
      </c>
      <c r="BQ716">
        <v>0</v>
      </c>
      <c r="BR716">
        <v>0</v>
      </c>
      <c r="BS716">
        <v>0</v>
      </c>
      <c r="BT716">
        <v>23363.878400000001</v>
      </c>
      <c r="BU716">
        <v>29.44</v>
      </c>
      <c r="BV716">
        <v>0</v>
      </c>
      <c r="BW716">
        <v>1</v>
      </c>
      <c r="CU716">
        <f>ROUND(AT716*Source!I930*AH716*AL716,2)</f>
        <v>172969.8</v>
      </c>
      <c r="CV716">
        <f>ROUND(Y716*Source!I930,7)</f>
        <v>217.95315199999999</v>
      </c>
      <c r="CW716">
        <v>0</v>
      </c>
      <c r="CX716">
        <f>ROUND(Y716*Source!I930,7)</f>
        <v>217.95315199999999</v>
      </c>
      <c r="CY716">
        <f>AD716</f>
        <v>793.61</v>
      </c>
      <c r="CZ716">
        <f>AH716</f>
        <v>793.61</v>
      </c>
      <c r="DA716">
        <f>AL716</f>
        <v>1</v>
      </c>
      <c r="DB716">
        <f t="shared" si="315"/>
        <v>23363.88</v>
      </c>
      <c r="DC716">
        <f t="shared" si="316"/>
        <v>0</v>
      </c>
      <c r="DD716" t="s">
        <v>3</v>
      </c>
      <c r="DE716" t="s">
        <v>3</v>
      </c>
      <c r="DF716">
        <f t="shared" si="321"/>
        <v>0</v>
      </c>
      <c r="DG716">
        <f t="shared" si="320"/>
        <v>0</v>
      </c>
      <c r="DH716">
        <f t="shared" si="318"/>
        <v>0</v>
      </c>
      <c r="DI716">
        <f t="shared" si="319"/>
        <v>172969.8</v>
      </c>
      <c r="DJ716">
        <f>DI716</f>
        <v>172969.8</v>
      </c>
      <c r="DK716">
        <v>1</v>
      </c>
      <c r="DL716" t="s">
        <v>3</v>
      </c>
      <c r="DM716">
        <v>0</v>
      </c>
      <c r="DN716" t="s">
        <v>3</v>
      </c>
      <c r="DO716">
        <v>0</v>
      </c>
    </row>
    <row r="717" spans="1:119" x14ac:dyDescent="0.25">
      <c r="A717">
        <f>ROW(Source!A930)</f>
        <v>930</v>
      </c>
      <c r="B717">
        <v>78005709</v>
      </c>
      <c r="C717">
        <v>78008650</v>
      </c>
      <c r="D717">
        <v>73586874</v>
      </c>
      <c r="E717">
        <v>117</v>
      </c>
      <c r="F717">
        <v>1</v>
      </c>
      <c r="G717">
        <v>1</v>
      </c>
      <c r="H717">
        <v>1</v>
      </c>
      <c r="I717" t="s">
        <v>327</v>
      </c>
      <c r="J717" t="s">
        <v>3</v>
      </c>
      <c r="K717" t="s">
        <v>328</v>
      </c>
      <c r="L717">
        <v>1191</v>
      </c>
      <c r="N717">
        <v>1013</v>
      </c>
      <c r="O717" t="s">
        <v>326</v>
      </c>
      <c r="P717" t="s">
        <v>326</v>
      </c>
      <c r="Q717">
        <v>1</v>
      </c>
      <c r="W717">
        <v>0</v>
      </c>
      <c r="X717">
        <v>-1417349443</v>
      </c>
      <c r="Y717">
        <f t="shared" si="314"/>
        <v>0.4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0.4</v>
      </c>
      <c r="AU717" t="s">
        <v>3</v>
      </c>
      <c r="AV717">
        <v>2</v>
      </c>
      <c r="AW717">
        <v>2</v>
      </c>
      <c r="AX717">
        <v>78008662</v>
      </c>
      <c r="AY717">
        <v>1</v>
      </c>
      <c r="AZ717">
        <v>0</v>
      </c>
      <c r="BA717">
        <v>700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ROUND(Y717*Source!I930,7)</f>
        <v>2.9613200000000002</v>
      </c>
      <c r="CY717">
        <f>AD717</f>
        <v>0</v>
      </c>
      <c r="CZ717">
        <f>AH717</f>
        <v>0</v>
      </c>
      <c r="DA717">
        <f>AL717</f>
        <v>1</v>
      </c>
      <c r="DB717">
        <f t="shared" si="315"/>
        <v>0</v>
      </c>
      <c r="DC717">
        <f t="shared" si="316"/>
        <v>0</v>
      </c>
      <c r="DD717" t="s">
        <v>3</v>
      </c>
      <c r="DE717" t="s">
        <v>3</v>
      </c>
      <c r="DF717">
        <f t="shared" si="321"/>
        <v>0</v>
      </c>
      <c r="DG717">
        <f t="shared" si="320"/>
        <v>0</v>
      </c>
      <c r="DH717">
        <f t="shared" si="318"/>
        <v>0</v>
      </c>
      <c r="DI717">
        <f t="shared" si="319"/>
        <v>0</v>
      </c>
      <c r="DJ717">
        <f>DI717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ROW(Source!A930)</f>
        <v>930</v>
      </c>
      <c r="B718">
        <v>78005709</v>
      </c>
      <c r="C718">
        <v>78008650</v>
      </c>
      <c r="D718">
        <v>73593363</v>
      </c>
      <c r="E718">
        <v>1</v>
      </c>
      <c r="F718">
        <v>1</v>
      </c>
      <c r="G718">
        <v>1</v>
      </c>
      <c r="H718">
        <v>2</v>
      </c>
      <c r="I718" t="s">
        <v>346</v>
      </c>
      <c r="J718" t="s">
        <v>347</v>
      </c>
      <c r="K718" t="s">
        <v>348</v>
      </c>
      <c r="L718">
        <v>1368</v>
      </c>
      <c r="N718">
        <v>1011</v>
      </c>
      <c r="O718" t="s">
        <v>332</v>
      </c>
      <c r="P718" t="s">
        <v>332</v>
      </c>
      <c r="Q718">
        <v>1</v>
      </c>
      <c r="W718">
        <v>0</v>
      </c>
      <c r="X718">
        <v>639918019</v>
      </c>
      <c r="Y718">
        <f t="shared" si="314"/>
        <v>0.2</v>
      </c>
      <c r="AA718">
        <v>0</v>
      </c>
      <c r="AB718">
        <v>1626.29</v>
      </c>
      <c r="AC718">
        <v>1090.46</v>
      </c>
      <c r="AD718">
        <v>0</v>
      </c>
      <c r="AE718">
        <v>0</v>
      </c>
      <c r="AF718">
        <v>1626.29</v>
      </c>
      <c r="AG718">
        <v>1090.46</v>
      </c>
      <c r="AH718">
        <v>0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0.2</v>
      </c>
      <c r="AU718" t="s">
        <v>3</v>
      </c>
      <c r="AV718">
        <v>1</v>
      </c>
      <c r="AW718">
        <v>2</v>
      </c>
      <c r="AX718">
        <v>78008663</v>
      </c>
      <c r="AY718">
        <v>1</v>
      </c>
      <c r="AZ718">
        <v>0</v>
      </c>
      <c r="BA718">
        <v>701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325.25800000000004</v>
      </c>
      <c r="BL718">
        <v>218.09200000000001</v>
      </c>
      <c r="BM718">
        <v>0</v>
      </c>
      <c r="BN718">
        <v>0</v>
      </c>
      <c r="BO718">
        <v>0.2</v>
      </c>
      <c r="BP718">
        <v>1</v>
      </c>
      <c r="BQ718">
        <v>0</v>
      </c>
      <c r="BR718">
        <v>325.25800000000004</v>
      </c>
      <c r="BS718">
        <v>218.09200000000001</v>
      </c>
      <c r="BT718">
        <v>0</v>
      </c>
      <c r="BU718">
        <v>0</v>
      </c>
      <c r="BV718">
        <v>0.2</v>
      </c>
      <c r="BW718">
        <v>1</v>
      </c>
      <c r="CV718">
        <v>0</v>
      </c>
      <c r="CW718">
        <f>ROUND(Y718*Source!I930*DO718,7)</f>
        <v>1.4806600000000001</v>
      </c>
      <c r="CX718">
        <f>ROUND(Y718*Source!I930,7)</f>
        <v>1.4806600000000001</v>
      </c>
      <c r="CY718">
        <f>AB718</f>
        <v>1626.29</v>
      </c>
      <c r="CZ718">
        <f>AF718</f>
        <v>1626.29</v>
      </c>
      <c r="DA718">
        <f>AJ718</f>
        <v>1</v>
      </c>
      <c r="DB718">
        <f t="shared" si="315"/>
        <v>325.26</v>
      </c>
      <c r="DC718">
        <f t="shared" si="316"/>
        <v>218.09</v>
      </c>
      <c r="DD718" t="s">
        <v>3</v>
      </c>
      <c r="DE718" t="s">
        <v>3</v>
      </c>
      <c r="DF718">
        <f t="shared" si="321"/>
        <v>0</v>
      </c>
      <c r="DG718">
        <f t="shared" si="320"/>
        <v>2407.98</v>
      </c>
      <c r="DH718">
        <f t="shared" si="318"/>
        <v>1614.6</v>
      </c>
      <c r="DI718">
        <f t="shared" si="319"/>
        <v>0</v>
      </c>
      <c r="DJ718">
        <f>DG718+DH718</f>
        <v>4022.58</v>
      </c>
      <c r="DK718">
        <v>1</v>
      </c>
      <c r="DL718" t="s">
        <v>349</v>
      </c>
      <c r="DM718">
        <v>6</v>
      </c>
      <c r="DN718" t="s">
        <v>326</v>
      </c>
      <c r="DO718">
        <v>1</v>
      </c>
    </row>
    <row r="719" spans="1:119" x14ac:dyDescent="0.25">
      <c r="A719">
        <f>ROW(Source!A930)</f>
        <v>930</v>
      </c>
      <c r="B719">
        <v>78005709</v>
      </c>
      <c r="C719">
        <v>78008650</v>
      </c>
      <c r="D719">
        <v>73593460</v>
      </c>
      <c r="E719">
        <v>1</v>
      </c>
      <c r="F719">
        <v>1</v>
      </c>
      <c r="G719">
        <v>1</v>
      </c>
      <c r="H719">
        <v>2</v>
      </c>
      <c r="I719" t="s">
        <v>395</v>
      </c>
      <c r="J719" t="s">
        <v>396</v>
      </c>
      <c r="K719" t="s">
        <v>397</v>
      </c>
      <c r="L719">
        <v>1368</v>
      </c>
      <c r="N719">
        <v>1011</v>
      </c>
      <c r="O719" t="s">
        <v>332</v>
      </c>
      <c r="P719" t="s">
        <v>332</v>
      </c>
      <c r="Q719">
        <v>1</v>
      </c>
      <c r="W719">
        <v>0</v>
      </c>
      <c r="X719">
        <v>-1620640563</v>
      </c>
      <c r="Y719">
        <f t="shared" si="314"/>
        <v>6.62</v>
      </c>
      <c r="AA719">
        <v>0</v>
      </c>
      <c r="AB719">
        <v>2.77</v>
      </c>
      <c r="AC719">
        <v>0</v>
      </c>
      <c r="AD719">
        <v>0</v>
      </c>
      <c r="AE719">
        <v>0</v>
      </c>
      <c r="AF719">
        <v>1.75</v>
      </c>
      <c r="AG719">
        <v>0</v>
      </c>
      <c r="AH719">
        <v>0</v>
      </c>
      <c r="AI719">
        <v>1</v>
      </c>
      <c r="AJ719">
        <v>1.58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6.62</v>
      </c>
      <c r="AU719" t="s">
        <v>3</v>
      </c>
      <c r="AV719">
        <v>1</v>
      </c>
      <c r="AW719">
        <v>2</v>
      </c>
      <c r="AX719">
        <v>78008664</v>
      </c>
      <c r="AY719">
        <v>1</v>
      </c>
      <c r="AZ719">
        <v>0</v>
      </c>
      <c r="BA719">
        <v>702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11.585000000000001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11.585000000000001</v>
      </c>
      <c r="BS719">
        <v>0</v>
      </c>
      <c r="BT719">
        <v>0</v>
      </c>
      <c r="BU719">
        <v>0</v>
      </c>
      <c r="BV719">
        <v>0</v>
      </c>
      <c r="BW719">
        <v>1</v>
      </c>
      <c r="CV719">
        <v>0</v>
      </c>
      <c r="CW719">
        <f>ROUND(Y719*Source!I930*DO719,7)</f>
        <v>0</v>
      </c>
      <c r="CX719">
        <f>ROUND(Y719*Source!I930,7)</f>
        <v>49.009846000000003</v>
      </c>
      <c r="CY719">
        <f>AB719</f>
        <v>2.77</v>
      </c>
      <c r="CZ719">
        <f>AF719</f>
        <v>1.75</v>
      </c>
      <c r="DA719">
        <f>AJ719</f>
        <v>1.58</v>
      </c>
      <c r="DB719">
        <f t="shared" si="315"/>
        <v>11.59</v>
      </c>
      <c r="DC719">
        <f t="shared" si="316"/>
        <v>0</v>
      </c>
      <c r="DD719" t="s">
        <v>3</v>
      </c>
      <c r="DE719" t="s">
        <v>3</v>
      </c>
      <c r="DF719">
        <f t="shared" si="321"/>
        <v>0</v>
      </c>
      <c r="DG719">
        <f>ROUND(ROUND(AF719*AJ719,2)*CX719,2)</f>
        <v>135.76</v>
      </c>
      <c r="DH719">
        <f t="shared" si="318"/>
        <v>0</v>
      </c>
      <c r="DI719">
        <f t="shared" si="319"/>
        <v>0</v>
      </c>
      <c r="DJ719">
        <f>DG719+DH719</f>
        <v>135.76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ROW(Source!A930)</f>
        <v>930</v>
      </c>
      <c r="B720">
        <v>78005709</v>
      </c>
      <c r="C720">
        <v>78008650</v>
      </c>
      <c r="D720">
        <v>73593504</v>
      </c>
      <c r="E720">
        <v>1</v>
      </c>
      <c r="F720">
        <v>1</v>
      </c>
      <c r="G720">
        <v>1</v>
      </c>
      <c r="H720">
        <v>2</v>
      </c>
      <c r="I720" t="s">
        <v>398</v>
      </c>
      <c r="J720" t="s">
        <v>399</v>
      </c>
      <c r="K720" t="s">
        <v>400</v>
      </c>
      <c r="L720">
        <v>1368</v>
      </c>
      <c r="N720">
        <v>1011</v>
      </c>
      <c r="O720" t="s">
        <v>332</v>
      </c>
      <c r="P720" t="s">
        <v>332</v>
      </c>
      <c r="Q720">
        <v>1</v>
      </c>
      <c r="W720">
        <v>0</v>
      </c>
      <c r="X720">
        <v>877234250</v>
      </c>
      <c r="Y720">
        <f t="shared" si="314"/>
        <v>6.62</v>
      </c>
      <c r="AA720">
        <v>0</v>
      </c>
      <c r="AB720">
        <v>19.89</v>
      </c>
      <c r="AC720">
        <v>0</v>
      </c>
      <c r="AD720">
        <v>0</v>
      </c>
      <c r="AE720">
        <v>0</v>
      </c>
      <c r="AF720">
        <v>13.44</v>
      </c>
      <c r="AG720">
        <v>0</v>
      </c>
      <c r="AH720">
        <v>0</v>
      </c>
      <c r="AI720">
        <v>1</v>
      </c>
      <c r="AJ720">
        <v>1.48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6.62</v>
      </c>
      <c r="AU720" t="s">
        <v>3</v>
      </c>
      <c r="AV720">
        <v>1</v>
      </c>
      <c r="AW720">
        <v>2</v>
      </c>
      <c r="AX720">
        <v>78008665</v>
      </c>
      <c r="AY720">
        <v>1</v>
      </c>
      <c r="AZ720">
        <v>0</v>
      </c>
      <c r="BA720">
        <v>703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88.972799999999992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88.972799999999992</v>
      </c>
      <c r="BS720">
        <v>0</v>
      </c>
      <c r="BT720">
        <v>0</v>
      </c>
      <c r="BU720">
        <v>0</v>
      </c>
      <c r="BV720">
        <v>0</v>
      </c>
      <c r="BW720">
        <v>1</v>
      </c>
      <c r="CV720">
        <v>0</v>
      </c>
      <c r="CW720">
        <f>ROUND(Y720*Source!I930*DO720,7)</f>
        <v>0</v>
      </c>
      <c r="CX720">
        <f>ROUND(Y720*Source!I930,7)</f>
        <v>49.009846000000003</v>
      </c>
      <c r="CY720">
        <f>AB720</f>
        <v>19.89</v>
      </c>
      <c r="CZ720">
        <f>AF720</f>
        <v>13.44</v>
      </c>
      <c r="DA720">
        <f>AJ720</f>
        <v>1.48</v>
      </c>
      <c r="DB720">
        <f t="shared" si="315"/>
        <v>88.97</v>
      </c>
      <c r="DC720">
        <f t="shared" si="316"/>
        <v>0</v>
      </c>
      <c r="DD720" t="s">
        <v>3</v>
      </c>
      <c r="DE720" t="s">
        <v>3</v>
      </c>
      <c r="DF720">
        <f t="shared" si="321"/>
        <v>0</v>
      </c>
      <c r="DG720">
        <f>ROUND(ROUND(AF720*AJ720,2)*CX720,2)</f>
        <v>974.81</v>
      </c>
      <c r="DH720">
        <f t="shared" si="318"/>
        <v>0</v>
      </c>
      <c r="DI720">
        <f t="shared" si="319"/>
        <v>0</v>
      </c>
      <c r="DJ720">
        <f>DG720+DH720</f>
        <v>974.81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ROW(Source!A930)</f>
        <v>930</v>
      </c>
      <c r="B721">
        <v>78005709</v>
      </c>
      <c r="C721">
        <v>78008650</v>
      </c>
      <c r="D721">
        <v>73594258</v>
      </c>
      <c r="E721">
        <v>1</v>
      </c>
      <c r="F721">
        <v>1</v>
      </c>
      <c r="G721">
        <v>1</v>
      </c>
      <c r="H721">
        <v>2</v>
      </c>
      <c r="I721" t="s">
        <v>401</v>
      </c>
      <c r="J721" t="s">
        <v>402</v>
      </c>
      <c r="K721" t="s">
        <v>403</v>
      </c>
      <c r="L721">
        <v>1368</v>
      </c>
      <c r="N721">
        <v>1011</v>
      </c>
      <c r="O721" t="s">
        <v>332</v>
      </c>
      <c r="P721" t="s">
        <v>332</v>
      </c>
      <c r="Q721">
        <v>1</v>
      </c>
      <c r="W721">
        <v>0</v>
      </c>
      <c r="X721">
        <v>-849950259</v>
      </c>
      <c r="Y721">
        <f t="shared" si="314"/>
        <v>0.2</v>
      </c>
      <c r="AA721">
        <v>0</v>
      </c>
      <c r="AB721">
        <v>641.70000000000005</v>
      </c>
      <c r="AC721">
        <v>811.79</v>
      </c>
      <c r="AD721">
        <v>0</v>
      </c>
      <c r="AE721">
        <v>0</v>
      </c>
      <c r="AF721">
        <v>641.70000000000005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0.2</v>
      </c>
      <c r="AU721" t="s">
        <v>3</v>
      </c>
      <c r="AV721">
        <v>1</v>
      </c>
      <c r="AW721">
        <v>2</v>
      </c>
      <c r="AX721">
        <v>78008666</v>
      </c>
      <c r="AY721">
        <v>1</v>
      </c>
      <c r="AZ721">
        <v>0</v>
      </c>
      <c r="BA721">
        <v>704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128.34</v>
      </c>
      <c r="BL721">
        <v>162.358</v>
      </c>
      <c r="BM721">
        <v>0</v>
      </c>
      <c r="BN721">
        <v>0</v>
      </c>
      <c r="BO721">
        <v>0.2</v>
      </c>
      <c r="BP721">
        <v>1</v>
      </c>
      <c r="BQ721">
        <v>0</v>
      </c>
      <c r="BR721">
        <v>128.34</v>
      </c>
      <c r="BS721">
        <v>162.358</v>
      </c>
      <c r="BT721">
        <v>0</v>
      </c>
      <c r="BU721">
        <v>0</v>
      </c>
      <c r="BV721">
        <v>0.2</v>
      </c>
      <c r="BW721">
        <v>1</v>
      </c>
      <c r="CV721">
        <v>0</v>
      </c>
      <c r="CW721">
        <f>ROUND(Y721*Source!I930*DO721,7)</f>
        <v>1.4806600000000001</v>
      </c>
      <c r="CX721">
        <f>ROUND(Y721*Source!I930,7)</f>
        <v>1.4806600000000001</v>
      </c>
      <c r="CY721">
        <f>AB721</f>
        <v>641.70000000000005</v>
      </c>
      <c r="CZ721">
        <f>AF721</f>
        <v>641.70000000000005</v>
      </c>
      <c r="DA721">
        <f>AJ721</f>
        <v>1</v>
      </c>
      <c r="DB721">
        <f t="shared" si="315"/>
        <v>128.34</v>
      </c>
      <c r="DC721">
        <f t="shared" si="316"/>
        <v>162.36000000000001</v>
      </c>
      <c r="DD721" t="s">
        <v>3</v>
      </c>
      <c r="DE721" t="s">
        <v>3</v>
      </c>
      <c r="DF721">
        <f t="shared" si="321"/>
        <v>0</v>
      </c>
      <c r="DG721">
        <f t="shared" ref="DG721:DG730" si="322">ROUND(ROUND(AF721,2)*CX721,2)</f>
        <v>950.14</v>
      </c>
      <c r="DH721">
        <f t="shared" si="318"/>
        <v>1201.98</v>
      </c>
      <c r="DI721">
        <f t="shared" si="319"/>
        <v>0</v>
      </c>
      <c r="DJ721">
        <f>DG721+DH721</f>
        <v>2152.12</v>
      </c>
      <c r="DK721">
        <v>1</v>
      </c>
      <c r="DL721" t="s">
        <v>359</v>
      </c>
      <c r="DM721">
        <v>4</v>
      </c>
      <c r="DN721" t="s">
        <v>326</v>
      </c>
      <c r="DO721">
        <v>1</v>
      </c>
    </row>
    <row r="722" spans="1:119" x14ac:dyDescent="0.25">
      <c r="A722">
        <f>ROW(Source!A930)</f>
        <v>930</v>
      </c>
      <c r="B722">
        <v>78005709</v>
      </c>
      <c r="C722">
        <v>78008650</v>
      </c>
      <c r="D722">
        <v>73661199</v>
      </c>
      <c r="E722">
        <v>1</v>
      </c>
      <c r="F722">
        <v>1</v>
      </c>
      <c r="G722">
        <v>1</v>
      </c>
      <c r="H722">
        <v>3</v>
      </c>
      <c r="I722" t="s">
        <v>404</v>
      </c>
      <c r="J722" t="s">
        <v>405</v>
      </c>
      <c r="K722" t="s">
        <v>406</v>
      </c>
      <c r="L722">
        <v>1302</v>
      </c>
      <c r="N722">
        <v>1003</v>
      </c>
      <c r="O722" t="s">
        <v>407</v>
      </c>
      <c r="P722" t="s">
        <v>407</v>
      </c>
      <c r="Q722">
        <v>10</v>
      </c>
      <c r="W722">
        <v>0</v>
      </c>
      <c r="X722">
        <v>530731316</v>
      </c>
      <c r="Y722">
        <f t="shared" si="314"/>
        <v>9.6000000000000002E-2</v>
      </c>
      <c r="AA722">
        <v>57.7</v>
      </c>
      <c r="AB722">
        <v>0</v>
      </c>
      <c r="AC722">
        <v>0</v>
      </c>
      <c r="AD722">
        <v>0</v>
      </c>
      <c r="AE722">
        <v>37.71</v>
      </c>
      <c r="AF722">
        <v>0</v>
      </c>
      <c r="AG722">
        <v>0</v>
      </c>
      <c r="AH722">
        <v>0</v>
      </c>
      <c r="AI722">
        <v>1.53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9.6000000000000002E-2</v>
      </c>
      <c r="AU722" t="s">
        <v>3</v>
      </c>
      <c r="AV722">
        <v>0</v>
      </c>
      <c r="AW722">
        <v>2</v>
      </c>
      <c r="AX722">
        <v>78008667</v>
      </c>
      <c r="AY722">
        <v>1</v>
      </c>
      <c r="AZ722">
        <v>0</v>
      </c>
      <c r="BA722">
        <v>705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3.6201600000000003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3.6201600000000003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v>0</v>
      </c>
      <c r="CX722">
        <f>ROUND(Y722*Source!I930,7)</f>
        <v>0.71071680000000004</v>
      </c>
      <c r="CY722">
        <f>AA722</f>
        <v>57.7</v>
      </c>
      <c r="CZ722">
        <f>AE722</f>
        <v>37.71</v>
      </c>
      <c r="DA722">
        <f>AI722</f>
        <v>1.53</v>
      </c>
      <c r="DB722">
        <f t="shared" si="315"/>
        <v>3.62</v>
      </c>
      <c r="DC722">
        <f t="shared" si="316"/>
        <v>0</v>
      </c>
      <c r="DD722" t="s">
        <v>3</v>
      </c>
      <c r="DE722" t="s">
        <v>3</v>
      </c>
      <c r="DF722">
        <f>ROUND(ROUND(AE722*AI722,2)*CX722,2)</f>
        <v>41.01</v>
      </c>
      <c r="DG722">
        <f t="shared" si="322"/>
        <v>0</v>
      </c>
      <c r="DH722">
        <f t="shared" si="318"/>
        <v>0</v>
      </c>
      <c r="DI722">
        <f t="shared" si="319"/>
        <v>0</v>
      </c>
      <c r="DJ722">
        <f>DF722</f>
        <v>41.01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ROW(Source!A930)</f>
        <v>930</v>
      </c>
      <c r="B723">
        <v>78005709</v>
      </c>
      <c r="C723">
        <v>78008650</v>
      </c>
      <c r="D723">
        <v>73671539</v>
      </c>
      <c r="E723">
        <v>1</v>
      </c>
      <c r="F723">
        <v>1</v>
      </c>
      <c r="G723">
        <v>1</v>
      </c>
      <c r="H723">
        <v>3</v>
      </c>
      <c r="I723" t="s">
        <v>408</v>
      </c>
      <c r="J723" t="s">
        <v>409</v>
      </c>
      <c r="K723" t="s">
        <v>410</v>
      </c>
      <c r="L723">
        <v>1346</v>
      </c>
      <c r="N723">
        <v>1009</v>
      </c>
      <c r="O723" t="s">
        <v>125</v>
      </c>
      <c r="P723" t="s">
        <v>125</v>
      </c>
      <c r="Q723">
        <v>1</v>
      </c>
      <c r="W723">
        <v>0</v>
      </c>
      <c r="X723">
        <v>1865769342</v>
      </c>
      <c r="Y723">
        <f t="shared" si="314"/>
        <v>0.5</v>
      </c>
      <c r="AA723">
        <v>1499.09</v>
      </c>
      <c r="AB723">
        <v>0</v>
      </c>
      <c r="AC723">
        <v>0</v>
      </c>
      <c r="AD723">
        <v>0</v>
      </c>
      <c r="AE723">
        <v>931.11</v>
      </c>
      <c r="AF723">
        <v>0</v>
      </c>
      <c r="AG723">
        <v>0</v>
      </c>
      <c r="AH723">
        <v>0</v>
      </c>
      <c r="AI723">
        <v>1.61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0.5</v>
      </c>
      <c r="AU723" t="s">
        <v>3</v>
      </c>
      <c r="AV723">
        <v>0</v>
      </c>
      <c r="AW723">
        <v>2</v>
      </c>
      <c r="AX723">
        <v>78008668</v>
      </c>
      <c r="AY723">
        <v>1</v>
      </c>
      <c r="AZ723">
        <v>0</v>
      </c>
      <c r="BA723">
        <v>706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465.55500000000001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465.55500000000001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ROUND(Y723*Source!I930,7)</f>
        <v>3.7016499999999999</v>
      </c>
      <c r="CY723">
        <f>AA723</f>
        <v>1499.09</v>
      </c>
      <c r="CZ723">
        <f>AE723</f>
        <v>931.11</v>
      </c>
      <c r="DA723">
        <f>AI723</f>
        <v>1.61</v>
      </c>
      <c r="DB723">
        <f t="shared" si="315"/>
        <v>465.56</v>
      </c>
      <c r="DC723">
        <f t="shared" si="316"/>
        <v>0</v>
      </c>
      <c r="DD723" t="s">
        <v>3</v>
      </c>
      <c r="DE723" t="s">
        <v>3</v>
      </c>
      <c r="DF723">
        <f>ROUND(ROUND(AE723*AI723,2)*CX723,2)</f>
        <v>5549.11</v>
      </c>
      <c r="DG723">
        <f t="shared" si="322"/>
        <v>0</v>
      </c>
      <c r="DH723">
        <f t="shared" si="318"/>
        <v>0</v>
      </c>
      <c r="DI723">
        <f t="shared" si="319"/>
        <v>0</v>
      </c>
      <c r="DJ723">
        <f>DF723</f>
        <v>5549.11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ROW(Source!A930)</f>
        <v>930</v>
      </c>
      <c r="B724">
        <v>78005709</v>
      </c>
      <c r="C724">
        <v>78008650</v>
      </c>
      <c r="D724">
        <v>73679750</v>
      </c>
      <c r="E724">
        <v>1</v>
      </c>
      <c r="F724">
        <v>1</v>
      </c>
      <c r="G724">
        <v>1</v>
      </c>
      <c r="H724">
        <v>3</v>
      </c>
      <c r="I724" t="s">
        <v>411</v>
      </c>
      <c r="J724" t="s">
        <v>412</v>
      </c>
      <c r="K724" t="s">
        <v>413</v>
      </c>
      <c r="L724">
        <v>1348</v>
      </c>
      <c r="N724">
        <v>1009</v>
      </c>
      <c r="O724" t="s">
        <v>119</v>
      </c>
      <c r="P724" t="s">
        <v>119</v>
      </c>
      <c r="Q724">
        <v>1000</v>
      </c>
      <c r="W724">
        <v>0</v>
      </c>
      <c r="X724">
        <v>-734320380</v>
      </c>
      <c r="Y724">
        <f t="shared" si="314"/>
        <v>6.0000000000000002E-5</v>
      </c>
      <c r="AA724">
        <v>106680.6</v>
      </c>
      <c r="AB724">
        <v>0</v>
      </c>
      <c r="AC724">
        <v>0</v>
      </c>
      <c r="AD724">
        <v>0</v>
      </c>
      <c r="AE724">
        <v>82698.14</v>
      </c>
      <c r="AF724">
        <v>0</v>
      </c>
      <c r="AG724">
        <v>0</v>
      </c>
      <c r="AH724">
        <v>0</v>
      </c>
      <c r="AI724">
        <v>1.29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6.0000000000000002E-5</v>
      </c>
      <c r="AU724" t="s">
        <v>3</v>
      </c>
      <c r="AV724">
        <v>0</v>
      </c>
      <c r="AW724">
        <v>2</v>
      </c>
      <c r="AX724">
        <v>78008669</v>
      </c>
      <c r="AY724">
        <v>1</v>
      </c>
      <c r="AZ724">
        <v>0</v>
      </c>
      <c r="BA724">
        <v>707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4.9618884000000003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4.9618884000000003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ROUND(Y724*Source!I930,7)</f>
        <v>4.4420000000000001E-4</v>
      </c>
      <c r="CY724">
        <f>AA724</f>
        <v>106680.6</v>
      </c>
      <c r="CZ724">
        <f>AE724</f>
        <v>82698.14</v>
      </c>
      <c r="DA724">
        <f>AI724</f>
        <v>1.29</v>
      </c>
      <c r="DB724">
        <f t="shared" si="315"/>
        <v>4.96</v>
      </c>
      <c r="DC724">
        <f t="shared" si="316"/>
        <v>0</v>
      </c>
      <c r="DD724" t="s">
        <v>3</v>
      </c>
      <c r="DE724" t="s">
        <v>3</v>
      </c>
      <c r="DF724">
        <f>ROUND(ROUND(AE724*AI724,2)*CX724,2)</f>
        <v>47.39</v>
      </c>
      <c r="DG724">
        <f t="shared" si="322"/>
        <v>0</v>
      </c>
      <c r="DH724">
        <f t="shared" si="318"/>
        <v>0</v>
      </c>
      <c r="DI724">
        <f t="shared" si="319"/>
        <v>0</v>
      </c>
      <c r="DJ724">
        <f>DF724</f>
        <v>47.39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ROW(Source!A930)</f>
        <v>930</v>
      </c>
      <c r="B725">
        <v>78005709</v>
      </c>
      <c r="C725">
        <v>78008650</v>
      </c>
      <c r="D725">
        <v>73592708</v>
      </c>
      <c r="E725">
        <v>117</v>
      </c>
      <c r="F725">
        <v>1</v>
      </c>
      <c r="G725">
        <v>1</v>
      </c>
      <c r="H725">
        <v>3</v>
      </c>
      <c r="I725" t="s">
        <v>151</v>
      </c>
      <c r="J725" t="s">
        <v>3</v>
      </c>
      <c r="K725" t="s">
        <v>152</v>
      </c>
      <c r="L725">
        <v>3277935</v>
      </c>
      <c r="N725">
        <v>1013</v>
      </c>
      <c r="O725" t="s">
        <v>153</v>
      </c>
      <c r="P725" t="s">
        <v>153</v>
      </c>
      <c r="Q725">
        <v>1</v>
      </c>
      <c r="W725">
        <v>0</v>
      </c>
      <c r="X725">
        <v>274903907</v>
      </c>
      <c r="Y725">
        <f t="shared" si="314"/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3</v>
      </c>
      <c r="AT725">
        <v>2</v>
      </c>
      <c r="AU725" t="s">
        <v>3</v>
      </c>
      <c r="AV725">
        <v>0</v>
      </c>
      <c r="AW725">
        <v>2</v>
      </c>
      <c r="AX725">
        <v>78008670</v>
      </c>
      <c r="AY725">
        <v>1</v>
      </c>
      <c r="AZ725">
        <v>0</v>
      </c>
      <c r="BA725">
        <v>708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ROUND(Y725*Source!I930,7)</f>
        <v>14.8066</v>
      </c>
      <c r="CY725">
        <f>AA725</f>
        <v>0</v>
      </c>
      <c r="CZ725">
        <f>AE725</f>
        <v>0</v>
      </c>
      <c r="DA725">
        <f>AI725</f>
        <v>1</v>
      </c>
      <c r="DB725">
        <f t="shared" si="315"/>
        <v>0</v>
      </c>
      <c r="DC725">
        <f t="shared" si="316"/>
        <v>0</v>
      </c>
      <c r="DD725" t="s">
        <v>3</v>
      </c>
      <c r="DE725" t="s">
        <v>3</v>
      </c>
      <c r="DF725">
        <f t="shared" ref="DF725:DF731" si="323">ROUND(ROUND(AE725,2)*CX725,2)</f>
        <v>0</v>
      </c>
      <c r="DG725">
        <f t="shared" si="322"/>
        <v>0</v>
      </c>
      <c r="DH725">
        <f t="shared" si="318"/>
        <v>0</v>
      </c>
      <c r="DI725">
        <f t="shared" si="319"/>
        <v>0</v>
      </c>
      <c r="DJ725">
        <f>DF725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ROW(Source!A932)</f>
        <v>932</v>
      </c>
      <c r="B726">
        <v>78005709</v>
      </c>
      <c r="C726">
        <v>78008672</v>
      </c>
      <c r="D726">
        <v>73586832</v>
      </c>
      <c r="E726">
        <v>117</v>
      </c>
      <c r="F726">
        <v>1</v>
      </c>
      <c r="G726">
        <v>1</v>
      </c>
      <c r="H726">
        <v>1</v>
      </c>
      <c r="I726" t="s">
        <v>414</v>
      </c>
      <c r="J726" t="s">
        <v>3</v>
      </c>
      <c r="K726" t="s">
        <v>415</v>
      </c>
      <c r="L726">
        <v>1369</v>
      </c>
      <c r="N726">
        <v>1013</v>
      </c>
      <c r="O726" t="s">
        <v>416</v>
      </c>
      <c r="P726" t="s">
        <v>416</v>
      </c>
      <c r="Q726">
        <v>1</v>
      </c>
      <c r="W726">
        <v>0</v>
      </c>
      <c r="X726">
        <v>-236928766</v>
      </c>
      <c r="Y726">
        <f t="shared" si="314"/>
        <v>0.59</v>
      </c>
      <c r="AA726">
        <v>0</v>
      </c>
      <c r="AB726">
        <v>0</v>
      </c>
      <c r="AC726">
        <v>0</v>
      </c>
      <c r="AD726">
        <v>660.33</v>
      </c>
      <c r="AE726">
        <v>0</v>
      </c>
      <c r="AF726">
        <v>0</v>
      </c>
      <c r="AG726">
        <v>0</v>
      </c>
      <c r="AH726">
        <v>660.33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0.59</v>
      </c>
      <c r="AU726" t="s">
        <v>3</v>
      </c>
      <c r="AV726">
        <v>1</v>
      </c>
      <c r="AW726">
        <v>2</v>
      </c>
      <c r="AX726">
        <v>78008687</v>
      </c>
      <c r="AY726">
        <v>1</v>
      </c>
      <c r="AZ726">
        <v>0</v>
      </c>
      <c r="BA726">
        <v>709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389.59469999999999</v>
      </c>
      <c r="BN726">
        <v>0.59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389.59469999999999</v>
      </c>
      <c r="BU726">
        <v>0.59</v>
      </c>
      <c r="BV726">
        <v>0</v>
      </c>
      <c r="BW726">
        <v>1</v>
      </c>
      <c r="CU726">
        <f>ROUND(AT726*Source!I932*AH726*AL726,2)</f>
        <v>46.75</v>
      </c>
      <c r="CV726">
        <f>ROUND(Y726*Source!I932,7)</f>
        <v>7.0800000000000002E-2</v>
      </c>
      <c r="CW726">
        <v>0</v>
      </c>
      <c r="CX726">
        <f>ROUND(Y726*Source!I932,7)</f>
        <v>7.0800000000000002E-2</v>
      </c>
      <c r="CY726">
        <f>AD726</f>
        <v>660.33</v>
      </c>
      <c r="CZ726">
        <f>AH726</f>
        <v>660.33</v>
      </c>
      <c r="DA726">
        <f>AL726</f>
        <v>1</v>
      </c>
      <c r="DB726">
        <f t="shared" si="315"/>
        <v>389.59</v>
      </c>
      <c r="DC726">
        <f t="shared" si="316"/>
        <v>0</v>
      </c>
      <c r="DD726" t="s">
        <v>3</v>
      </c>
      <c r="DE726" t="s">
        <v>3</v>
      </c>
      <c r="DF726">
        <f t="shared" si="323"/>
        <v>0</v>
      </c>
      <c r="DG726">
        <f t="shared" si="322"/>
        <v>0</v>
      </c>
      <c r="DH726">
        <f t="shared" si="318"/>
        <v>0</v>
      </c>
      <c r="DI726">
        <f t="shared" si="319"/>
        <v>46.75</v>
      </c>
      <c r="DJ726">
        <f>DI726</f>
        <v>46.75</v>
      </c>
      <c r="DK726">
        <v>1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ROW(Source!A932)</f>
        <v>932</v>
      </c>
      <c r="B727">
        <v>78005709</v>
      </c>
      <c r="C727">
        <v>78008672</v>
      </c>
      <c r="D727">
        <v>73586838</v>
      </c>
      <c r="E727">
        <v>117</v>
      </c>
      <c r="F727">
        <v>1</v>
      </c>
      <c r="G727">
        <v>1</v>
      </c>
      <c r="H727">
        <v>1</v>
      </c>
      <c r="I727" t="s">
        <v>417</v>
      </c>
      <c r="J727" t="s">
        <v>3</v>
      </c>
      <c r="K727" t="s">
        <v>418</v>
      </c>
      <c r="L727">
        <v>1369</v>
      </c>
      <c r="N727">
        <v>1013</v>
      </c>
      <c r="O727" t="s">
        <v>416</v>
      </c>
      <c r="P727" t="s">
        <v>416</v>
      </c>
      <c r="Q727">
        <v>1</v>
      </c>
      <c r="W727">
        <v>0</v>
      </c>
      <c r="X727">
        <v>-512803540</v>
      </c>
      <c r="Y727">
        <f t="shared" si="314"/>
        <v>77.7</v>
      </c>
      <c r="AA727">
        <v>0</v>
      </c>
      <c r="AB727">
        <v>0</v>
      </c>
      <c r="AC727">
        <v>0</v>
      </c>
      <c r="AD727">
        <v>811.79</v>
      </c>
      <c r="AE727">
        <v>0</v>
      </c>
      <c r="AF727">
        <v>0</v>
      </c>
      <c r="AG727">
        <v>0</v>
      </c>
      <c r="AH727">
        <v>811.79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77.7</v>
      </c>
      <c r="AU727" t="s">
        <v>3</v>
      </c>
      <c r="AV727">
        <v>1</v>
      </c>
      <c r="AW727">
        <v>2</v>
      </c>
      <c r="AX727">
        <v>78008688</v>
      </c>
      <c r="AY727">
        <v>1</v>
      </c>
      <c r="AZ727">
        <v>0</v>
      </c>
      <c r="BA727">
        <v>710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63076.082999999999</v>
      </c>
      <c r="BN727">
        <v>77.7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63076.082999999999</v>
      </c>
      <c r="BU727">
        <v>77.7</v>
      </c>
      <c r="BV727">
        <v>0</v>
      </c>
      <c r="BW727">
        <v>1</v>
      </c>
      <c r="CU727">
        <f>ROUND(AT727*Source!I932*AH727*AL727,2)</f>
        <v>7569.13</v>
      </c>
      <c r="CV727">
        <f>ROUND(Y727*Source!I932,7)</f>
        <v>9.3239999999999998</v>
      </c>
      <c r="CW727">
        <v>0</v>
      </c>
      <c r="CX727">
        <f>ROUND(Y727*Source!I932,7)</f>
        <v>9.3239999999999998</v>
      </c>
      <c r="CY727">
        <f>AD727</f>
        <v>811.79</v>
      </c>
      <c r="CZ727">
        <f>AH727</f>
        <v>811.79</v>
      </c>
      <c r="DA727">
        <f>AL727</f>
        <v>1</v>
      </c>
      <c r="DB727">
        <f t="shared" si="315"/>
        <v>63076.08</v>
      </c>
      <c r="DC727">
        <f t="shared" si="316"/>
        <v>0</v>
      </c>
      <c r="DD727" t="s">
        <v>3</v>
      </c>
      <c r="DE727" t="s">
        <v>3</v>
      </c>
      <c r="DF727">
        <f t="shared" si="323"/>
        <v>0</v>
      </c>
      <c r="DG727">
        <f t="shared" si="322"/>
        <v>0</v>
      </c>
      <c r="DH727">
        <f t="shared" si="318"/>
        <v>0</v>
      </c>
      <c r="DI727">
        <f t="shared" si="319"/>
        <v>7569.13</v>
      </c>
      <c r="DJ727">
        <f>DI727</f>
        <v>7569.13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ROW(Source!A932)</f>
        <v>932</v>
      </c>
      <c r="B728">
        <v>78005709</v>
      </c>
      <c r="C728">
        <v>78008672</v>
      </c>
      <c r="D728">
        <v>73586842</v>
      </c>
      <c r="E728">
        <v>117</v>
      </c>
      <c r="F728">
        <v>1</v>
      </c>
      <c r="G728">
        <v>1</v>
      </c>
      <c r="H728">
        <v>1</v>
      </c>
      <c r="I728" t="s">
        <v>419</v>
      </c>
      <c r="J728" t="s">
        <v>3</v>
      </c>
      <c r="K728" t="s">
        <v>420</v>
      </c>
      <c r="L728">
        <v>1369</v>
      </c>
      <c r="N728">
        <v>1013</v>
      </c>
      <c r="O728" t="s">
        <v>416</v>
      </c>
      <c r="P728" t="s">
        <v>416</v>
      </c>
      <c r="Q728">
        <v>1</v>
      </c>
      <c r="W728">
        <v>0</v>
      </c>
      <c r="X728">
        <v>1518711480</v>
      </c>
      <c r="Y728">
        <f t="shared" si="314"/>
        <v>77.7</v>
      </c>
      <c r="AA728">
        <v>0</v>
      </c>
      <c r="AB728">
        <v>0</v>
      </c>
      <c r="AC728">
        <v>0</v>
      </c>
      <c r="AD728">
        <v>932.95</v>
      </c>
      <c r="AE728">
        <v>0</v>
      </c>
      <c r="AF728">
        <v>0</v>
      </c>
      <c r="AG728">
        <v>0</v>
      </c>
      <c r="AH728">
        <v>932.95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77.7</v>
      </c>
      <c r="AU728" t="s">
        <v>3</v>
      </c>
      <c r="AV728">
        <v>1</v>
      </c>
      <c r="AW728">
        <v>2</v>
      </c>
      <c r="AX728">
        <v>78008689</v>
      </c>
      <c r="AY728">
        <v>1</v>
      </c>
      <c r="AZ728">
        <v>0</v>
      </c>
      <c r="BA728">
        <v>711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72490.215000000011</v>
      </c>
      <c r="BN728">
        <v>77.7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72490.215000000011</v>
      </c>
      <c r="BU728">
        <v>77.7</v>
      </c>
      <c r="BV728">
        <v>0</v>
      </c>
      <c r="BW728">
        <v>1</v>
      </c>
      <c r="CU728">
        <f>ROUND(AT728*Source!I932*AH728*AL728,2)</f>
        <v>8698.83</v>
      </c>
      <c r="CV728">
        <f>ROUND(Y728*Source!I932,7)</f>
        <v>9.3239999999999998</v>
      </c>
      <c r="CW728">
        <v>0</v>
      </c>
      <c r="CX728">
        <f>ROUND(Y728*Source!I932,7)</f>
        <v>9.3239999999999998</v>
      </c>
      <c r="CY728">
        <f>AD728</f>
        <v>932.95</v>
      </c>
      <c r="CZ728">
        <f>AH728</f>
        <v>932.95</v>
      </c>
      <c r="DA728">
        <f>AL728</f>
        <v>1</v>
      </c>
      <c r="DB728">
        <f t="shared" si="315"/>
        <v>72490.22</v>
      </c>
      <c r="DC728">
        <f t="shared" si="316"/>
        <v>0</v>
      </c>
      <c r="DD728" t="s">
        <v>3</v>
      </c>
      <c r="DE728" t="s">
        <v>3</v>
      </c>
      <c r="DF728">
        <f t="shared" si="323"/>
        <v>0</v>
      </c>
      <c r="DG728">
        <f t="shared" si="322"/>
        <v>0</v>
      </c>
      <c r="DH728">
        <f t="shared" si="318"/>
        <v>0</v>
      </c>
      <c r="DI728">
        <f t="shared" si="319"/>
        <v>8698.83</v>
      </c>
      <c r="DJ728">
        <f>DI728</f>
        <v>8698.83</v>
      </c>
      <c r="DK728">
        <v>1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ROW(Source!A932)</f>
        <v>932</v>
      </c>
      <c r="B729">
        <v>78005709</v>
      </c>
      <c r="C729">
        <v>78008672</v>
      </c>
      <c r="D729">
        <v>73586874</v>
      </c>
      <c r="E729">
        <v>117</v>
      </c>
      <c r="F729">
        <v>1</v>
      </c>
      <c r="G729">
        <v>1</v>
      </c>
      <c r="H729">
        <v>1</v>
      </c>
      <c r="I729" t="s">
        <v>327</v>
      </c>
      <c r="J729" t="s">
        <v>3</v>
      </c>
      <c r="K729" t="s">
        <v>328</v>
      </c>
      <c r="L729">
        <v>1191</v>
      </c>
      <c r="N729">
        <v>1013</v>
      </c>
      <c r="O729" t="s">
        <v>326</v>
      </c>
      <c r="P729" t="s">
        <v>326</v>
      </c>
      <c r="Q729">
        <v>1</v>
      </c>
      <c r="W729">
        <v>0</v>
      </c>
      <c r="X729">
        <v>-1417349443</v>
      </c>
      <c r="Y729">
        <f t="shared" si="314"/>
        <v>0.16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1</v>
      </c>
      <c r="AK729">
        <v>1</v>
      </c>
      <c r="AL729">
        <v>1</v>
      </c>
      <c r="AM729">
        <v>-2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0.16</v>
      </c>
      <c r="AU729" t="s">
        <v>3</v>
      </c>
      <c r="AV729">
        <v>2</v>
      </c>
      <c r="AW729">
        <v>2</v>
      </c>
      <c r="AX729">
        <v>78008690</v>
      </c>
      <c r="AY729">
        <v>1</v>
      </c>
      <c r="AZ729">
        <v>0</v>
      </c>
      <c r="BA729">
        <v>712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ROUND(Y729*Source!I932,7)</f>
        <v>1.9199999999999998E-2</v>
      </c>
      <c r="CY729">
        <f>AD729</f>
        <v>0</v>
      </c>
      <c r="CZ729">
        <f>AH729</f>
        <v>0</v>
      </c>
      <c r="DA729">
        <f>AL729</f>
        <v>1</v>
      </c>
      <c r="DB729">
        <f t="shared" si="315"/>
        <v>0</v>
      </c>
      <c r="DC729">
        <f t="shared" si="316"/>
        <v>0</v>
      </c>
      <c r="DD729" t="s">
        <v>3</v>
      </c>
      <c r="DE729" t="s">
        <v>3</v>
      </c>
      <c r="DF729">
        <f t="shared" si="323"/>
        <v>0</v>
      </c>
      <c r="DG729">
        <f t="shared" si="322"/>
        <v>0</v>
      </c>
      <c r="DH729">
        <f t="shared" si="318"/>
        <v>0</v>
      </c>
      <c r="DI729">
        <f t="shared" si="319"/>
        <v>0</v>
      </c>
      <c r="DJ729">
        <f>DI729</f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ROW(Source!A932)</f>
        <v>932</v>
      </c>
      <c r="B730">
        <v>78005709</v>
      </c>
      <c r="C730">
        <v>78008672</v>
      </c>
      <c r="D730">
        <v>73594258</v>
      </c>
      <c r="E730">
        <v>1</v>
      </c>
      <c r="F730">
        <v>1</v>
      </c>
      <c r="G730">
        <v>1</v>
      </c>
      <c r="H730">
        <v>2</v>
      </c>
      <c r="I730" t="s">
        <v>401</v>
      </c>
      <c r="J730" t="s">
        <v>402</v>
      </c>
      <c r="K730" t="s">
        <v>403</v>
      </c>
      <c r="L730">
        <v>1368</v>
      </c>
      <c r="N730">
        <v>1011</v>
      </c>
      <c r="O730" t="s">
        <v>332</v>
      </c>
      <c r="P730" t="s">
        <v>332</v>
      </c>
      <c r="Q730">
        <v>1</v>
      </c>
      <c r="W730">
        <v>0</v>
      </c>
      <c r="X730">
        <v>-849950259</v>
      </c>
      <c r="Y730">
        <f t="shared" si="314"/>
        <v>0.16</v>
      </c>
      <c r="AA730">
        <v>0</v>
      </c>
      <c r="AB730">
        <v>641.70000000000005</v>
      </c>
      <c r="AC730">
        <v>811.79</v>
      </c>
      <c r="AD730">
        <v>0</v>
      </c>
      <c r="AE730">
        <v>0</v>
      </c>
      <c r="AF730">
        <v>641.70000000000005</v>
      </c>
      <c r="AG730">
        <v>811.79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3</v>
      </c>
      <c r="AT730">
        <v>0.16</v>
      </c>
      <c r="AU730" t="s">
        <v>3</v>
      </c>
      <c r="AV730">
        <v>1</v>
      </c>
      <c r="AW730">
        <v>2</v>
      </c>
      <c r="AX730">
        <v>78008691</v>
      </c>
      <c r="AY730">
        <v>1</v>
      </c>
      <c r="AZ730">
        <v>0</v>
      </c>
      <c r="BA730">
        <v>713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102.67200000000001</v>
      </c>
      <c r="BL730">
        <v>129.88640000000001</v>
      </c>
      <c r="BM730">
        <v>0</v>
      </c>
      <c r="BN730">
        <v>0</v>
      </c>
      <c r="BO730">
        <v>0.16</v>
      </c>
      <c r="BP730">
        <v>1</v>
      </c>
      <c r="BQ730">
        <v>0</v>
      </c>
      <c r="BR730">
        <v>102.67200000000001</v>
      </c>
      <c r="BS730">
        <v>129.88640000000001</v>
      </c>
      <c r="BT730">
        <v>0</v>
      </c>
      <c r="BU730">
        <v>0</v>
      </c>
      <c r="BV730">
        <v>0.16</v>
      </c>
      <c r="BW730">
        <v>1</v>
      </c>
      <c r="CV730">
        <v>0</v>
      </c>
      <c r="CW730">
        <f>ROUND(Y730*Source!I932*DO730,7)</f>
        <v>1.9199999999999998E-2</v>
      </c>
      <c r="CX730">
        <f>ROUND(Y730*Source!I932,7)</f>
        <v>1.9199999999999998E-2</v>
      </c>
      <c r="CY730">
        <f>AB730</f>
        <v>641.70000000000005</v>
      </c>
      <c r="CZ730">
        <f>AF730</f>
        <v>641.70000000000005</v>
      </c>
      <c r="DA730">
        <f>AJ730</f>
        <v>1</v>
      </c>
      <c r="DB730">
        <f t="shared" si="315"/>
        <v>102.67</v>
      </c>
      <c r="DC730">
        <f t="shared" si="316"/>
        <v>129.88999999999999</v>
      </c>
      <c r="DD730" t="s">
        <v>3</v>
      </c>
      <c r="DE730" t="s">
        <v>3</v>
      </c>
      <c r="DF730">
        <f t="shared" si="323"/>
        <v>0</v>
      </c>
      <c r="DG730">
        <f t="shared" si="322"/>
        <v>12.32</v>
      </c>
      <c r="DH730">
        <f t="shared" si="318"/>
        <v>15.59</v>
      </c>
      <c r="DI730">
        <f t="shared" si="319"/>
        <v>0</v>
      </c>
      <c r="DJ730">
        <f>DG730+DH730</f>
        <v>27.91</v>
      </c>
      <c r="DK730">
        <v>1</v>
      </c>
      <c r="DL730" t="s">
        <v>359</v>
      </c>
      <c r="DM730">
        <v>4</v>
      </c>
      <c r="DN730" t="s">
        <v>326</v>
      </c>
      <c r="DO730">
        <v>1</v>
      </c>
    </row>
    <row r="731" spans="1:119" x14ac:dyDescent="0.25">
      <c r="A731">
        <f>ROW(Source!A932)</f>
        <v>932</v>
      </c>
      <c r="B731">
        <v>78005709</v>
      </c>
      <c r="C731">
        <v>78008672</v>
      </c>
      <c r="D731">
        <v>73594432</v>
      </c>
      <c r="E731">
        <v>1</v>
      </c>
      <c r="F731">
        <v>1</v>
      </c>
      <c r="G731">
        <v>1</v>
      </c>
      <c r="H731">
        <v>2</v>
      </c>
      <c r="I731" t="s">
        <v>421</v>
      </c>
      <c r="J731" t="s">
        <v>422</v>
      </c>
      <c r="K731" t="s">
        <v>423</v>
      </c>
      <c r="L731">
        <v>1368</v>
      </c>
      <c r="N731">
        <v>1011</v>
      </c>
      <c r="O731" t="s">
        <v>332</v>
      </c>
      <c r="P731" t="s">
        <v>332</v>
      </c>
      <c r="Q731">
        <v>1</v>
      </c>
      <c r="W731">
        <v>0</v>
      </c>
      <c r="X731">
        <v>-1016590969</v>
      </c>
      <c r="Y731">
        <f t="shared" si="314"/>
        <v>17</v>
      </c>
      <c r="AA731">
        <v>0</v>
      </c>
      <c r="AB731">
        <v>9.25</v>
      </c>
      <c r="AC731">
        <v>0</v>
      </c>
      <c r="AD731">
        <v>0</v>
      </c>
      <c r="AE731">
        <v>0</v>
      </c>
      <c r="AF731">
        <v>7.52</v>
      </c>
      <c r="AG731">
        <v>0</v>
      </c>
      <c r="AH731">
        <v>0</v>
      </c>
      <c r="AI731">
        <v>1</v>
      </c>
      <c r="AJ731">
        <v>1.23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17</v>
      </c>
      <c r="AU731" t="s">
        <v>3</v>
      </c>
      <c r="AV731">
        <v>1</v>
      </c>
      <c r="AW731">
        <v>2</v>
      </c>
      <c r="AX731">
        <v>78008692</v>
      </c>
      <c r="AY731">
        <v>1</v>
      </c>
      <c r="AZ731">
        <v>0</v>
      </c>
      <c r="BA731">
        <v>714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127.83999999999999</v>
      </c>
      <c r="BL731">
        <v>0</v>
      </c>
      <c r="BM731">
        <v>0</v>
      </c>
      <c r="BN731">
        <v>0</v>
      </c>
      <c r="BO731">
        <v>0</v>
      </c>
      <c r="BP731">
        <v>1</v>
      </c>
      <c r="BQ731">
        <v>0</v>
      </c>
      <c r="BR731">
        <v>127.83999999999999</v>
      </c>
      <c r="BS731">
        <v>0</v>
      </c>
      <c r="BT731">
        <v>0</v>
      </c>
      <c r="BU731">
        <v>0</v>
      </c>
      <c r="BV731">
        <v>0</v>
      </c>
      <c r="BW731">
        <v>1</v>
      </c>
      <c r="CV731">
        <v>0</v>
      </c>
      <c r="CW731">
        <f>ROUND(Y731*Source!I932*DO731,7)</f>
        <v>0</v>
      </c>
      <c r="CX731">
        <f>ROUND(Y731*Source!I932,7)</f>
        <v>2.04</v>
      </c>
      <c r="CY731">
        <f>AB731</f>
        <v>9.25</v>
      </c>
      <c r="CZ731">
        <f>AF731</f>
        <v>7.52</v>
      </c>
      <c r="DA731">
        <f>AJ731</f>
        <v>1.23</v>
      </c>
      <c r="DB731">
        <f t="shared" si="315"/>
        <v>127.84</v>
      </c>
      <c r="DC731">
        <f t="shared" si="316"/>
        <v>0</v>
      </c>
      <c r="DD731" t="s">
        <v>3</v>
      </c>
      <c r="DE731" t="s">
        <v>3</v>
      </c>
      <c r="DF731">
        <f t="shared" si="323"/>
        <v>0</v>
      </c>
      <c r="DG731">
        <f>ROUND(ROUND(AF731*AJ731,2)*CX731,2)</f>
        <v>18.87</v>
      </c>
      <c r="DH731">
        <f t="shared" si="318"/>
        <v>0</v>
      </c>
      <c r="DI731">
        <f t="shared" si="319"/>
        <v>0</v>
      </c>
      <c r="DJ731">
        <f>DG731+DH731</f>
        <v>18.87</v>
      </c>
      <c r="DK731">
        <v>0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ROW(Source!A932)</f>
        <v>932</v>
      </c>
      <c r="B732">
        <v>78005709</v>
      </c>
      <c r="C732">
        <v>78008672</v>
      </c>
      <c r="D732">
        <v>73658953</v>
      </c>
      <c r="E732">
        <v>1</v>
      </c>
      <c r="F732">
        <v>1</v>
      </c>
      <c r="G732">
        <v>1</v>
      </c>
      <c r="H732">
        <v>3</v>
      </c>
      <c r="I732" t="s">
        <v>424</v>
      </c>
      <c r="J732" t="s">
        <v>425</v>
      </c>
      <c r="K732" t="s">
        <v>426</v>
      </c>
      <c r="L732">
        <v>1348</v>
      </c>
      <c r="N732">
        <v>1009</v>
      </c>
      <c r="O732" t="s">
        <v>119</v>
      </c>
      <c r="P732" t="s">
        <v>119</v>
      </c>
      <c r="Q732">
        <v>1000</v>
      </c>
      <c r="W732">
        <v>0</v>
      </c>
      <c r="X732">
        <v>-465588395</v>
      </c>
      <c r="Y732">
        <f t="shared" si="314"/>
        <v>3.8E-3</v>
      </c>
      <c r="AA732">
        <v>149054.35999999999</v>
      </c>
      <c r="AB732">
        <v>0</v>
      </c>
      <c r="AC732">
        <v>0</v>
      </c>
      <c r="AD732">
        <v>0</v>
      </c>
      <c r="AE732">
        <v>116448.72</v>
      </c>
      <c r="AF732">
        <v>0</v>
      </c>
      <c r="AG732">
        <v>0</v>
      </c>
      <c r="AH732">
        <v>0</v>
      </c>
      <c r="AI732">
        <v>1.28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3.8E-3</v>
      </c>
      <c r="AU732" t="s">
        <v>3</v>
      </c>
      <c r="AV732">
        <v>0</v>
      </c>
      <c r="AW732">
        <v>2</v>
      </c>
      <c r="AX732">
        <v>78008693</v>
      </c>
      <c r="AY732">
        <v>1</v>
      </c>
      <c r="AZ732">
        <v>0</v>
      </c>
      <c r="BA732">
        <v>715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442.50513599999999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442.50513599999999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v>0</v>
      </c>
      <c r="CX732">
        <f>ROUND(Y732*Source!I932,7)</f>
        <v>4.5600000000000003E-4</v>
      </c>
      <c r="CY732">
        <f t="shared" ref="CY732:CY739" si="324">AA732</f>
        <v>149054.35999999999</v>
      </c>
      <c r="CZ732">
        <f t="shared" ref="CZ732:CZ739" si="325">AE732</f>
        <v>116448.72</v>
      </c>
      <c r="DA732">
        <f t="shared" ref="DA732:DA739" si="326">AI732</f>
        <v>1.28</v>
      </c>
      <c r="DB732">
        <f t="shared" si="315"/>
        <v>442.51</v>
      </c>
      <c r="DC732">
        <f t="shared" si="316"/>
        <v>0</v>
      </c>
      <c r="DD732" t="s">
        <v>3</v>
      </c>
      <c r="DE732" t="s">
        <v>3</v>
      </c>
      <c r="DF732">
        <f>ROUND(ROUND(AE732*AI732,2)*CX732,2)</f>
        <v>67.97</v>
      </c>
      <c r="DG732">
        <f t="shared" ref="DG732:DG739" si="327">ROUND(ROUND(AF732,2)*CX732,2)</f>
        <v>0</v>
      </c>
      <c r="DH732">
        <f t="shared" si="318"/>
        <v>0</v>
      </c>
      <c r="DI732">
        <f t="shared" si="319"/>
        <v>0</v>
      </c>
      <c r="DJ732">
        <f t="shared" ref="DJ732:DJ739" si="328">DF732</f>
        <v>67.97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ROW(Source!A932)</f>
        <v>932</v>
      </c>
      <c r="B733">
        <v>78005709</v>
      </c>
      <c r="C733">
        <v>78008672</v>
      </c>
      <c r="D733">
        <v>73659034</v>
      </c>
      <c r="E733">
        <v>1</v>
      </c>
      <c r="F733">
        <v>1</v>
      </c>
      <c r="G733">
        <v>1</v>
      </c>
      <c r="H733">
        <v>3</v>
      </c>
      <c r="I733" t="s">
        <v>427</v>
      </c>
      <c r="J733" t="s">
        <v>428</v>
      </c>
      <c r="K733" t="s">
        <v>429</v>
      </c>
      <c r="L733">
        <v>1346</v>
      </c>
      <c r="N733">
        <v>1009</v>
      </c>
      <c r="O733" t="s">
        <v>125</v>
      </c>
      <c r="P733" t="s">
        <v>125</v>
      </c>
      <c r="Q733">
        <v>1</v>
      </c>
      <c r="W733">
        <v>0</v>
      </c>
      <c r="X733">
        <v>-1568219933</v>
      </c>
      <c r="Y733">
        <f t="shared" si="314"/>
        <v>30.6</v>
      </c>
      <c r="AA733">
        <v>54.5</v>
      </c>
      <c r="AB733">
        <v>0</v>
      </c>
      <c r="AC733">
        <v>0</v>
      </c>
      <c r="AD733">
        <v>0</v>
      </c>
      <c r="AE733">
        <v>54.5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-2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30.6</v>
      </c>
      <c r="AU733" t="s">
        <v>3</v>
      </c>
      <c r="AV733">
        <v>0</v>
      </c>
      <c r="AW733">
        <v>2</v>
      </c>
      <c r="AX733">
        <v>78008694</v>
      </c>
      <c r="AY733">
        <v>1</v>
      </c>
      <c r="AZ733">
        <v>0</v>
      </c>
      <c r="BA733">
        <v>716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1667.7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1667.7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ROUND(Y733*Source!I932,7)</f>
        <v>3.6720000000000002</v>
      </c>
      <c r="CY733">
        <f t="shared" si="324"/>
        <v>54.5</v>
      </c>
      <c r="CZ733">
        <f t="shared" si="325"/>
        <v>54.5</v>
      </c>
      <c r="DA733">
        <f t="shared" si="326"/>
        <v>1</v>
      </c>
      <c r="DB733">
        <f t="shared" si="315"/>
        <v>1667.7</v>
      </c>
      <c r="DC733">
        <f t="shared" si="316"/>
        <v>0</v>
      </c>
      <c r="DD733" t="s">
        <v>3</v>
      </c>
      <c r="DE733" t="s">
        <v>3</v>
      </c>
      <c r="DF733">
        <f>ROUND(ROUND(AE733,2)*CX733,2)</f>
        <v>200.12</v>
      </c>
      <c r="DG733">
        <f t="shared" si="327"/>
        <v>0</v>
      </c>
      <c r="DH733">
        <f t="shared" si="318"/>
        <v>0</v>
      </c>
      <c r="DI733">
        <f t="shared" si="319"/>
        <v>0</v>
      </c>
      <c r="DJ733">
        <f t="shared" si="328"/>
        <v>200.12</v>
      </c>
      <c r="DK733">
        <v>1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ROW(Source!A932)</f>
        <v>932</v>
      </c>
      <c r="B734">
        <v>78005709</v>
      </c>
      <c r="C734">
        <v>78008672</v>
      </c>
      <c r="D734">
        <v>73663311</v>
      </c>
      <c r="E734">
        <v>1</v>
      </c>
      <c r="F734">
        <v>1</v>
      </c>
      <c r="G734">
        <v>1</v>
      </c>
      <c r="H734">
        <v>3</v>
      </c>
      <c r="I734" t="s">
        <v>430</v>
      </c>
      <c r="J734" t="s">
        <v>431</v>
      </c>
      <c r="K734" t="s">
        <v>432</v>
      </c>
      <c r="L734">
        <v>1327</v>
      </c>
      <c r="N734">
        <v>1005</v>
      </c>
      <c r="O734" t="s">
        <v>433</v>
      </c>
      <c r="P734" t="s">
        <v>433</v>
      </c>
      <c r="Q734">
        <v>1</v>
      </c>
      <c r="W734">
        <v>0</v>
      </c>
      <c r="X734">
        <v>329057604</v>
      </c>
      <c r="Y734">
        <f t="shared" si="314"/>
        <v>1</v>
      </c>
      <c r="AA734">
        <v>979.84</v>
      </c>
      <c r="AB734">
        <v>0</v>
      </c>
      <c r="AC734">
        <v>0</v>
      </c>
      <c r="AD734">
        <v>0</v>
      </c>
      <c r="AE734">
        <v>742.3</v>
      </c>
      <c r="AF734">
        <v>0</v>
      </c>
      <c r="AG734">
        <v>0</v>
      </c>
      <c r="AH734">
        <v>0</v>
      </c>
      <c r="AI734">
        <v>1.32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1</v>
      </c>
      <c r="AU734" t="s">
        <v>3</v>
      </c>
      <c r="AV734">
        <v>0</v>
      </c>
      <c r="AW734">
        <v>2</v>
      </c>
      <c r="AX734">
        <v>78008695</v>
      </c>
      <c r="AY734">
        <v>1</v>
      </c>
      <c r="AZ734">
        <v>0</v>
      </c>
      <c r="BA734">
        <v>717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742.3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742.3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1</v>
      </c>
      <c r="CV734">
        <v>0</v>
      </c>
      <c r="CW734">
        <v>0</v>
      </c>
      <c r="CX734">
        <f>ROUND(Y734*Source!I932,7)</f>
        <v>0.12</v>
      </c>
      <c r="CY734">
        <f t="shared" si="324"/>
        <v>979.84</v>
      </c>
      <c r="CZ734">
        <f t="shared" si="325"/>
        <v>742.3</v>
      </c>
      <c r="DA734">
        <f t="shared" si="326"/>
        <v>1.32</v>
      </c>
      <c r="DB734">
        <f t="shared" si="315"/>
        <v>742.3</v>
      </c>
      <c r="DC734">
        <f t="shared" si="316"/>
        <v>0</v>
      </c>
      <c r="DD734" t="s">
        <v>3</v>
      </c>
      <c r="DE734" t="s">
        <v>3</v>
      </c>
      <c r="DF734">
        <f>ROUND(ROUND(AE734*AI734,2)*CX734,2)</f>
        <v>117.58</v>
      </c>
      <c r="DG734">
        <f t="shared" si="327"/>
        <v>0</v>
      </c>
      <c r="DH734">
        <f t="shared" si="318"/>
        <v>0</v>
      </c>
      <c r="DI734">
        <f t="shared" si="319"/>
        <v>0</v>
      </c>
      <c r="DJ734">
        <f t="shared" si="328"/>
        <v>117.58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ROW(Source!A932)</f>
        <v>932</v>
      </c>
      <c r="B735">
        <v>78005709</v>
      </c>
      <c r="C735">
        <v>78008672</v>
      </c>
      <c r="D735">
        <v>73663674</v>
      </c>
      <c r="E735">
        <v>1</v>
      </c>
      <c r="F735">
        <v>1</v>
      </c>
      <c r="G735">
        <v>1</v>
      </c>
      <c r="H735">
        <v>3</v>
      </c>
      <c r="I735" t="s">
        <v>384</v>
      </c>
      <c r="J735" t="s">
        <v>385</v>
      </c>
      <c r="K735" t="s">
        <v>386</v>
      </c>
      <c r="L735">
        <v>1346</v>
      </c>
      <c r="N735">
        <v>1009</v>
      </c>
      <c r="O735" t="s">
        <v>125</v>
      </c>
      <c r="P735" t="s">
        <v>125</v>
      </c>
      <c r="Q735">
        <v>1</v>
      </c>
      <c r="W735">
        <v>0</v>
      </c>
      <c r="X735">
        <v>-373327139</v>
      </c>
      <c r="Y735">
        <f t="shared" si="314"/>
        <v>10</v>
      </c>
      <c r="AA735">
        <v>86.41</v>
      </c>
      <c r="AB735">
        <v>0</v>
      </c>
      <c r="AC735">
        <v>0</v>
      </c>
      <c r="AD735">
        <v>0</v>
      </c>
      <c r="AE735">
        <v>56.11</v>
      </c>
      <c r="AF735">
        <v>0</v>
      </c>
      <c r="AG735">
        <v>0</v>
      </c>
      <c r="AH735">
        <v>0</v>
      </c>
      <c r="AI735">
        <v>1.54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10</v>
      </c>
      <c r="AU735" t="s">
        <v>3</v>
      </c>
      <c r="AV735">
        <v>0</v>
      </c>
      <c r="AW735">
        <v>2</v>
      </c>
      <c r="AX735">
        <v>78008696</v>
      </c>
      <c r="AY735">
        <v>1</v>
      </c>
      <c r="AZ735">
        <v>0</v>
      </c>
      <c r="BA735">
        <v>718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561.1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561.1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1</v>
      </c>
      <c r="CV735">
        <v>0</v>
      </c>
      <c r="CW735">
        <v>0</v>
      </c>
      <c r="CX735">
        <f>ROUND(Y735*Source!I932,7)</f>
        <v>1.2</v>
      </c>
      <c r="CY735">
        <f t="shared" si="324"/>
        <v>86.41</v>
      </c>
      <c r="CZ735">
        <f t="shared" si="325"/>
        <v>56.11</v>
      </c>
      <c r="DA735">
        <f t="shared" si="326"/>
        <v>1.54</v>
      </c>
      <c r="DB735">
        <f t="shared" si="315"/>
        <v>561.1</v>
      </c>
      <c r="DC735">
        <f t="shared" si="316"/>
        <v>0</v>
      </c>
      <c r="DD735" t="s">
        <v>3</v>
      </c>
      <c r="DE735" t="s">
        <v>3</v>
      </c>
      <c r="DF735">
        <f>ROUND(ROUND(AE735*AI735,2)*CX735,2)</f>
        <v>103.69</v>
      </c>
      <c r="DG735">
        <f t="shared" si="327"/>
        <v>0</v>
      </c>
      <c r="DH735">
        <f t="shared" si="318"/>
        <v>0</v>
      </c>
      <c r="DI735">
        <f t="shared" si="319"/>
        <v>0</v>
      </c>
      <c r="DJ735">
        <f t="shared" si="328"/>
        <v>103.69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ROW(Source!A932)</f>
        <v>932</v>
      </c>
      <c r="B736">
        <v>78005709</v>
      </c>
      <c r="C736">
        <v>78008672</v>
      </c>
      <c r="D736">
        <v>73687134</v>
      </c>
      <c r="E736">
        <v>1</v>
      </c>
      <c r="F736">
        <v>1</v>
      </c>
      <c r="G736">
        <v>1</v>
      </c>
      <c r="H736">
        <v>3</v>
      </c>
      <c r="I736" t="s">
        <v>434</v>
      </c>
      <c r="J736" t="s">
        <v>435</v>
      </c>
      <c r="K736" t="s">
        <v>436</v>
      </c>
      <c r="L736">
        <v>1425</v>
      </c>
      <c r="N736">
        <v>1013</v>
      </c>
      <c r="O736" t="s">
        <v>192</v>
      </c>
      <c r="P736" t="s">
        <v>192</v>
      </c>
      <c r="Q736">
        <v>1</v>
      </c>
      <c r="W736">
        <v>0</v>
      </c>
      <c r="X736">
        <v>-464364852</v>
      </c>
      <c r="Y736">
        <f t="shared" si="314"/>
        <v>2</v>
      </c>
      <c r="AA736">
        <v>138.5</v>
      </c>
      <c r="AB736">
        <v>0</v>
      </c>
      <c r="AC736">
        <v>0</v>
      </c>
      <c r="AD736">
        <v>0</v>
      </c>
      <c r="AE736">
        <v>111.69</v>
      </c>
      <c r="AF736">
        <v>0</v>
      </c>
      <c r="AG736">
        <v>0</v>
      </c>
      <c r="AH736">
        <v>0</v>
      </c>
      <c r="AI736">
        <v>1.24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2</v>
      </c>
      <c r="AU736" t="s">
        <v>3</v>
      </c>
      <c r="AV736">
        <v>0</v>
      </c>
      <c r="AW736">
        <v>2</v>
      </c>
      <c r="AX736">
        <v>78008697</v>
      </c>
      <c r="AY736">
        <v>1</v>
      </c>
      <c r="AZ736">
        <v>0</v>
      </c>
      <c r="BA736">
        <v>719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223.38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223.38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v>0</v>
      </c>
      <c r="CX736">
        <f>ROUND(Y736*Source!I932,7)</f>
        <v>0.24</v>
      </c>
      <c r="CY736">
        <f t="shared" si="324"/>
        <v>138.5</v>
      </c>
      <c r="CZ736">
        <f t="shared" si="325"/>
        <v>111.69</v>
      </c>
      <c r="DA736">
        <f t="shared" si="326"/>
        <v>1.24</v>
      </c>
      <c r="DB736">
        <f t="shared" si="315"/>
        <v>223.38</v>
      </c>
      <c r="DC736">
        <f t="shared" si="316"/>
        <v>0</v>
      </c>
      <c r="DD736" t="s">
        <v>3</v>
      </c>
      <c r="DE736" t="s">
        <v>3</v>
      </c>
      <c r="DF736">
        <f>ROUND(ROUND(AE736*AI736,2)*CX736,2)</f>
        <v>33.24</v>
      </c>
      <c r="DG736">
        <f t="shared" si="327"/>
        <v>0</v>
      </c>
      <c r="DH736">
        <f t="shared" si="318"/>
        <v>0</v>
      </c>
      <c r="DI736">
        <f t="shared" si="319"/>
        <v>0</v>
      </c>
      <c r="DJ736">
        <f t="shared" si="328"/>
        <v>33.24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ROW(Source!A932)</f>
        <v>932</v>
      </c>
      <c r="B737">
        <v>78005709</v>
      </c>
      <c r="C737">
        <v>78008672</v>
      </c>
      <c r="D737">
        <v>73688526</v>
      </c>
      <c r="E737">
        <v>1</v>
      </c>
      <c r="F737">
        <v>1</v>
      </c>
      <c r="G737">
        <v>1</v>
      </c>
      <c r="H737">
        <v>3</v>
      </c>
      <c r="I737" t="s">
        <v>195</v>
      </c>
      <c r="J737" t="s">
        <v>197</v>
      </c>
      <c r="K737" t="s">
        <v>196</v>
      </c>
      <c r="L737">
        <v>1371</v>
      </c>
      <c r="N737">
        <v>1013</v>
      </c>
      <c r="O737" t="s">
        <v>103</v>
      </c>
      <c r="P737" t="s">
        <v>105</v>
      </c>
      <c r="Q737">
        <v>1</v>
      </c>
      <c r="W737">
        <v>0</v>
      </c>
      <c r="X737">
        <v>1102346492</v>
      </c>
      <c r="Y737">
        <f t="shared" si="314"/>
        <v>100</v>
      </c>
      <c r="AA737">
        <v>228.21</v>
      </c>
      <c r="AB737">
        <v>0</v>
      </c>
      <c r="AC737">
        <v>0</v>
      </c>
      <c r="AD737">
        <v>0</v>
      </c>
      <c r="AE737">
        <v>184.04</v>
      </c>
      <c r="AF737">
        <v>0</v>
      </c>
      <c r="AG737">
        <v>0</v>
      </c>
      <c r="AH737">
        <v>0</v>
      </c>
      <c r="AI737">
        <v>1.24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100</v>
      </c>
      <c r="AU737" t="s">
        <v>3</v>
      </c>
      <c r="AV737">
        <v>0</v>
      </c>
      <c r="AW737">
        <v>2</v>
      </c>
      <c r="AX737">
        <v>78008698</v>
      </c>
      <c r="AY737">
        <v>1</v>
      </c>
      <c r="AZ737">
        <v>0</v>
      </c>
      <c r="BA737">
        <v>720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18404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18404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v>0</v>
      </c>
      <c r="CX737">
        <f>ROUND(Y737*Source!I932,7)</f>
        <v>12</v>
      </c>
      <c r="CY737">
        <f t="shared" si="324"/>
        <v>228.21</v>
      </c>
      <c r="CZ737">
        <f t="shared" si="325"/>
        <v>184.04</v>
      </c>
      <c r="DA737">
        <f t="shared" si="326"/>
        <v>1.24</v>
      </c>
      <c r="DB737">
        <f t="shared" si="315"/>
        <v>18404</v>
      </c>
      <c r="DC737">
        <f t="shared" si="316"/>
        <v>0</v>
      </c>
      <c r="DD737" t="s">
        <v>3</v>
      </c>
      <c r="DE737" t="s">
        <v>3</v>
      </c>
      <c r="DF737">
        <f>ROUND(ROUND(AE737*AI737,2)*CX737,2)</f>
        <v>2738.52</v>
      </c>
      <c r="DG737">
        <f t="shared" si="327"/>
        <v>0</v>
      </c>
      <c r="DH737">
        <f t="shared" si="318"/>
        <v>0</v>
      </c>
      <c r="DI737">
        <f t="shared" si="319"/>
        <v>0</v>
      </c>
      <c r="DJ737">
        <f t="shared" si="328"/>
        <v>2738.52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ROW(Source!A932)</f>
        <v>932</v>
      </c>
      <c r="B738">
        <v>78005709</v>
      </c>
      <c r="C738">
        <v>78008672</v>
      </c>
      <c r="D738">
        <v>73688526</v>
      </c>
      <c r="E738">
        <v>1</v>
      </c>
      <c r="F738">
        <v>1</v>
      </c>
      <c r="G738">
        <v>1</v>
      </c>
      <c r="H738">
        <v>3</v>
      </c>
      <c r="I738" t="s">
        <v>195</v>
      </c>
      <c r="J738" t="s">
        <v>197</v>
      </c>
      <c r="K738" t="s">
        <v>196</v>
      </c>
      <c r="L738">
        <v>1371</v>
      </c>
      <c r="N738">
        <v>1013</v>
      </c>
      <c r="O738" t="s">
        <v>103</v>
      </c>
      <c r="P738" t="s">
        <v>105</v>
      </c>
      <c r="Q738">
        <v>1</v>
      </c>
      <c r="W738">
        <v>0</v>
      </c>
      <c r="X738">
        <v>1102346492</v>
      </c>
      <c r="Y738">
        <f t="shared" si="314"/>
        <v>-2</v>
      </c>
      <c r="AA738">
        <v>228.21</v>
      </c>
      <c r="AB738">
        <v>0</v>
      </c>
      <c r="AC738">
        <v>0</v>
      </c>
      <c r="AD738">
        <v>0</v>
      </c>
      <c r="AE738">
        <v>184.04</v>
      </c>
      <c r="AF738">
        <v>0</v>
      </c>
      <c r="AG738">
        <v>0</v>
      </c>
      <c r="AH738">
        <v>0</v>
      </c>
      <c r="AI738">
        <v>1.24</v>
      </c>
      <c r="AJ738">
        <v>1</v>
      </c>
      <c r="AK738">
        <v>1</v>
      </c>
      <c r="AL738">
        <v>1</v>
      </c>
      <c r="AM738">
        <v>0</v>
      </c>
      <c r="AN738">
        <v>0</v>
      </c>
      <c r="AO738">
        <v>0</v>
      </c>
      <c r="AP738">
        <v>1</v>
      </c>
      <c r="AQ738">
        <v>0</v>
      </c>
      <c r="AR738">
        <v>0</v>
      </c>
      <c r="AS738" t="s">
        <v>3</v>
      </c>
      <c r="AT738">
        <v>-2</v>
      </c>
      <c r="AU738" t="s">
        <v>3</v>
      </c>
      <c r="AV738">
        <v>0</v>
      </c>
      <c r="AW738">
        <v>1</v>
      </c>
      <c r="AX738">
        <v>-1</v>
      </c>
      <c r="AY738">
        <v>0</v>
      </c>
      <c r="AZ738">
        <v>0</v>
      </c>
      <c r="BA738" t="s">
        <v>3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ROUND(Y738*Source!I932,7)</f>
        <v>-0.24</v>
      </c>
      <c r="CY738">
        <f t="shared" si="324"/>
        <v>228.21</v>
      </c>
      <c r="CZ738">
        <f t="shared" si="325"/>
        <v>184.04</v>
      </c>
      <c r="DA738">
        <f t="shared" si="326"/>
        <v>1.24</v>
      </c>
      <c r="DB738">
        <f t="shared" si="315"/>
        <v>-368.08</v>
      </c>
      <c r="DC738">
        <f t="shared" si="316"/>
        <v>0</v>
      </c>
      <c r="DD738" t="s">
        <v>3</v>
      </c>
      <c r="DE738" t="s">
        <v>3</v>
      </c>
      <c r="DF738">
        <f>ROUND(ROUND(AE738*AI738,2)*CX738,2)</f>
        <v>-54.77</v>
      </c>
      <c r="DG738">
        <f t="shared" si="327"/>
        <v>0</v>
      </c>
      <c r="DH738">
        <f t="shared" si="318"/>
        <v>0</v>
      </c>
      <c r="DI738">
        <f t="shared" si="319"/>
        <v>0</v>
      </c>
      <c r="DJ738">
        <f t="shared" si="328"/>
        <v>-54.77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ROW(Source!A932)</f>
        <v>932</v>
      </c>
      <c r="B739">
        <v>78005709</v>
      </c>
      <c r="C739">
        <v>78008672</v>
      </c>
      <c r="D739">
        <v>73592708</v>
      </c>
      <c r="E739">
        <v>117</v>
      </c>
      <c r="F739">
        <v>1</v>
      </c>
      <c r="G739">
        <v>1</v>
      </c>
      <c r="H739">
        <v>3</v>
      </c>
      <c r="I739" t="s">
        <v>151</v>
      </c>
      <c r="J739" t="s">
        <v>3</v>
      </c>
      <c r="K739" t="s">
        <v>152</v>
      </c>
      <c r="L739">
        <v>3277935</v>
      </c>
      <c r="N739">
        <v>1013</v>
      </c>
      <c r="O739" t="s">
        <v>153</v>
      </c>
      <c r="P739" t="s">
        <v>153</v>
      </c>
      <c r="Q739">
        <v>1</v>
      </c>
      <c r="W739">
        <v>0</v>
      </c>
      <c r="X739">
        <v>274903907</v>
      </c>
      <c r="Y739">
        <f t="shared" si="314"/>
        <v>2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0</v>
      </c>
      <c r="AI739">
        <v>1</v>
      </c>
      <c r="AJ739">
        <v>1</v>
      </c>
      <c r="AK739">
        <v>1</v>
      </c>
      <c r="AL739">
        <v>1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 t="s">
        <v>3</v>
      </c>
      <c r="AT739">
        <v>2</v>
      </c>
      <c r="AU739" t="s">
        <v>3</v>
      </c>
      <c r="AV739">
        <v>0</v>
      </c>
      <c r="AW739">
        <v>2</v>
      </c>
      <c r="AX739">
        <v>78008699</v>
      </c>
      <c r="AY739">
        <v>1</v>
      </c>
      <c r="AZ739">
        <v>0</v>
      </c>
      <c r="BA739">
        <v>721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ROUND(Y739*Source!I932,7)</f>
        <v>0.24</v>
      </c>
      <c r="CY739">
        <f t="shared" si="324"/>
        <v>0</v>
      </c>
      <c r="CZ739">
        <f t="shared" si="325"/>
        <v>0</v>
      </c>
      <c r="DA739">
        <f t="shared" si="326"/>
        <v>1</v>
      </c>
      <c r="DB739">
        <f t="shared" si="315"/>
        <v>0</v>
      </c>
      <c r="DC739">
        <f t="shared" si="316"/>
        <v>0</v>
      </c>
      <c r="DD739" t="s">
        <v>3</v>
      </c>
      <c r="DE739" t="s">
        <v>3</v>
      </c>
      <c r="DF739">
        <f>ROUND(ROUND(AE739,2)*CX739,2)</f>
        <v>0</v>
      </c>
      <c r="DG739">
        <f t="shared" si="327"/>
        <v>0</v>
      </c>
      <c r="DH739">
        <f t="shared" si="318"/>
        <v>0</v>
      </c>
      <c r="DI739">
        <f t="shared" si="319"/>
        <v>0</v>
      </c>
      <c r="DJ739">
        <f t="shared" si="328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21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44" x14ac:dyDescent="0.25">
      <c r="A1">
        <f>ROW(Source!A28)</f>
        <v>28</v>
      </c>
      <c r="B1">
        <v>78006996</v>
      </c>
      <c r="C1">
        <v>78006992</v>
      </c>
      <c r="D1">
        <v>73586640</v>
      </c>
      <c r="E1">
        <v>117</v>
      </c>
      <c r="F1">
        <v>1</v>
      </c>
      <c r="G1">
        <v>1</v>
      </c>
      <c r="H1">
        <v>1</v>
      </c>
      <c r="I1" t="s">
        <v>324</v>
      </c>
      <c r="J1" t="s">
        <v>3</v>
      </c>
      <c r="K1" t="s">
        <v>325</v>
      </c>
      <c r="L1">
        <v>1191</v>
      </c>
      <c r="N1">
        <v>1013</v>
      </c>
      <c r="O1" t="s">
        <v>326</v>
      </c>
      <c r="P1" t="s">
        <v>326</v>
      </c>
      <c r="Q1">
        <v>1</v>
      </c>
      <c r="X1">
        <v>8.93</v>
      </c>
      <c r="Y1">
        <v>0</v>
      </c>
      <c r="Z1">
        <v>0</v>
      </c>
      <c r="AA1">
        <v>0</v>
      </c>
      <c r="AB1">
        <v>660.33</v>
      </c>
      <c r="AC1">
        <v>0</v>
      </c>
      <c r="AD1">
        <v>1</v>
      </c>
      <c r="AE1">
        <v>1</v>
      </c>
      <c r="AF1" t="s">
        <v>24</v>
      </c>
      <c r="AG1">
        <v>10.715999999999999</v>
      </c>
      <c r="AH1">
        <v>2</v>
      </c>
      <c r="AI1">
        <v>78006993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78006997</v>
      </c>
      <c r="C2">
        <v>78006992</v>
      </c>
      <c r="D2">
        <v>73586874</v>
      </c>
      <c r="E2">
        <v>117</v>
      </c>
      <c r="F2">
        <v>1</v>
      </c>
      <c r="G2">
        <v>1</v>
      </c>
      <c r="H2">
        <v>1</v>
      </c>
      <c r="I2" t="s">
        <v>327</v>
      </c>
      <c r="J2" t="s">
        <v>3</v>
      </c>
      <c r="K2" t="s">
        <v>328</v>
      </c>
      <c r="L2">
        <v>1191</v>
      </c>
      <c r="N2">
        <v>1013</v>
      </c>
      <c r="O2" t="s">
        <v>326</v>
      </c>
      <c r="P2" t="s">
        <v>326</v>
      </c>
      <c r="Q2">
        <v>1</v>
      </c>
      <c r="X2">
        <v>46.49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55.788000000000004</v>
      </c>
      <c r="AH2">
        <v>2</v>
      </c>
      <c r="AI2">
        <v>78006994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78006998</v>
      </c>
      <c r="C3">
        <v>78006992</v>
      </c>
      <c r="D3">
        <v>73592974</v>
      </c>
      <c r="E3">
        <v>1</v>
      </c>
      <c r="F3">
        <v>1</v>
      </c>
      <c r="G3">
        <v>1</v>
      </c>
      <c r="H3">
        <v>2</v>
      </c>
      <c r="I3" t="s">
        <v>329</v>
      </c>
      <c r="J3" t="s">
        <v>330</v>
      </c>
      <c r="K3" t="s">
        <v>331</v>
      </c>
      <c r="L3">
        <v>1368</v>
      </c>
      <c r="N3">
        <v>1011</v>
      </c>
      <c r="O3" t="s">
        <v>332</v>
      </c>
      <c r="P3" t="s">
        <v>332</v>
      </c>
      <c r="Q3">
        <v>1</v>
      </c>
      <c r="X3">
        <v>46.49</v>
      </c>
      <c r="Y3">
        <v>0</v>
      </c>
      <c r="Z3">
        <v>675.43</v>
      </c>
      <c r="AA3">
        <v>932.95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55.788000000000004</v>
      </c>
      <c r="AH3">
        <v>2</v>
      </c>
      <c r="AI3">
        <v>78006995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ROW(Source!A29)</f>
        <v>29</v>
      </c>
      <c r="B4">
        <v>78007001</v>
      </c>
      <c r="C4">
        <v>78006999</v>
      </c>
      <c r="D4">
        <v>73586640</v>
      </c>
      <c r="E4">
        <v>117</v>
      </c>
      <c r="F4">
        <v>1</v>
      </c>
      <c r="G4">
        <v>1</v>
      </c>
      <c r="H4">
        <v>1</v>
      </c>
      <c r="I4" t="s">
        <v>324</v>
      </c>
      <c r="J4" t="s">
        <v>3</v>
      </c>
      <c r="K4" t="s">
        <v>325</v>
      </c>
      <c r="L4">
        <v>1191</v>
      </c>
      <c r="N4">
        <v>1013</v>
      </c>
      <c r="O4" t="s">
        <v>326</v>
      </c>
      <c r="P4" t="s">
        <v>326</v>
      </c>
      <c r="Q4">
        <v>1</v>
      </c>
      <c r="X4">
        <v>154</v>
      </c>
      <c r="Y4">
        <v>0</v>
      </c>
      <c r="Z4">
        <v>0</v>
      </c>
      <c r="AA4">
        <v>0</v>
      </c>
      <c r="AB4">
        <v>660.33</v>
      </c>
      <c r="AC4">
        <v>0</v>
      </c>
      <c r="AD4">
        <v>1</v>
      </c>
      <c r="AE4">
        <v>1</v>
      </c>
      <c r="AF4" t="s">
        <v>24</v>
      </c>
      <c r="AG4">
        <v>184.79999999999998</v>
      </c>
      <c r="AH4">
        <v>2</v>
      </c>
      <c r="AI4">
        <v>78007000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78007004</v>
      </c>
      <c r="C5">
        <v>78007002</v>
      </c>
      <c r="D5">
        <v>73586630</v>
      </c>
      <c r="E5">
        <v>117</v>
      </c>
      <c r="F5">
        <v>1</v>
      </c>
      <c r="G5">
        <v>1</v>
      </c>
      <c r="H5">
        <v>1</v>
      </c>
      <c r="I5" t="s">
        <v>334</v>
      </c>
      <c r="J5" t="s">
        <v>3</v>
      </c>
      <c r="K5" t="s">
        <v>335</v>
      </c>
      <c r="L5">
        <v>1191</v>
      </c>
      <c r="N5">
        <v>1013</v>
      </c>
      <c r="O5" t="s">
        <v>326</v>
      </c>
      <c r="P5" t="s">
        <v>326</v>
      </c>
      <c r="Q5">
        <v>1</v>
      </c>
      <c r="X5">
        <v>88.5</v>
      </c>
      <c r="Y5">
        <v>0</v>
      </c>
      <c r="Z5">
        <v>0</v>
      </c>
      <c r="AA5">
        <v>0</v>
      </c>
      <c r="AB5">
        <v>633.07000000000005</v>
      </c>
      <c r="AC5">
        <v>0</v>
      </c>
      <c r="AD5">
        <v>1</v>
      </c>
      <c r="AE5">
        <v>1</v>
      </c>
      <c r="AF5" t="s">
        <v>24</v>
      </c>
      <c r="AG5">
        <v>106.2</v>
      </c>
      <c r="AH5">
        <v>2</v>
      </c>
      <c r="AI5">
        <v>78007003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78007008</v>
      </c>
      <c r="C6">
        <v>78007005</v>
      </c>
      <c r="D6">
        <v>73586874</v>
      </c>
      <c r="E6">
        <v>117</v>
      </c>
      <c r="F6">
        <v>1</v>
      </c>
      <c r="G6">
        <v>1</v>
      </c>
      <c r="H6">
        <v>1</v>
      </c>
      <c r="I6" t="s">
        <v>327</v>
      </c>
      <c r="J6" t="s">
        <v>3</v>
      </c>
      <c r="K6" t="s">
        <v>328</v>
      </c>
      <c r="L6">
        <v>1191</v>
      </c>
      <c r="N6">
        <v>1013</v>
      </c>
      <c r="O6" t="s">
        <v>326</v>
      </c>
      <c r="P6" t="s">
        <v>326</v>
      </c>
      <c r="Q6">
        <v>1</v>
      </c>
      <c r="X6">
        <v>6.91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</v>
      </c>
      <c r="AG6">
        <v>8.2919999999999998</v>
      </c>
      <c r="AH6">
        <v>2</v>
      </c>
      <c r="AI6">
        <v>78007006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78007009</v>
      </c>
      <c r="C7">
        <v>78007005</v>
      </c>
      <c r="D7">
        <v>73592931</v>
      </c>
      <c r="E7">
        <v>1</v>
      </c>
      <c r="F7">
        <v>1</v>
      </c>
      <c r="G7">
        <v>1</v>
      </c>
      <c r="H7">
        <v>2</v>
      </c>
      <c r="I7" t="s">
        <v>336</v>
      </c>
      <c r="J7" t="s">
        <v>337</v>
      </c>
      <c r="K7" t="s">
        <v>338</v>
      </c>
      <c r="L7">
        <v>1368</v>
      </c>
      <c r="N7">
        <v>1011</v>
      </c>
      <c r="O7" t="s">
        <v>332</v>
      </c>
      <c r="P7" t="s">
        <v>332</v>
      </c>
      <c r="Q7">
        <v>1</v>
      </c>
      <c r="X7">
        <v>6.91</v>
      </c>
      <c r="Y7">
        <v>0</v>
      </c>
      <c r="Z7">
        <v>828.16</v>
      </c>
      <c r="AA7">
        <v>932.95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8.2919999999999998</v>
      </c>
      <c r="AH7">
        <v>2</v>
      </c>
      <c r="AI7">
        <v>78007007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ROW(Source!A67)</f>
        <v>67</v>
      </c>
      <c r="B8">
        <v>78007015</v>
      </c>
      <c r="C8">
        <v>78007010</v>
      </c>
      <c r="D8">
        <v>73586704</v>
      </c>
      <c r="E8">
        <v>117</v>
      </c>
      <c r="F8">
        <v>1</v>
      </c>
      <c r="G8">
        <v>1</v>
      </c>
      <c r="H8">
        <v>1</v>
      </c>
      <c r="I8" t="s">
        <v>339</v>
      </c>
      <c r="J8" t="s">
        <v>3</v>
      </c>
      <c r="K8" t="s">
        <v>340</v>
      </c>
      <c r="L8">
        <v>1191</v>
      </c>
      <c r="N8">
        <v>1013</v>
      </c>
      <c r="O8" t="s">
        <v>326</v>
      </c>
      <c r="P8" t="s">
        <v>326</v>
      </c>
      <c r="Q8">
        <v>1</v>
      </c>
      <c r="X8">
        <v>0.27</v>
      </c>
      <c r="Y8">
        <v>0</v>
      </c>
      <c r="Z8">
        <v>0</v>
      </c>
      <c r="AA8">
        <v>0</v>
      </c>
      <c r="AB8">
        <v>811.79</v>
      </c>
      <c r="AC8">
        <v>0</v>
      </c>
      <c r="AD8">
        <v>1</v>
      </c>
      <c r="AE8">
        <v>1</v>
      </c>
      <c r="AF8" t="s">
        <v>24</v>
      </c>
      <c r="AG8">
        <v>0.32400000000000001</v>
      </c>
      <c r="AH8">
        <v>2</v>
      </c>
      <c r="AI8">
        <v>78007011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ROW(Source!A67)</f>
        <v>67</v>
      </c>
      <c r="B9">
        <v>78007016</v>
      </c>
      <c r="C9">
        <v>78007010</v>
      </c>
      <c r="D9">
        <v>73586874</v>
      </c>
      <c r="E9">
        <v>117</v>
      </c>
      <c r="F9">
        <v>1</v>
      </c>
      <c r="G9">
        <v>1</v>
      </c>
      <c r="H9">
        <v>1</v>
      </c>
      <c r="I9" t="s">
        <v>327</v>
      </c>
      <c r="J9" t="s">
        <v>3</v>
      </c>
      <c r="K9" t="s">
        <v>328</v>
      </c>
      <c r="L9">
        <v>1191</v>
      </c>
      <c r="N9">
        <v>1013</v>
      </c>
      <c r="O9" t="s">
        <v>326</v>
      </c>
      <c r="P9" t="s">
        <v>326</v>
      </c>
      <c r="Q9">
        <v>1</v>
      </c>
      <c r="X9">
        <v>0.56000000000000005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24</v>
      </c>
      <c r="AG9">
        <v>0.67200000000000004</v>
      </c>
      <c r="AH9">
        <v>2</v>
      </c>
      <c r="AI9">
        <v>78007012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ROW(Source!A67)</f>
        <v>67</v>
      </c>
      <c r="B10">
        <v>78007014</v>
      </c>
      <c r="C10">
        <v>78007010</v>
      </c>
      <c r="D10">
        <v>73593293</v>
      </c>
      <c r="E10">
        <v>1</v>
      </c>
      <c r="F10">
        <v>1</v>
      </c>
      <c r="G10">
        <v>1</v>
      </c>
      <c r="H10">
        <v>2</v>
      </c>
      <c r="I10" t="s">
        <v>341</v>
      </c>
      <c r="J10" t="s">
        <v>342</v>
      </c>
      <c r="K10" t="s">
        <v>343</v>
      </c>
      <c r="L10">
        <v>1368</v>
      </c>
      <c r="N10">
        <v>1011</v>
      </c>
      <c r="O10" t="s">
        <v>332</v>
      </c>
      <c r="P10" t="s">
        <v>332</v>
      </c>
      <c r="Q10">
        <v>1</v>
      </c>
      <c r="X10">
        <v>0.28000000000000003</v>
      </c>
      <c r="Y10">
        <v>0</v>
      </c>
      <c r="Z10">
        <v>4758.67</v>
      </c>
      <c r="AA10">
        <v>1865.9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0.33600000000000002</v>
      </c>
      <c r="AH10">
        <v>2</v>
      </c>
      <c r="AI10">
        <v>78007013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ROW(Source!A68)</f>
        <v>68</v>
      </c>
      <c r="B11">
        <v>78007021</v>
      </c>
      <c r="C11">
        <v>78007017</v>
      </c>
      <c r="D11">
        <v>73586704</v>
      </c>
      <c r="E11">
        <v>117</v>
      </c>
      <c r="F11">
        <v>1</v>
      </c>
      <c r="G11">
        <v>1</v>
      </c>
      <c r="H11">
        <v>1</v>
      </c>
      <c r="I11" t="s">
        <v>339</v>
      </c>
      <c r="J11" t="s">
        <v>3</v>
      </c>
      <c r="K11" t="s">
        <v>340</v>
      </c>
      <c r="L11">
        <v>1191</v>
      </c>
      <c r="N11">
        <v>1013</v>
      </c>
      <c r="O11" t="s">
        <v>326</v>
      </c>
      <c r="P11" t="s">
        <v>326</v>
      </c>
      <c r="Q11">
        <v>1</v>
      </c>
      <c r="X11">
        <v>0.26</v>
      </c>
      <c r="Y11">
        <v>0</v>
      </c>
      <c r="Z11">
        <v>0</v>
      </c>
      <c r="AA11">
        <v>0</v>
      </c>
      <c r="AB11">
        <v>811.79</v>
      </c>
      <c r="AC11">
        <v>0</v>
      </c>
      <c r="AD11">
        <v>1</v>
      </c>
      <c r="AE11">
        <v>1</v>
      </c>
      <c r="AF11" t="s">
        <v>24</v>
      </c>
      <c r="AG11">
        <v>0.312</v>
      </c>
      <c r="AH11">
        <v>2</v>
      </c>
      <c r="AI11">
        <v>78007018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ROW(Source!A68)</f>
        <v>68</v>
      </c>
      <c r="B12">
        <v>78007022</v>
      </c>
      <c r="C12">
        <v>78007017</v>
      </c>
      <c r="D12">
        <v>73586874</v>
      </c>
      <c r="E12">
        <v>117</v>
      </c>
      <c r="F12">
        <v>1</v>
      </c>
      <c r="G12">
        <v>1</v>
      </c>
      <c r="H12">
        <v>1</v>
      </c>
      <c r="I12" t="s">
        <v>327</v>
      </c>
      <c r="J12" t="s">
        <v>3</v>
      </c>
      <c r="K12" t="s">
        <v>328</v>
      </c>
      <c r="L12">
        <v>1191</v>
      </c>
      <c r="N12">
        <v>1013</v>
      </c>
      <c r="O12" t="s">
        <v>326</v>
      </c>
      <c r="P12" t="s">
        <v>326</v>
      </c>
      <c r="Q12">
        <v>1</v>
      </c>
      <c r="X12">
        <v>0.52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24</v>
      </c>
      <c r="AG12">
        <v>0.624</v>
      </c>
      <c r="AH12">
        <v>2</v>
      </c>
      <c r="AI12">
        <v>78007019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ROW(Source!A68)</f>
        <v>68</v>
      </c>
      <c r="B13">
        <v>78007023</v>
      </c>
      <c r="C13">
        <v>78007017</v>
      </c>
      <c r="D13">
        <v>73593293</v>
      </c>
      <c r="E13">
        <v>1</v>
      </c>
      <c r="F13">
        <v>1</v>
      </c>
      <c r="G13">
        <v>1</v>
      </c>
      <c r="H13">
        <v>2</v>
      </c>
      <c r="I13" t="s">
        <v>341</v>
      </c>
      <c r="J13" t="s">
        <v>342</v>
      </c>
      <c r="K13" t="s">
        <v>343</v>
      </c>
      <c r="L13">
        <v>1368</v>
      </c>
      <c r="N13">
        <v>1011</v>
      </c>
      <c r="O13" t="s">
        <v>332</v>
      </c>
      <c r="P13" t="s">
        <v>332</v>
      </c>
      <c r="Q13">
        <v>1</v>
      </c>
      <c r="X13">
        <v>0.26</v>
      </c>
      <c r="Y13">
        <v>0</v>
      </c>
      <c r="Z13">
        <v>4758.67</v>
      </c>
      <c r="AA13">
        <v>1865.9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0.312</v>
      </c>
      <c r="AH13">
        <v>2</v>
      </c>
      <c r="AI13">
        <v>78007020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ROW(Source!A69)</f>
        <v>69</v>
      </c>
      <c r="B14">
        <v>78007039</v>
      </c>
      <c r="C14">
        <v>78007024</v>
      </c>
      <c r="D14">
        <v>73586726</v>
      </c>
      <c r="E14">
        <v>117</v>
      </c>
      <c r="F14">
        <v>1</v>
      </c>
      <c r="G14">
        <v>1</v>
      </c>
      <c r="H14">
        <v>1</v>
      </c>
      <c r="I14" t="s">
        <v>344</v>
      </c>
      <c r="J14" t="s">
        <v>3</v>
      </c>
      <c r="K14" t="s">
        <v>345</v>
      </c>
      <c r="L14">
        <v>1191</v>
      </c>
      <c r="N14">
        <v>1013</v>
      </c>
      <c r="O14" t="s">
        <v>326</v>
      </c>
      <c r="P14" t="s">
        <v>326</v>
      </c>
      <c r="Q14">
        <v>1</v>
      </c>
      <c r="X14">
        <v>2.09</v>
      </c>
      <c r="Y14">
        <v>0</v>
      </c>
      <c r="Z14">
        <v>0</v>
      </c>
      <c r="AA14">
        <v>0</v>
      </c>
      <c r="AB14">
        <v>896.6</v>
      </c>
      <c r="AC14">
        <v>0</v>
      </c>
      <c r="AD14">
        <v>1</v>
      </c>
      <c r="AE14">
        <v>1</v>
      </c>
      <c r="AF14" t="s">
        <v>3</v>
      </c>
      <c r="AG14">
        <v>2.09</v>
      </c>
      <c r="AH14">
        <v>2</v>
      </c>
      <c r="AI14">
        <v>78007026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ROW(Source!A69)</f>
        <v>69</v>
      </c>
      <c r="B15">
        <v>78007040</v>
      </c>
      <c r="C15">
        <v>78007024</v>
      </c>
      <c r="D15">
        <v>73586874</v>
      </c>
      <c r="E15">
        <v>117</v>
      </c>
      <c r="F15">
        <v>1</v>
      </c>
      <c r="G15">
        <v>1</v>
      </c>
      <c r="H15">
        <v>1</v>
      </c>
      <c r="I15" t="s">
        <v>327</v>
      </c>
      <c r="J15" t="s">
        <v>3</v>
      </c>
      <c r="K15" t="s">
        <v>328</v>
      </c>
      <c r="L15">
        <v>1191</v>
      </c>
      <c r="N15">
        <v>1013</v>
      </c>
      <c r="O15" t="s">
        <v>326</v>
      </c>
      <c r="P15" t="s">
        <v>326</v>
      </c>
      <c r="Q15">
        <v>1</v>
      </c>
      <c r="X15">
        <v>3.45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3.45</v>
      </c>
      <c r="AH15">
        <v>2</v>
      </c>
      <c r="AI15">
        <v>78007027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ROW(Source!A69)</f>
        <v>69</v>
      </c>
      <c r="B16">
        <v>78007041</v>
      </c>
      <c r="C16">
        <v>78007024</v>
      </c>
      <c r="D16">
        <v>73593293</v>
      </c>
      <c r="E16">
        <v>1</v>
      </c>
      <c r="F16">
        <v>1</v>
      </c>
      <c r="G16">
        <v>1</v>
      </c>
      <c r="H16">
        <v>2</v>
      </c>
      <c r="I16" t="s">
        <v>341</v>
      </c>
      <c r="J16" t="s">
        <v>342</v>
      </c>
      <c r="K16" t="s">
        <v>343</v>
      </c>
      <c r="L16">
        <v>1368</v>
      </c>
      <c r="N16">
        <v>1011</v>
      </c>
      <c r="O16" t="s">
        <v>332</v>
      </c>
      <c r="P16" t="s">
        <v>332</v>
      </c>
      <c r="Q16">
        <v>1</v>
      </c>
      <c r="X16">
        <v>0.94</v>
      </c>
      <c r="Y16">
        <v>0</v>
      </c>
      <c r="Z16">
        <v>4758.67</v>
      </c>
      <c r="AA16">
        <v>1865.9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0.94</v>
      </c>
      <c r="AH16">
        <v>2</v>
      </c>
      <c r="AI16">
        <v>78007028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ROW(Source!A69)</f>
        <v>69</v>
      </c>
      <c r="B17">
        <v>78007042</v>
      </c>
      <c r="C17">
        <v>78007024</v>
      </c>
      <c r="D17">
        <v>73593363</v>
      </c>
      <c r="E17">
        <v>1</v>
      </c>
      <c r="F17">
        <v>1</v>
      </c>
      <c r="G17">
        <v>1</v>
      </c>
      <c r="H17">
        <v>2</v>
      </c>
      <c r="I17" t="s">
        <v>346</v>
      </c>
      <c r="J17" t="s">
        <v>347</v>
      </c>
      <c r="K17" t="s">
        <v>348</v>
      </c>
      <c r="L17">
        <v>1368</v>
      </c>
      <c r="N17">
        <v>1011</v>
      </c>
      <c r="O17" t="s">
        <v>332</v>
      </c>
      <c r="P17" t="s">
        <v>332</v>
      </c>
      <c r="Q17">
        <v>1</v>
      </c>
      <c r="X17">
        <v>0.02</v>
      </c>
      <c r="Y17">
        <v>0</v>
      </c>
      <c r="Z17">
        <v>1626.29</v>
      </c>
      <c r="AA17">
        <v>1090.46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0.02</v>
      </c>
      <c r="AH17">
        <v>2</v>
      </c>
      <c r="AI17">
        <v>78007029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ROW(Source!A69)</f>
        <v>69</v>
      </c>
      <c r="B18">
        <v>78007043</v>
      </c>
      <c r="C18">
        <v>78007024</v>
      </c>
      <c r="D18">
        <v>73593634</v>
      </c>
      <c r="E18">
        <v>1</v>
      </c>
      <c r="F18">
        <v>1</v>
      </c>
      <c r="G18">
        <v>1</v>
      </c>
      <c r="H18">
        <v>2</v>
      </c>
      <c r="I18" t="s">
        <v>350</v>
      </c>
      <c r="J18" t="s">
        <v>351</v>
      </c>
      <c r="K18" t="s">
        <v>352</v>
      </c>
      <c r="L18">
        <v>1368</v>
      </c>
      <c r="N18">
        <v>1011</v>
      </c>
      <c r="O18" t="s">
        <v>332</v>
      </c>
      <c r="P18" t="s">
        <v>332</v>
      </c>
      <c r="Q18">
        <v>1</v>
      </c>
      <c r="X18">
        <v>0.94</v>
      </c>
      <c r="Y18">
        <v>0</v>
      </c>
      <c r="Z18">
        <v>1459.28</v>
      </c>
      <c r="AA18">
        <v>932.95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0.94</v>
      </c>
      <c r="AH18">
        <v>2</v>
      </c>
      <c r="AI18">
        <v>78007030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ROW(Source!A69)</f>
        <v>69</v>
      </c>
      <c r="B19">
        <v>78007044</v>
      </c>
      <c r="C19">
        <v>78007024</v>
      </c>
      <c r="D19">
        <v>73594008</v>
      </c>
      <c r="E19">
        <v>1</v>
      </c>
      <c r="F19">
        <v>1</v>
      </c>
      <c r="G19">
        <v>1</v>
      </c>
      <c r="H19">
        <v>2</v>
      </c>
      <c r="I19" t="s">
        <v>353</v>
      </c>
      <c r="J19" t="s">
        <v>354</v>
      </c>
      <c r="K19" t="s">
        <v>355</v>
      </c>
      <c r="L19">
        <v>1368</v>
      </c>
      <c r="N19">
        <v>1011</v>
      </c>
      <c r="O19" t="s">
        <v>332</v>
      </c>
      <c r="P19" t="s">
        <v>332</v>
      </c>
      <c r="Q19">
        <v>1</v>
      </c>
      <c r="X19">
        <v>0.34</v>
      </c>
      <c r="Y19">
        <v>0</v>
      </c>
      <c r="Z19">
        <v>994.01</v>
      </c>
      <c r="AA19">
        <v>932.95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0.34</v>
      </c>
      <c r="AH19">
        <v>2</v>
      </c>
      <c r="AI19">
        <v>78007031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ROW(Source!A69)</f>
        <v>69</v>
      </c>
      <c r="B20">
        <v>78007045</v>
      </c>
      <c r="C20">
        <v>78007024</v>
      </c>
      <c r="D20">
        <v>73594228</v>
      </c>
      <c r="E20">
        <v>1</v>
      </c>
      <c r="F20">
        <v>1</v>
      </c>
      <c r="G20">
        <v>1</v>
      </c>
      <c r="H20">
        <v>2</v>
      </c>
      <c r="I20" t="s">
        <v>356</v>
      </c>
      <c r="J20" t="s">
        <v>357</v>
      </c>
      <c r="K20" t="s">
        <v>358</v>
      </c>
      <c r="L20">
        <v>1368</v>
      </c>
      <c r="N20">
        <v>1011</v>
      </c>
      <c r="O20" t="s">
        <v>332</v>
      </c>
      <c r="P20" t="s">
        <v>332</v>
      </c>
      <c r="Q20">
        <v>1</v>
      </c>
      <c r="X20">
        <v>0.16</v>
      </c>
      <c r="Y20">
        <v>0</v>
      </c>
      <c r="Z20">
        <v>1455.91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0.16</v>
      </c>
      <c r="AH20">
        <v>2</v>
      </c>
      <c r="AI20">
        <v>78007032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ROW(Source!A69)</f>
        <v>69</v>
      </c>
      <c r="B21">
        <v>78007046</v>
      </c>
      <c r="C21">
        <v>78007024</v>
      </c>
      <c r="D21">
        <v>73594497</v>
      </c>
      <c r="E21">
        <v>1</v>
      </c>
      <c r="F21">
        <v>1</v>
      </c>
      <c r="G21">
        <v>1</v>
      </c>
      <c r="H21">
        <v>2</v>
      </c>
      <c r="I21" t="s">
        <v>360</v>
      </c>
      <c r="J21" t="s">
        <v>361</v>
      </c>
      <c r="K21" t="s">
        <v>362</v>
      </c>
      <c r="L21">
        <v>1368</v>
      </c>
      <c r="N21">
        <v>1011</v>
      </c>
      <c r="O21" t="s">
        <v>332</v>
      </c>
      <c r="P21" t="s">
        <v>332</v>
      </c>
      <c r="Q21">
        <v>1</v>
      </c>
      <c r="X21">
        <v>0.11</v>
      </c>
      <c r="Y21">
        <v>0</v>
      </c>
      <c r="Z21">
        <v>1002.48</v>
      </c>
      <c r="AA21">
        <v>1090.46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0.11</v>
      </c>
      <c r="AH21">
        <v>2</v>
      </c>
      <c r="AI21">
        <v>78007033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ROW(Source!A69)</f>
        <v>69</v>
      </c>
      <c r="B22">
        <v>78007047</v>
      </c>
      <c r="C22">
        <v>78007024</v>
      </c>
      <c r="D22">
        <v>73594612</v>
      </c>
      <c r="E22">
        <v>1</v>
      </c>
      <c r="F22">
        <v>1</v>
      </c>
      <c r="G22">
        <v>1</v>
      </c>
      <c r="H22">
        <v>2</v>
      </c>
      <c r="I22" t="s">
        <v>363</v>
      </c>
      <c r="J22" t="s">
        <v>364</v>
      </c>
      <c r="K22" t="s">
        <v>365</v>
      </c>
      <c r="L22">
        <v>1368</v>
      </c>
      <c r="N22">
        <v>1011</v>
      </c>
      <c r="O22" t="s">
        <v>332</v>
      </c>
      <c r="P22" t="s">
        <v>332</v>
      </c>
      <c r="Q22">
        <v>1</v>
      </c>
      <c r="X22">
        <v>0.16</v>
      </c>
      <c r="Y22">
        <v>0</v>
      </c>
      <c r="Z22">
        <v>49.03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0.16</v>
      </c>
      <c r="AH22">
        <v>2</v>
      </c>
      <c r="AI22">
        <v>78007034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ROW(Source!A69)</f>
        <v>69</v>
      </c>
      <c r="B23">
        <v>78007048</v>
      </c>
      <c r="C23">
        <v>78007024</v>
      </c>
      <c r="D23">
        <v>73658977</v>
      </c>
      <c r="E23">
        <v>1</v>
      </c>
      <c r="F23">
        <v>1</v>
      </c>
      <c r="G23">
        <v>1</v>
      </c>
      <c r="H23">
        <v>3</v>
      </c>
      <c r="I23" t="s">
        <v>366</v>
      </c>
      <c r="J23" t="s">
        <v>367</v>
      </c>
      <c r="K23" t="s">
        <v>368</v>
      </c>
      <c r="L23">
        <v>1346</v>
      </c>
      <c r="N23">
        <v>1009</v>
      </c>
      <c r="O23" t="s">
        <v>125</v>
      </c>
      <c r="P23" t="s">
        <v>125</v>
      </c>
      <c r="Q23">
        <v>1</v>
      </c>
      <c r="X23">
        <v>7.6380000000000003E-2</v>
      </c>
      <c r="Y23">
        <v>496.41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7.6380000000000003E-2</v>
      </c>
      <c r="AH23">
        <v>2</v>
      </c>
      <c r="AI23">
        <v>78007035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ROW(Source!A69)</f>
        <v>69</v>
      </c>
      <c r="B24">
        <v>78007049</v>
      </c>
      <c r="C24">
        <v>78007024</v>
      </c>
      <c r="D24">
        <v>73659184</v>
      </c>
      <c r="E24">
        <v>1</v>
      </c>
      <c r="F24">
        <v>1</v>
      </c>
      <c r="G24">
        <v>1</v>
      </c>
      <c r="H24">
        <v>3</v>
      </c>
      <c r="I24" t="s">
        <v>369</v>
      </c>
      <c r="J24" t="s">
        <v>370</v>
      </c>
      <c r="K24" t="s">
        <v>371</v>
      </c>
      <c r="L24">
        <v>1348</v>
      </c>
      <c r="N24">
        <v>1009</v>
      </c>
      <c r="O24" t="s">
        <v>119</v>
      </c>
      <c r="P24" t="s">
        <v>119</v>
      </c>
      <c r="Q24">
        <v>1000</v>
      </c>
      <c r="X24">
        <v>1.6800000000000001E-3</v>
      </c>
      <c r="Y24">
        <v>30083.51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1.6800000000000001E-3</v>
      </c>
      <c r="AH24">
        <v>2</v>
      </c>
      <c r="AI24">
        <v>78007036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ROW(Source!A69)</f>
        <v>69</v>
      </c>
      <c r="B25">
        <v>78007050</v>
      </c>
      <c r="C25">
        <v>78007024</v>
      </c>
      <c r="D25">
        <v>73586887</v>
      </c>
      <c r="E25">
        <v>117</v>
      </c>
      <c r="F25">
        <v>1</v>
      </c>
      <c r="G25">
        <v>1</v>
      </c>
      <c r="H25">
        <v>3</v>
      </c>
      <c r="I25" t="s">
        <v>437</v>
      </c>
      <c r="J25" t="s">
        <v>3</v>
      </c>
      <c r="K25" t="s">
        <v>438</v>
      </c>
      <c r="L25">
        <v>1346</v>
      </c>
      <c r="N25">
        <v>1009</v>
      </c>
      <c r="O25" t="s">
        <v>125</v>
      </c>
      <c r="P25" t="s">
        <v>125</v>
      </c>
      <c r="Q25">
        <v>1</v>
      </c>
      <c r="X25">
        <v>132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132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ROW(Source!A69)</f>
        <v>69</v>
      </c>
      <c r="B26">
        <v>78007051</v>
      </c>
      <c r="C26">
        <v>78007024</v>
      </c>
      <c r="D26">
        <v>73586895</v>
      </c>
      <c r="E26">
        <v>117</v>
      </c>
      <c r="F26">
        <v>1</v>
      </c>
      <c r="G26">
        <v>1</v>
      </c>
      <c r="H26">
        <v>3</v>
      </c>
      <c r="I26" t="s">
        <v>439</v>
      </c>
      <c r="J26" t="s">
        <v>3</v>
      </c>
      <c r="K26" t="s">
        <v>440</v>
      </c>
      <c r="L26">
        <v>1348</v>
      </c>
      <c r="N26">
        <v>1009</v>
      </c>
      <c r="O26" t="s">
        <v>119</v>
      </c>
      <c r="P26" t="s">
        <v>119</v>
      </c>
      <c r="Q26">
        <v>1000</v>
      </c>
      <c r="X26">
        <v>6.5799999999999999E-3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6.5799999999999999E-3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ROW(Source!A69)</f>
        <v>69</v>
      </c>
      <c r="B27">
        <v>78007052</v>
      </c>
      <c r="C27">
        <v>78007024</v>
      </c>
      <c r="D27">
        <v>73661014</v>
      </c>
      <c r="E27">
        <v>1</v>
      </c>
      <c r="F27">
        <v>1</v>
      </c>
      <c r="G27">
        <v>1</v>
      </c>
      <c r="H27">
        <v>3</v>
      </c>
      <c r="I27" t="s">
        <v>372</v>
      </c>
      <c r="J27" t="s">
        <v>373</v>
      </c>
      <c r="K27" t="s">
        <v>374</v>
      </c>
      <c r="L27">
        <v>1339</v>
      </c>
      <c r="N27">
        <v>1007</v>
      </c>
      <c r="O27" t="s">
        <v>375</v>
      </c>
      <c r="P27" t="s">
        <v>375</v>
      </c>
      <c r="Q27">
        <v>1</v>
      </c>
      <c r="X27">
        <v>2.16</v>
      </c>
      <c r="Y27">
        <v>35.71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2.16</v>
      </c>
      <c r="AH27">
        <v>2</v>
      </c>
      <c r="AI27">
        <v>78007025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ROW(Source!A72)</f>
        <v>72</v>
      </c>
      <c r="B28">
        <v>78007070</v>
      </c>
      <c r="C28">
        <v>78007055</v>
      </c>
      <c r="D28">
        <v>73586726</v>
      </c>
      <c r="E28">
        <v>117</v>
      </c>
      <c r="F28">
        <v>1</v>
      </c>
      <c r="G28">
        <v>1</v>
      </c>
      <c r="H28">
        <v>1</v>
      </c>
      <c r="I28" t="s">
        <v>344</v>
      </c>
      <c r="J28" t="s">
        <v>3</v>
      </c>
      <c r="K28" t="s">
        <v>345</v>
      </c>
      <c r="L28">
        <v>1191</v>
      </c>
      <c r="N28">
        <v>1013</v>
      </c>
      <c r="O28" t="s">
        <v>326</v>
      </c>
      <c r="P28" t="s">
        <v>326</v>
      </c>
      <c r="Q28">
        <v>1</v>
      </c>
      <c r="X28">
        <v>2.09</v>
      </c>
      <c r="Y28">
        <v>0</v>
      </c>
      <c r="Z28">
        <v>0</v>
      </c>
      <c r="AA28">
        <v>0</v>
      </c>
      <c r="AB28">
        <v>896.6</v>
      </c>
      <c r="AC28">
        <v>0</v>
      </c>
      <c r="AD28">
        <v>1</v>
      </c>
      <c r="AE28">
        <v>1</v>
      </c>
      <c r="AF28" t="s">
        <v>3</v>
      </c>
      <c r="AG28">
        <v>2.09</v>
      </c>
      <c r="AH28">
        <v>2</v>
      </c>
      <c r="AI28">
        <v>78007056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ROW(Source!A72)</f>
        <v>72</v>
      </c>
      <c r="B29">
        <v>78007071</v>
      </c>
      <c r="C29">
        <v>78007055</v>
      </c>
      <c r="D29">
        <v>73586874</v>
      </c>
      <c r="E29">
        <v>117</v>
      </c>
      <c r="F29">
        <v>1</v>
      </c>
      <c r="G29">
        <v>1</v>
      </c>
      <c r="H29">
        <v>1</v>
      </c>
      <c r="I29" t="s">
        <v>327</v>
      </c>
      <c r="J29" t="s">
        <v>3</v>
      </c>
      <c r="K29" t="s">
        <v>328</v>
      </c>
      <c r="L29">
        <v>1191</v>
      </c>
      <c r="N29">
        <v>1013</v>
      </c>
      <c r="O29" t="s">
        <v>326</v>
      </c>
      <c r="P29" t="s">
        <v>326</v>
      </c>
      <c r="Q29">
        <v>1</v>
      </c>
      <c r="X29">
        <v>3.45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3</v>
      </c>
      <c r="AG29">
        <v>3.45</v>
      </c>
      <c r="AH29">
        <v>2</v>
      </c>
      <c r="AI29">
        <v>78007057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ROW(Source!A72)</f>
        <v>72</v>
      </c>
      <c r="B30">
        <v>78007072</v>
      </c>
      <c r="C30">
        <v>78007055</v>
      </c>
      <c r="D30">
        <v>73593293</v>
      </c>
      <c r="E30">
        <v>1</v>
      </c>
      <c r="F30">
        <v>1</v>
      </c>
      <c r="G30">
        <v>1</v>
      </c>
      <c r="H30">
        <v>2</v>
      </c>
      <c r="I30" t="s">
        <v>341</v>
      </c>
      <c r="J30" t="s">
        <v>342</v>
      </c>
      <c r="K30" t="s">
        <v>343</v>
      </c>
      <c r="L30">
        <v>1368</v>
      </c>
      <c r="N30">
        <v>1011</v>
      </c>
      <c r="O30" t="s">
        <v>332</v>
      </c>
      <c r="P30" t="s">
        <v>332</v>
      </c>
      <c r="Q30">
        <v>1</v>
      </c>
      <c r="X30">
        <v>0.94</v>
      </c>
      <c r="Y30">
        <v>0</v>
      </c>
      <c r="Z30">
        <v>4758.67</v>
      </c>
      <c r="AA30">
        <v>1865.9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0.94</v>
      </c>
      <c r="AH30">
        <v>2</v>
      </c>
      <c r="AI30">
        <v>78007058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ROW(Source!A72)</f>
        <v>72</v>
      </c>
      <c r="B31">
        <v>78007073</v>
      </c>
      <c r="C31">
        <v>78007055</v>
      </c>
      <c r="D31">
        <v>73593363</v>
      </c>
      <c r="E31">
        <v>1</v>
      </c>
      <c r="F31">
        <v>1</v>
      </c>
      <c r="G31">
        <v>1</v>
      </c>
      <c r="H31">
        <v>2</v>
      </c>
      <c r="I31" t="s">
        <v>346</v>
      </c>
      <c r="J31" t="s">
        <v>347</v>
      </c>
      <c r="K31" t="s">
        <v>348</v>
      </c>
      <c r="L31">
        <v>1368</v>
      </c>
      <c r="N31">
        <v>1011</v>
      </c>
      <c r="O31" t="s">
        <v>332</v>
      </c>
      <c r="P31" t="s">
        <v>332</v>
      </c>
      <c r="Q31">
        <v>1</v>
      </c>
      <c r="X31">
        <v>0.02</v>
      </c>
      <c r="Y31">
        <v>0</v>
      </c>
      <c r="Z31">
        <v>1626.29</v>
      </c>
      <c r="AA31">
        <v>1090.46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0.02</v>
      </c>
      <c r="AH31">
        <v>2</v>
      </c>
      <c r="AI31">
        <v>78007059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ROW(Source!A72)</f>
        <v>72</v>
      </c>
      <c r="B32">
        <v>78007074</v>
      </c>
      <c r="C32">
        <v>78007055</v>
      </c>
      <c r="D32">
        <v>73593634</v>
      </c>
      <c r="E32">
        <v>1</v>
      </c>
      <c r="F32">
        <v>1</v>
      </c>
      <c r="G32">
        <v>1</v>
      </c>
      <c r="H32">
        <v>2</v>
      </c>
      <c r="I32" t="s">
        <v>350</v>
      </c>
      <c r="J32" t="s">
        <v>351</v>
      </c>
      <c r="K32" t="s">
        <v>352</v>
      </c>
      <c r="L32">
        <v>1368</v>
      </c>
      <c r="N32">
        <v>1011</v>
      </c>
      <c r="O32" t="s">
        <v>332</v>
      </c>
      <c r="P32" t="s">
        <v>332</v>
      </c>
      <c r="Q32">
        <v>1</v>
      </c>
      <c r="X32">
        <v>0.94</v>
      </c>
      <c r="Y32">
        <v>0</v>
      </c>
      <c r="Z32">
        <v>1459.28</v>
      </c>
      <c r="AA32">
        <v>932.95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0.94</v>
      </c>
      <c r="AH32">
        <v>2</v>
      </c>
      <c r="AI32">
        <v>78007060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ROW(Source!A72)</f>
        <v>72</v>
      </c>
      <c r="B33">
        <v>78007075</v>
      </c>
      <c r="C33">
        <v>78007055</v>
      </c>
      <c r="D33">
        <v>73594008</v>
      </c>
      <c r="E33">
        <v>1</v>
      </c>
      <c r="F33">
        <v>1</v>
      </c>
      <c r="G33">
        <v>1</v>
      </c>
      <c r="H33">
        <v>2</v>
      </c>
      <c r="I33" t="s">
        <v>353</v>
      </c>
      <c r="J33" t="s">
        <v>354</v>
      </c>
      <c r="K33" t="s">
        <v>355</v>
      </c>
      <c r="L33">
        <v>1368</v>
      </c>
      <c r="N33">
        <v>1011</v>
      </c>
      <c r="O33" t="s">
        <v>332</v>
      </c>
      <c r="P33" t="s">
        <v>332</v>
      </c>
      <c r="Q33">
        <v>1</v>
      </c>
      <c r="X33">
        <v>0.34</v>
      </c>
      <c r="Y33">
        <v>0</v>
      </c>
      <c r="Z33">
        <v>994.01</v>
      </c>
      <c r="AA33">
        <v>932.95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0.34</v>
      </c>
      <c r="AH33">
        <v>2</v>
      </c>
      <c r="AI33">
        <v>78007061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ROW(Source!A72)</f>
        <v>72</v>
      </c>
      <c r="B34">
        <v>78007076</v>
      </c>
      <c r="C34">
        <v>78007055</v>
      </c>
      <c r="D34">
        <v>73594228</v>
      </c>
      <c r="E34">
        <v>1</v>
      </c>
      <c r="F34">
        <v>1</v>
      </c>
      <c r="G34">
        <v>1</v>
      </c>
      <c r="H34">
        <v>2</v>
      </c>
      <c r="I34" t="s">
        <v>356</v>
      </c>
      <c r="J34" t="s">
        <v>357</v>
      </c>
      <c r="K34" t="s">
        <v>358</v>
      </c>
      <c r="L34">
        <v>1368</v>
      </c>
      <c r="N34">
        <v>1011</v>
      </c>
      <c r="O34" t="s">
        <v>332</v>
      </c>
      <c r="P34" t="s">
        <v>332</v>
      </c>
      <c r="Q34">
        <v>1</v>
      </c>
      <c r="X34">
        <v>0.16</v>
      </c>
      <c r="Y34">
        <v>0</v>
      </c>
      <c r="Z34">
        <v>1455.91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0.16</v>
      </c>
      <c r="AH34">
        <v>2</v>
      </c>
      <c r="AI34">
        <v>78007062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ROW(Source!A72)</f>
        <v>72</v>
      </c>
      <c r="B35">
        <v>78007077</v>
      </c>
      <c r="C35">
        <v>78007055</v>
      </c>
      <c r="D35">
        <v>73594497</v>
      </c>
      <c r="E35">
        <v>1</v>
      </c>
      <c r="F35">
        <v>1</v>
      </c>
      <c r="G35">
        <v>1</v>
      </c>
      <c r="H35">
        <v>2</v>
      </c>
      <c r="I35" t="s">
        <v>360</v>
      </c>
      <c r="J35" t="s">
        <v>361</v>
      </c>
      <c r="K35" t="s">
        <v>362</v>
      </c>
      <c r="L35">
        <v>1368</v>
      </c>
      <c r="N35">
        <v>1011</v>
      </c>
      <c r="O35" t="s">
        <v>332</v>
      </c>
      <c r="P35" t="s">
        <v>332</v>
      </c>
      <c r="Q35">
        <v>1</v>
      </c>
      <c r="X35">
        <v>0.11</v>
      </c>
      <c r="Y35">
        <v>0</v>
      </c>
      <c r="Z35">
        <v>1002.48</v>
      </c>
      <c r="AA35">
        <v>1090.46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0.11</v>
      </c>
      <c r="AH35">
        <v>2</v>
      </c>
      <c r="AI35">
        <v>78007063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ROW(Source!A72)</f>
        <v>72</v>
      </c>
      <c r="B36">
        <v>78007078</v>
      </c>
      <c r="C36">
        <v>78007055</v>
      </c>
      <c r="D36">
        <v>73594612</v>
      </c>
      <c r="E36">
        <v>1</v>
      </c>
      <c r="F36">
        <v>1</v>
      </c>
      <c r="G36">
        <v>1</v>
      </c>
      <c r="H36">
        <v>2</v>
      </c>
      <c r="I36" t="s">
        <v>363</v>
      </c>
      <c r="J36" t="s">
        <v>364</v>
      </c>
      <c r="K36" t="s">
        <v>365</v>
      </c>
      <c r="L36">
        <v>1368</v>
      </c>
      <c r="N36">
        <v>1011</v>
      </c>
      <c r="O36" t="s">
        <v>332</v>
      </c>
      <c r="P36" t="s">
        <v>332</v>
      </c>
      <c r="Q36">
        <v>1</v>
      </c>
      <c r="X36">
        <v>0.16</v>
      </c>
      <c r="Y36">
        <v>0</v>
      </c>
      <c r="Z36">
        <v>49.03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0.16</v>
      </c>
      <c r="AH36">
        <v>2</v>
      </c>
      <c r="AI36">
        <v>78007064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ROW(Source!A72)</f>
        <v>72</v>
      </c>
      <c r="B37">
        <v>78007079</v>
      </c>
      <c r="C37">
        <v>78007055</v>
      </c>
      <c r="D37">
        <v>73658977</v>
      </c>
      <c r="E37">
        <v>1</v>
      </c>
      <c r="F37">
        <v>1</v>
      </c>
      <c r="G37">
        <v>1</v>
      </c>
      <c r="H37">
        <v>3</v>
      </c>
      <c r="I37" t="s">
        <v>366</v>
      </c>
      <c r="J37" t="s">
        <v>367</v>
      </c>
      <c r="K37" t="s">
        <v>368</v>
      </c>
      <c r="L37">
        <v>1346</v>
      </c>
      <c r="N37">
        <v>1009</v>
      </c>
      <c r="O37" t="s">
        <v>125</v>
      </c>
      <c r="P37" t="s">
        <v>125</v>
      </c>
      <c r="Q37">
        <v>1</v>
      </c>
      <c r="X37">
        <v>7.6380000000000003E-2</v>
      </c>
      <c r="Y37">
        <v>496.41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7.6380000000000003E-2</v>
      </c>
      <c r="AH37">
        <v>2</v>
      </c>
      <c r="AI37">
        <v>78007065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ROW(Source!A72)</f>
        <v>72</v>
      </c>
      <c r="B38">
        <v>78007080</v>
      </c>
      <c r="C38">
        <v>78007055</v>
      </c>
      <c r="D38">
        <v>73659184</v>
      </c>
      <c r="E38">
        <v>1</v>
      </c>
      <c r="F38">
        <v>1</v>
      </c>
      <c r="G38">
        <v>1</v>
      </c>
      <c r="H38">
        <v>3</v>
      </c>
      <c r="I38" t="s">
        <v>369</v>
      </c>
      <c r="J38" t="s">
        <v>370</v>
      </c>
      <c r="K38" t="s">
        <v>371</v>
      </c>
      <c r="L38">
        <v>1348</v>
      </c>
      <c r="N38">
        <v>1009</v>
      </c>
      <c r="O38" t="s">
        <v>119</v>
      </c>
      <c r="P38" t="s">
        <v>119</v>
      </c>
      <c r="Q38">
        <v>1000</v>
      </c>
      <c r="X38">
        <v>1.6800000000000001E-3</v>
      </c>
      <c r="Y38">
        <v>30083.51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1.6800000000000001E-3</v>
      </c>
      <c r="AH38">
        <v>2</v>
      </c>
      <c r="AI38">
        <v>78007066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ROW(Source!A72)</f>
        <v>72</v>
      </c>
      <c r="B39">
        <v>78007081</v>
      </c>
      <c r="C39">
        <v>78007055</v>
      </c>
      <c r="D39">
        <v>73586887</v>
      </c>
      <c r="E39">
        <v>117</v>
      </c>
      <c r="F39">
        <v>1</v>
      </c>
      <c r="G39">
        <v>1</v>
      </c>
      <c r="H39">
        <v>3</v>
      </c>
      <c r="I39" t="s">
        <v>437</v>
      </c>
      <c r="J39" t="s">
        <v>3</v>
      </c>
      <c r="K39" t="s">
        <v>438</v>
      </c>
      <c r="L39">
        <v>1346</v>
      </c>
      <c r="N39">
        <v>1009</v>
      </c>
      <c r="O39" t="s">
        <v>125</v>
      </c>
      <c r="P39" t="s">
        <v>125</v>
      </c>
      <c r="Q39">
        <v>1</v>
      </c>
      <c r="X39">
        <v>132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132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ROW(Source!A72)</f>
        <v>72</v>
      </c>
      <c r="B40">
        <v>78007082</v>
      </c>
      <c r="C40">
        <v>78007055</v>
      </c>
      <c r="D40">
        <v>73586895</v>
      </c>
      <c r="E40">
        <v>117</v>
      </c>
      <c r="F40">
        <v>1</v>
      </c>
      <c r="G40">
        <v>1</v>
      </c>
      <c r="H40">
        <v>3</v>
      </c>
      <c r="I40" t="s">
        <v>439</v>
      </c>
      <c r="J40" t="s">
        <v>3</v>
      </c>
      <c r="K40" t="s">
        <v>440</v>
      </c>
      <c r="L40">
        <v>1348</v>
      </c>
      <c r="N40">
        <v>1009</v>
      </c>
      <c r="O40" t="s">
        <v>119</v>
      </c>
      <c r="P40" t="s">
        <v>119</v>
      </c>
      <c r="Q40">
        <v>1000</v>
      </c>
      <c r="X40">
        <v>6.5799999999999999E-3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6.5799999999999999E-3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ROW(Source!A72)</f>
        <v>72</v>
      </c>
      <c r="B41">
        <v>78007083</v>
      </c>
      <c r="C41">
        <v>78007055</v>
      </c>
      <c r="D41">
        <v>73661014</v>
      </c>
      <c r="E41">
        <v>1</v>
      </c>
      <c r="F41">
        <v>1</v>
      </c>
      <c r="G41">
        <v>1</v>
      </c>
      <c r="H41">
        <v>3</v>
      </c>
      <c r="I41" t="s">
        <v>372</v>
      </c>
      <c r="J41" t="s">
        <v>373</v>
      </c>
      <c r="K41" t="s">
        <v>374</v>
      </c>
      <c r="L41">
        <v>1339</v>
      </c>
      <c r="N41">
        <v>1007</v>
      </c>
      <c r="O41" t="s">
        <v>375</v>
      </c>
      <c r="P41" t="s">
        <v>375</v>
      </c>
      <c r="Q41">
        <v>1</v>
      </c>
      <c r="X41">
        <v>2.16</v>
      </c>
      <c r="Y41">
        <v>35.71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2.16</v>
      </c>
      <c r="AH41">
        <v>2</v>
      </c>
      <c r="AI41">
        <v>78007069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ROW(Source!A76)</f>
        <v>76</v>
      </c>
      <c r="B42">
        <v>78007096</v>
      </c>
      <c r="C42">
        <v>78007091</v>
      </c>
      <c r="D42">
        <v>73586692</v>
      </c>
      <c r="E42">
        <v>117</v>
      </c>
      <c r="F42">
        <v>1</v>
      </c>
      <c r="G42">
        <v>1</v>
      </c>
      <c r="H42">
        <v>1</v>
      </c>
      <c r="I42" t="s">
        <v>376</v>
      </c>
      <c r="J42" t="s">
        <v>3</v>
      </c>
      <c r="K42" t="s">
        <v>377</v>
      </c>
      <c r="L42">
        <v>1191</v>
      </c>
      <c r="N42">
        <v>1013</v>
      </c>
      <c r="O42" t="s">
        <v>326</v>
      </c>
      <c r="P42" t="s">
        <v>326</v>
      </c>
      <c r="Q42">
        <v>1</v>
      </c>
      <c r="X42">
        <v>0.9</v>
      </c>
      <c r="Y42">
        <v>0</v>
      </c>
      <c r="Z42">
        <v>0</v>
      </c>
      <c r="AA42">
        <v>0</v>
      </c>
      <c r="AB42">
        <v>775.44</v>
      </c>
      <c r="AC42">
        <v>0</v>
      </c>
      <c r="AD42">
        <v>1</v>
      </c>
      <c r="AE42">
        <v>1</v>
      </c>
      <c r="AF42" t="s">
        <v>24</v>
      </c>
      <c r="AG42">
        <v>1.08</v>
      </c>
      <c r="AH42">
        <v>2</v>
      </c>
      <c r="AI42">
        <v>78007092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ROW(Source!A76)</f>
        <v>76</v>
      </c>
      <c r="B43">
        <v>78007097</v>
      </c>
      <c r="C43">
        <v>78007091</v>
      </c>
      <c r="D43">
        <v>73594426</v>
      </c>
      <c r="E43">
        <v>1</v>
      </c>
      <c r="F43">
        <v>1</v>
      </c>
      <c r="G43">
        <v>1</v>
      </c>
      <c r="H43">
        <v>2</v>
      </c>
      <c r="I43" t="s">
        <v>378</v>
      </c>
      <c r="J43" t="s">
        <v>379</v>
      </c>
      <c r="K43" t="s">
        <v>380</v>
      </c>
      <c r="L43">
        <v>1368</v>
      </c>
      <c r="N43">
        <v>1011</v>
      </c>
      <c r="O43" t="s">
        <v>332</v>
      </c>
      <c r="P43" t="s">
        <v>332</v>
      </c>
      <c r="Q43">
        <v>1</v>
      </c>
      <c r="X43">
        <v>0.81</v>
      </c>
      <c r="Y43">
        <v>0</v>
      </c>
      <c r="Z43">
        <v>50.77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24</v>
      </c>
      <c r="AG43">
        <v>0.97199999999999998</v>
      </c>
      <c r="AH43">
        <v>2</v>
      </c>
      <c r="AI43">
        <v>78007093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ROW(Source!A76)</f>
        <v>76</v>
      </c>
      <c r="B44">
        <v>78007098</v>
      </c>
      <c r="C44">
        <v>78007091</v>
      </c>
      <c r="D44">
        <v>73658998</v>
      </c>
      <c r="E44">
        <v>1</v>
      </c>
      <c r="F44">
        <v>1</v>
      </c>
      <c r="G44">
        <v>1</v>
      </c>
      <c r="H44">
        <v>3</v>
      </c>
      <c r="I44" t="s">
        <v>381</v>
      </c>
      <c r="J44" t="s">
        <v>382</v>
      </c>
      <c r="K44" t="s">
        <v>383</v>
      </c>
      <c r="L44">
        <v>1346</v>
      </c>
      <c r="N44">
        <v>1009</v>
      </c>
      <c r="O44" t="s">
        <v>125</v>
      </c>
      <c r="P44" t="s">
        <v>125</v>
      </c>
      <c r="Q44">
        <v>1</v>
      </c>
      <c r="X44">
        <v>3.0000000000000001E-3</v>
      </c>
      <c r="Y44">
        <v>596.80999999999995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3.0000000000000001E-3</v>
      </c>
      <c r="AH44">
        <v>2</v>
      </c>
      <c r="AI44">
        <v>78007094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ROW(Source!A76)</f>
        <v>76</v>
      </c>
      <c r="B45">
        <v>78007099</v>
      </c>
      <c r="C45">
        <v>78007091</v>
      </c>
      <c r="D45">
        <v>73663674</v>
      </c>
      <c r="E45">
        <v>1</v>
      </c>
      <c r="F45">
        <v>1</v>
      </c>
      <c r="G45">
        <v>1</v>
      </c>
      <c r="H45">
        <v>3</v>
      </c>
      <c r="I45" t="s">
        <v>384</v>
      </c>
      <c r="J45" t="s">
        <v>385</v>
      </c>
      <c r="K45" t="s">
        <v>386</v>
      </c>
      <c r="L45">
        <v>1346</v>
      </c>
      <c r="N45">
        <v>1009</v>
      </c>
      <c r="O45" t="s">
        <v>125</v>
      </c>
      <c r="P45" t="s">
        <v>125</v>
      </c>
      <c r="Q45">
        <v>1</v>
      </c>
      <c r="X45">
        <v>5.0000000000000001E-4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5.0000000000000001E-4</v>
      </c>
      <c r="AH45">
        <v>2</v>
      </c>
      <c r="AI45">
        <v>78007095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ROW(Source!A77)</f>
        <v>77</v>
      </c>
      <c r="B46">
        <v>78007105</v>
      </c>
      <c r="C46">
        <v>78007100</v>
      </c>
      <c r="D46">
        <v>73586704</v>
      </c>
      <c r="E46">
        <v>117</v>
      </c>
      <c r="F46">
        <v>1</v>
      </c>
      <c r="G46">
        <v>1</v>
      </c>
      <c r="H46">
        <v>1</v>
      </c>
      <c r="I46" t="s">
        <v>339</v>
      </c>
      <c r="J46" t="s">
        <v>3</v>
      </c>
      <c r="K46" t="s">
        <v>340</v>
      </c>
      <c r="L46">
        <v>1191</v>
      </c>
      <c r="N46">
        <v>1013</v>
      </c>
      <c r="O46" t="s">
        <v>326</v>
      </c>
      <c r="P46" t="s">
        <v>326</v>
      </c>
      <c r="Q46">
        <v>1</v>
      </c>
      <c r="X46">
        <v>0.1</v>
      </c>
      <c r="Y46">
        <v>0</v>
      </c>
      <c r="Z46">
        <v>0</v>
      </c>
      <c r="AA46">
        <v>0</v>
      </c>
      <c r="AB46">
        <v>811.79</v>
      </c>
      <c r="AC46">
        <v>0</v>
      </c>
      <c r="AD46">
        <v>1</v>
      </c>
      <c r="AE46">
        <v>1</v>
      </c>
      <c r="AF46" t="s">
        <v>24</v>
      </c>
      <c r="AG46">
        <v>0.12</v>
      </c>
      <c r="AH46">
        <v>2</v>
      </c>
      <c r="AI46">
        <v>78007101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ROW(Source!A77)</f>
        <v>77</v>
      </c>
      <c r="B47">
        <v>78007106</v>
      </c>
      <c r="C47">
        <v>78007100</v>
      </c>
      <c r="D47">
        <v>73662190</v>
      </c>
      <c r="E47">
        <v>1</v>
      </c>
      <c r="F47">
        <v>1</v>
      </c>
      <c r="G47">
        <v>1</v>
      </c>
      <c r="H47">
        <v>3</v>
      </c>
      <c r="I47" t="s">
        <v>148</v>
      </c>
      <c r="J47" t="s">
        <v>150</v>
      </c>
      <c r="K47" t="s">
        <v>149</v>
      </c>
      <c r="L47">
        <v>1371</v>
      </c>
      <c r="N47">
        <v>1013</v>
      </c>
      <c r="O47" t="s">
        <v>103</v>
      </c>
      <c r="P47" t="s">
        <v>105</v>
      </c>
      <c r="Q47">
        <v>1</v>
      </c>
      <c r="X47">
        <v>3.0769999999999999E-2</v>
      </c>
      <c r="Y47">
        <v>241.35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3.0769999999999999E-2</v>
      </c>
      <c r="AH47">
        <v>2</v>
      </c>
      <c r="AI47">
        <v>78007102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ROW(Source!A77)</f>
        <v>77</v>
      </c>
      <c r="B48">
        <v>78007107</v>
      </c>
      <c r="C48">
        <v>78007100</v>
      </c>
      <c r="D48">
        <v>73592708</v>
      </c>
      <c r="E48">
        <v>117</v>
      </c>
      <c r="F48">
        <v>1</v>
      </c>
      <c r="G48">
        <v>1</v>
      </c>
      <c r="H48">
        <v>3</v>
      </c>
      <c r="I48" t="s">
        <v>151</v>
      </c>
      <c r="J48" t="s">
        <v>3</v>
      </c>
      <c r="K48" t="s">
        <v>152</v>
      </c>
      <c r="L48">
        <v>3277935</v>
      </c>
      <c r="N48">
        <v>1013</v>
      </c>
      <c r="O48" t="s">
        <v>153</v>
      </c>
      <c r="P48" t="s">
        <v>153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78007103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ROW(Source!A116)</f>
        <v>116</v>
      </c>
      <c r="B49">
        <v>78007115</v>
      </c>
      <c r="C49">
        <v>78007111</v>
      </c>
      <c r="D49">
        <v>73586704</v>
      </c>
      <c r="E49">
        <v>117</v>
      </c>
      <c r="F49">
        <v>1</v>
      </c>
      <c r="G49">
        <v>1</v>
      </c>
      <c r="H49">
        <v>1</v>
      </c>
      <c r="I49" t="s">
        <v>339</v>
      </c>
      <c r="J49" t="s">
        <v>3</v>
      </c>
      <c r="K49" t="s">
        <v>340</v>
      </c>
      <c r="L49">
        <v>1191</v>
      </c>
      <c r="N49">
        <v>1013</v>
      </c>
      <c r="O49" t="s">
        <v>326</v>
      </c>
      <c r="P49" t="s">
        <v>326</v>
      </c>
      <c r="Q49">
        <v>1</v>
      </c>
      <c r="X49">
        <v>0.27</v>
      </c>
      <c r="Y49">
        <v>0</v>
      </c>
      <c r="Z49">
        <v>0</v>
      </c>
      <c r="AA49">
        <v>0</v>
      </c>
      <c r="AB49">
        <v>811.79</v>
      </c>
      <c r="AC49">
        <v>0</v>
      </c>
      <c r="AD49">
        <v>1</v>
      </c>
      <c r="AE49">
        <v>1</v>
      </c>
      <c r="AF49" t="s">
        <v>24</v>
      </c>
      <c r="AG49">
        <v>0.32400000000000001</v>
      </c>
      <c r="AH49">
        <v>2</v>
      </c>
      <c r="AI49">
        <v>78007112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ROW(Source!A116)</f>
        <v>116</v>
      </c>
      <c r="B50">
        <v>78007116</v>
      </c>
      <c r="C50">
        <v>78007111</v>
      </c>
      <c r="D50">
        <v>73586874</v>
      </c>
      <c r="E50">
        <v>117</v>
      </c>
      <c r="F50">
        <v>1</v>
      </c>
      <c r="G50">
        <v>1</v>
      </c>
      <c r="H50">
        <v>1</v>
      </c>
      <c r="I50" t="s">
        <v>327</v>
      </c>
      <c r="J50" t="s">
        <v>3</v>
      </c>
      <c r="K50" t="s">
        <v>328</v>
      </c>
      <c r="L50">
        <v>1191</v>
      </c>
      <c r="N50">
        <v>1013</v>
      </c>
      <c r="O50" t="s">
        <v>326</v>
      </c>
      <c r="P50" t="s">
        <v>326</v>
      </c>
      <c r="Q50">
        <v>1</v>
      </c>
      <c r="X50">
        <v>0.56000000000000005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24</v>
      </c>
      <c r="AG50">
        <v>0.67200000000000004</v>
      </c>
      <c r="AH50">
        <v>2</v>
      </c>
      <c r="AI50">
        <v>78007113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ROW(Source!A116)</f>
        <v>116</v>
      </c>
      <c r="B51">
        <v>78007117</v>
      </c>
      <c r="C51">
        <v>78007111</v>
      </c>
      <c r="D51">
        <v>73593293</v>
      </c>
      <c r="E51">
        <v>1</v>
      </c>
      <c r="F51">
        <v>1</v>
      </c>
      <c r="G51">
        <v>1</v>
      </c>
      <c r="H51">
        <v>2</v>
      </c>
      <c r="I51" t="s">
        <v>341</v>
      </c>
      <c r="J51" t="s">
        <v>342</v>
      </c>
      <c r="K51" t="s">
        <v>343</v>
      </c>
      <c r="L51">
        <v>1368</v>
      </c>
      <c r="N51">
        <v>1011</v>
      </c>
      <c r="O51" t="s">
        <v>332</v>
      </c>
      <c r="P51" t="s">
        <v>332</v>
      </c>
      <c r="Q51">
        <v>1</v>
      </c>
      <c r="X51">
        <v>0.28000000000000003</v>
      </c>
      <c r="Y51">
        <v>0</v>
      </c>
      <c r="Z51">
        <v>4758.67</v>
      </c>
      <c r="AA51">
        <v>1865.9</v>
      </c>
      <c r="AB51">
        <v>0</v>
      </c>
      <c r="AC51">
        <v>0</v>
      </c>
      <c r="AD51">
        <v>1</v>
      </c>
      <c r="AE51">
        <v>0</v>
      </c>
      <c r="AF51" t="s">
        <v>24</v>
      </c>
      <c r="AG51">
        <v>0.33600000000000002</v>
      </c>
      <c r="AH51">
        <v>2</v>
      </c>
      <c r="AI51">
        <v>78007114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ROW(Source!A117)</f>
        <v>117</v>
      </c>
      <c r="B52">
        <v>78007122</v>
      </c>
      <c r="C52">
        <v>78007118</v>
      </c>
      <c r="D52">
        <v>73586704</v>
      </c>
      <c r="E52">
        <v>117</v>
      </c>
      <c r="F52">
        <v>1</v>
      </c>
      <c r="G52">
        <v>1</v>
      </c>
      <c r="H52">
        <v>1</v>
      </c>
      <c r="I52" t="s">
        <v>339</v>
      </c>
      <c r="J52" t="s">
        <v>3</v>
      </c>
      <c r="K52" t="s">
        <v>340</v>
      </c>
      <c r="L52">
        <v>1191</v>
      </c>
      <c r="N52">
        <v>1013</v>
      </c>
      <c r="O52" t="s">
        <v>326</v>
      </c>
      <c r="P52" t="s">
        <v>326</v>
      </c>
      <c r="Q52">
        <v>1</v>
      </c>
      <c r="X52">
        <v>0.26</v>
      </c>
      <c r="Y52">
        <v>0</v>
      </c>
      <c r="Z52">
        <v>0</v>
      </c>
      <c r="AA52">
        <v>0</v>
      </c>
      <c r="AB52">
        <v>811.79</v>
      </c>
      <c r="AC52">
        <v>0</v>
      </c>
      <c r="AD52">
        <v>1</v>
      </c>
      <c r="AE52">
        <v>1</v>
      </c>
      <c r="AF52" t="s">
        <v>24</v>
      </c>
      <c r="AG52">
        <v>0.312</v>
      </c>
      <c r="AH52">
        <v>2</v>
      </c>
      <c r="AI52">
        <v>78007119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ROW(Source!A117)</f>
        <v>117</v>
      </c>
      <c r="B53">
        <v>78007123</v>
      </c>
      <c r="C53">
        <v>78007118</v>
      </c>
      <c r="D53">
        <v>73586874</v>
      </c>
      <c r="E53">
        <v>117</v>
      </c>
      <c r="F53">
        <v>1</v>
      </c>
      <c r="G53">
        <v>1</v>
      </c>
      <c r="H53">
        <v>1</v>
      </c>
      <c r="I53" t="s">
        <v>327</v>
      </c>
      <c r="J53" t="s">
        <v>3</v>
      </c>
      <c r="K53" t="s">
        <v>328</v>
      </c>
      <c r="L53">
        <v>1191</v>
      </c>
      <c r="N53">
        <v>1013</v>
      </c>
      <c r="O53" t="s">
        <v>326</v>
      </c>
      <c r="P53" t="s">
        <v>326</v>
      </c>
      <c r="Q53">
        <v>1</v>
      </c>
      <c r="X53">
        <v>0.52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24</v>
      </c>
      <c r="AG53">
        <v>0.624</v>
      </c>
      <c r="AH53">
        <v>2</v>
      </c>
      <c r="AI53">
        <v>78007120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ROW(Source!A117)</f>
        <v>117</v>
      </c>
      <c r="B54">
        <v>78007124</v>
      </c>
      <c r="C54">
        <v>78007118</v>
      </c>
      <c r="D54">
        <v>73593293</v>
      </c>
      <c r="E54">
        <v>1</v>
      </c>
      <c r="F54">
        <v>1</v>
      </c>
      <c r="G54">
        <v>1</v>
      </c>
      <c r="H54">
        <v>2</v>
      </c>
      <c r="I54" t="s">
        <v>341</v>
      </c>
      <c r="J54" t="s">
        <v>342</v>
      </c>
      <c r="K54" t="s">
        <v>343</v>
      </c>
      <c r="L54">
        <v>1368</v>
      </c>
      <c r="N54">
        <v>1011</v>
      </c>
      <c r="O54" t="s">
        <v>332</v>
      </c>
      <c r="P54" t="s">
        <v>332</v>
      </c>
      <c r="Q54">
        <v>1</v>
      </c>
      <c r="X54">
        <v>0.26</v>
      </c>
      <c r="Y54">
        <v>0</v>
      </c>
      <c r="Z54">
        <v>4758.67</v>
      </c>
      <c r="AA54">
        <v>1865.9</v>
      </c>
      <c r="AB54">
        <v>0</v>
      </c>
      <c r="AC54">
        <v>0</v>
      </c>
      <c r="AD54">
        <v>1</v>
      </c>
      <c r="AE54">
        <v>0</v>
      </c>
      <c r="AF54" t="s">
        <v>24</v>
      </c>
      <c r="AG54">
        <v>0.312</v>
      </c>
      <c r="AH54">
        <v>2</v>
      </c>
      <c r="AI54">
        <v>78007121</v>
      </c>
      <c r="AJ54">
        <v>55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ROW(Source!A118)</f>
        <v>118</v>
      </c>
      <c r="B55">
        <v>78007140</v>
      </c>
      <c r="C55">
        <v>78007125</v>
      </c>
      <c r="D55">
        <v>73586726</v>
      </c>
      <c r="E55">
        <v>117</v>
      </c>
      <c r="F55">
        <v>1</v>
      </c>
      <c r="G55">
        <v>1</v>
      </c>
      <c r="H55">
        <v>1</v>
      </c>
      <c r="I55" t="s">
        <v>344</v>
      </c>
      <c r="J55" t="s">
        <v>3</v>
      </c>
      <c r="K55" t="s">
        <v>345</v>
      </c>
      <c r="L55">
        <v>1191</v>
      </c>
      <c r="N55">
        <v>1013</v>
      </c>
      <c r="O55" t="s">
        <v>326</v>
      </c>
      <c r="P55" t="s">
        <v>326</v>
      </c>
      <c r="Q55">
        <v>1</v>
      </c>
      <c r="X55">
        <v>2.09</v>
      </c>
      <c r="Y55">
        <v>0</v>
      </c>
      <c r="Z55">
        <v>0</v>
      </c>
      <c r="AA55">
        <v>0</v>
      </c>
      <c r="AB55">
        <v>896.6</v>
      </c>
      <c r="AC55">
        <v>0</v>
      </c>
      <c r="AD55">
        <v>1</v>
      </c>
      <c r="AE55">
        <v>1</v>
      </c>
      <c r="AF55" t="s">
        <v>3</v>
      </c>
      <c r="AG55">
        <v>2.09</v>
      </c>
      <c r="AH55">
        <v>2</v>
      </c>
      <c r="AI55">
        <v>78007126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ROW(Source!A118)</f>
        <v>118</v>
      </c>
      <c r="B56">
        <v>78007141</v>
      </c>
      <c r="C56">
        <v>78007125</v>
      </c>
      <c r="D56">
        <v>73586874</v>
      </c>
      <c r="E56">
        <v>117</v>
      </c>
      <c r="F56">
        <v>1</v>
      </c>
      <c r="G56">
        <v>1</v>
      </c>
      <c r="H56">
        <v>1</v>
      </c>
      <c r="I56" t="s">
        <v>327</v>
      </c>
      <c r="J56" t="s">
        <v>3</v>
      </c>
      <c r="K56" t="s">
        <v>328</v>
      </c>
      <c r="L56">
        <v>1191</v>
      </c>
      <c r="N56">
        <v>1013</v>
      </c>
      <c r="O56" t="s">
        <v>326</v>
      </c>
      <c r="P56" t="s">
        <v>326</v>
      </c>
      <c r="Q56">
        <v>1</v>
      </c>
      <c r="X56">
        <v>3.45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3.45</v>
      </c>
      <c r="AH56">
        <v>2</v>
      </c>
      <c r="AI56">
        <v>78007127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ROW(Source!A118)</f>
        <v>118</v>
      </c>
      <c r="B57">
        <v>78007142</v>
      </c>
      <c r="C57">
        <v>78007125</v>
      </c>
      <c r="D57">
        <v>73593293</v>
      </c>
      <c r="E57">
        <v>1</v>
      </c>
      <c r="F57">
        <v>1</v>
      </c>
      <c r="G57">
        <v>1</v>
      </c>
      <c r="H57">
        <v>2</v>
      </c>
      <c r="I57" t="s">
        <v>341</v>
      </c>
      <c r="J57" t="s">
        <v>342</v>
      </c>
      <c r="K57" t="s">
        <v>343</v>
      </c>
      <c r="L57">
        <v>1368</v>
      </c>
      <c r="N57">
        <v>1011</v>
      </c>
      <c r="O57" t="s">
        <v>332</v>
      </c>
      <c r="P57" t="s">
        <v>332</v>
      </c>
      <c r="Q57">
        <v>1</v>
      </c>
      <c r="X57">
        <v>0.94</v>
      </c>
      <c r="Y57">
        <v>0</v>
      </c>
      <c r="Z57">
        <v>4758.67</v>
      </c>
      <c r="AA57">
        <v>1865.9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0.94</v>
      </c>
      <c r="AH57">
        <v>2</v>
      </c>
      <c r="AI57">
        <v>78007128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ROW(Source!A118)</f>
        <v>118</v>
      </c>
      <c r="B58">
        <v>78007143</v>
      </c>
      <c r="C58">
        <v>78007125</v>
      </c>
      <c r="D58">
        <v>73593363</v>
      </c>
      <c r="E58">
        <v>1</v>
      </c>
      <c r="F58">
        <v>1</v>
      </c>
      <c r="G58">
        <v>1</v>
      </c>
      <c r="H58">
        <v>2</v>
      </c>
      <c r="I58" t="s">
        <v>346</v>
      </c>
      <c r="J58" t="s">
        <v>347</v>
      </c>
      <c r="K58" t="s">
        <v>348</v>
      </c>
      <c r="L58">
        <v>1368</v>
      </c>
      <c r="N58">
        <v>1011</v>
      </c>
      <c r="O58" t="s">
        <v>332</v>
      </c>
      <c r="P58" t="s">
        <v>332</v>
      </c>
      <c r="Q58">
        <v>1</v>
      </c>
      <c r="X58">
        <v>0.02</v>
      </c>
      <c r="Y58">
        <v>0</v>
      </c>
      <c r="Z58">
        <v>1626.29</v>
      </c>
      <c r="AA58">
        <v>1090.46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78007129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ROW(Source!A118)</f>
        <v>118</v>
      </c>
      <c r="B59">
        <v>78007144</v>
      </c>
      <c r="C59">
        <v>78007125</v>
      </c>
      <c r="D59">
        <v>73593634</v>
      </c>
      <c r="E59">
        <v>1</v>
      </c>
      <c r="F59">
        <v>1</v>
      </c>
      <c r="G59">
        <v>1</v>
      </c>
      <c r="H59">
        <v>2</v>
      </c>
      <c r="I59" t="s">
        <v>350</v>
      </c>
      <c r="J59" t="s">
        <v>351</v>
      </c>
      <c r="K59" t="s">
        <v>352</v>
      </c>
      <c r="L59">
        <v>1368</v>
      </c>
      <c r="N59">
        <v>1011</v>
      </c>
      <c r="O59" t="s">
        <v>332</v>
      </c>
      <c r="P59" t="s">
        <v>332</v>
      </c>
      <c r="Q59">
        <v>1</v>
      </c>
      <c r="X59">
        <v>0.94</v>
      </c>
      <c r="Y59">
        <v>0</v>
      </c>
      <c r="Z59">
        <v>1459.28</v>
      </c>
      <c r="AA59">
        <v>932.95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0.94</v>
      </c>
      <c r="AH59">
        <v>2</v>
      </c>
      <c r="AI59">
        <v>78007130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ROW(Source!A118)</f>
        <v>118</v>
      </c>
      <c r="B60">
        <v>78007145</v>
      </c>
      <c r="C60">
        <v>78007125</v>
      </c>
      <c r="D60">
        <v>73594008</v>
      </c>
      <c r="E60">
        <v>1</v>
      </c>
      <c r="F60">
        <v>1</v>
      </c>
      <c r="G60">
        <v>1</v>
      </c>
      <c r="H60">
        <v>2</v>
      </c>
      <c r="I60" t="s">
        <v>353</v>
      </c>
      <c r="J60" t="s">
        <v>354</v>
      </c>
      <c r="K60" t="s">
        <v>355</v>
      </c>
      <c r="L60">
        <v>1368</v>
      </c>
      <c r="N60">
        <v>1011</v>
      </c>
      <c r="O60" t="s">
        <v>332</v>
      </c>
      <c r="P60" t="s">
        <v>332</v>
      </c>
      <c r="Q60">
        <v>1</v>
      </c>
      <c r="X60">
        <v>0.34</v>
      </c>
      <c r="Y60">
        <v>0</v>
      </c>
      <c r="Z60">
        <v>994.01</v>
      </c>
      <c r="AA60">
        <v>932.95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0.34</v>
      </c>
      <c r="AH60">
        <v>2</v>
      </c>
      <c r="AI60">
        <v>78007131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ROW(Source!A118)</f>
        <v>118</v>
      </c>
      <c r="B61">
        <v>78007146</v>
      </c>
      <c r="C61">
        <v>78007125</v>
      </c>
      <c r="D61">
        <v>73594228</v>
      </c>
      <c r="E61">
        <v>1</v>
      </c>
      <c r="F61">
        <v>1</v>
      </c>
      <c r="G61">
        <v>1</v>
      </c>
      <c r="H61">
        <v>2</v>
      </c>
      <c r="I61" t="s">
        <v>356</v>
      </c>
      <c r="J61" t="s">
        <v>357</v>
      </c>
      <c r="K61" t="s">
        <v>358</v>
      </c>
      <c r="L61">
        <v>1368</v>
      </c>
      <c r="N61">
        <v>1011</v>
      </c>
      <c r="O61" t="s">
        <v>332</v>
      </c>
      <c r="P61" t="s">
        <v>332</v>
      </c>
      <c r="Q61">
        <v>1</v>
      </c>
      <c r="X61">
        <v>0.16</v>
      </c>
      <c r="Y61">
        <v>0</v>
      </c>
      <c r="Z61">
        <v>1455.91</v>
      </c>
      <c r="AA61">
        <v>811.79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0.16</v>
      </c>
      <c r="AH61">
        <v>2</v>
      </c>
      <c r="AI61">
        <v>78007132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ROW(Source!A118)</f>
        <v>118</v>
      </c>
      <c r="B62">
        <v>78007147</v>
      </c>
      <c r="C62">
        <v>78007125</v>
      </c>
      <c r="D62">
        <v>73594497</v>
      </c>
      <c r="E62">
        <v>1</v>
      </c>
      <c r="F62">
        <v>1</v>
      </c>
      <c r="G62">
        <v>1</v>
      </c>
      <c r="H62">
        <v>2</v>
      </c>
      <c r="I62" t="s">
        <v>360</v>
      </c>
      <c r="J62" t="s">
        <v>361</v>
      </c>
      <c r="K62" t="s">
        <v>362</v>
      </c>
      <c r="L62">
        <v>1368</v>
      </c>
      <c r="N62">
        <v>1011</v>
      </c>
      <c r="O62" t="s">
        <v>332</v>
      </c>
      <c r="P62" t="s">
        <v>332</v>
      </c>
      <c r="Q62">
        <v>1</v>
      </c>
      <c r="X62">
        <v>0.11</v>
      </c>
      <c r="Y62">
        <v>0</v>
      </c>
      <c r="Z62">
        <v>1002.48</v>
      </c>
      <c r="AA62">
        <v>1090.46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0.11</v>
      </c>
      <c r="AH62">
        <v>2</v>
      </c>
      <c r="AI62">
        <v>78007133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ROW(Source!A118)</f>
        <v>118</v>
      </c>
      <c r="B63">
        <v>78007148</v>
      </c>
      <c r="C63">
        <v>78007125</v>
      </c>
      <c r="D63">
        <v>73594612</v>
      </c>
      <c r="E63">
        <v>1</v>
      </c>
      <c r="F63">
        <v>1</v>
      </c>
      <c r="G63">
        <v>1</v>
      </c>
      <c r="H63">
        <v>2</v>
      </c>
      <c r="I63" t="s">
        <v>363</v>
      </c>
      <c r="J63" t="s">
        <v>364</v>
      </c>
      <c r="K63" t="s">
        <v>365</v>
      </c>
      <c r="L63">
        <v>1368</v>
      </c>
      <c r="N63">
        <v>1011</v>
      </c>
      <c r="O63" t="s">
        <v>332</v>
      </c>
      <c r="P63" t="s">
        <v>332</v>
      </c>
      <c r="Q63">
        <v>1</v>
      </c>
      <c r="X63">
        <v>0.16</v>
      </c>
      <c r="Y63">
        <v>0</v>
      </c>
      <c r="Z63">
        <v>49.03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0.16</v>
      </c>
      <c r="AH63">
        <v>2</v>
      </c>
      <c r="AI63">
        <v>78007134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ROW(Source!A118)</f>
        <v>118</v>
      </c>
      <c r="B64">
        <v>78007149</v>
      </c>
      <c r="C64">
        <v>78007125</v>
      </c>
      <c r="D64">
        <v>73658977</v>
      </c>
      <c r="E64">
        <v>1</v>
      </c>
      <c r="F64">
        <v>1</v>
      </c>
      <c r="G64">
        <v>1</v>
      </c>
      <c r="H64">
        <v>3</v>
      </c>
      <c r="I64" t="s">
        <v>366</v>
      </c>
      <c r="J64" t="s">
        <v>367</v>
      </c>
      <c r="K64" t="s">
        <v>368</v>
      </c>
      <c r="L64">
        <v>1346</v>
      </c>
      <c r="N64">
        <v>1009</v>
      </c>
      <c r="O64" t="s">
        <v>125</v>
      </c>
      <c r="P64" t="s">
        <v>125</v>
      </c>
      <c r="Q64">
        <v>1</v>
      </c>
      <c r="X64">
        <v>7.6380000000000003E-2</v>
      </c>
      <c r="Y64">
        <v>496.41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7.6380000000000003E-2</v>
      </c>
      <c r="AH64">
        <v>2</v>
      </c>
      <c r="AI64">
        <v>78007135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ROW(Source!A118)</f>
        <v>118</v>
      </c>
      <c r="B65">
        <v>78007150</v>
      </c>
      <c r="C65">
        <v>78007125</v>
      </c>
      <c r="D65">
        <v>73659184</v>
      </c>
      <c r="E65">
        <v>1</v>
      </c>
      <c r="F65">
        <v>1</v>
      </c>
      <c r="G65">
        <v>1</v>
      </c>
      <c r="H65">
        <v>3</v>
      </c>
      <c r="I65" t="s">
        <v>369</v>
      </c>
      <c r="J65" t="s">
        <v>370</v>
      </c>
      <c r="K65" t="s">
        <v>371</v>
      </c>
      <c r="L65">
        <v>1348</v>
      </c>
      <c r="N65">
        <v>1009</v>
      </c>
      <c r="O65" t="s">
        <v>119</v>
      </c>
      <c r="P65" t="s">
        <v>119</v>
      </c>
      <c r="Q65">
        <v>1000</v>
      </c>
      <c r="X65">
        <v>1.6800000000000001E-3</v>
      </c>
      <c r="Y65">
        <v>30083.51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1.6800000000000001E-3</v>
      </c>
      <c r="AH65">
        <v>2</v>
      </c>
      <c r="AI65">
        <v>78007136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ROW(Source!A118)</f>
        <v>118</v>
      </c>
      <c r="B66">
        <v>78007151</v>
      </c>
      <c r="C66">
        <v>78007125</v>
      </c>
      <c r="D66">
        <v>73586887</v>
      </c>
      <c r="E66">
        <v>117</v>
      </c>
      <c r="F66">
        <v>1</v>
      </c>
      <c r="G66">
        <v>1</v>
      </c>
      <c r="H66">
        <v>3</v>
      </c>
      <c r="I66" t="s">
        <v>437</v>
      </c>
      <c r="J66" t="s">
        <v>3</v>
      </c>
      <c r="K66" t="s">
        <v>438</v>
      </c>
      <c r="L66">
        <v>1346</v>
      </c>
      <c r="N66">
        <v>1009</v>
      </c>
      <c r="O66" t="s">
        <v>125</v>
      </c>
      <c r="P66" t="s">
        <v>125</v>
      </c>
      <c r="Q66">
        <v>1</v>
      </c>
      <c r="X66">
        <v>132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3</v>
      </c>
      <c r="AG66">
        <v>132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ROW(Source!A118)</f>
        <v>118</v>
      </c>
      <c r="B67">
        <v>78007152</v>
      </c>
      <c r="C67">
        <v>78007125</v>
      </c>
      <c r="D67">
        <v>73586895</v>
      </c>
      <c r="E67">
        <v>117</v>
      </c>
      <c r="F67">
        <v>1</v>
      </c>
      <c r="G67">
        <v>1</v>
      </c>
      <c r="H67">
        <v>3</v>
      </c>
      <c r="I67" t="s">
        <v>439</v>
      </c>
      <c r="J67" t="s">
        <v>3</v>
      </c>
      <c r="K67" t="s">
        <v>440</v>
      </c>
      <c r="L67">
        <v>1348</v>
      </c>
      <c r="N67">
        <v>1009</v>
      </c>
      <c r="O67" t="s">
        <v>119</v>
      </c>
      <c r="P67" t="s">
        <v>119</v>
      </c>
      <c r="Q67">
        <v>1000</v>
      </c>
      <c r="X67">
        <v>6.5799999999999999E-3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6.5799999999999999E-3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ROW(Source!A118)</f>
        <v>118</v>
      </c>
      <c r="B68">
        <v>78007153</v>
      </c>
      <c r="C68">
        <v>78007125</v>
      </c>
      <c r="D68">
        <v>73661014</v>
      </c>
      <c r="E68">
        <v>1</v>
      </c>
      <c r="F68">
        <v>1</v>
      </c>
      <c r="G68">
        <v>1</v>
      </c>
      <c r="H68">
        <v>3</v>
      </c>
      <c r="I68" t="s">
        <v>372</v>
      </c>
      <c r="J68" t="s">
        <v>373</v>
      </c>
      <c r="K68" t="s">
        <v>374</v>
      </c>
      <c r="L68">
        <v>1339</v>
      </c>
      <c r="N68">
        <v>1007</v>
      </c>
      <c r="O68" t="s">
        <v>375</v>
      </c>
      <c r="P68" t="s">
        <v>375</v>
      </c>
      <c r="Q68">
        <v>1</v>
      </c>
      <c r="X68">
        <v>2.16</v>
      </c>
      <c r="Y68">
        <v>35.71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2.16</v>
      </c>
      <c r="AH68">
        <v>2</v>
      </c>
      <c r="AI68">
        <v>78007139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ROW(Source!A121)</f>
        <v>121</v>
      </c>
      <c r="B69">
        <v>78007171</v>
      </c>
      <c r="C69">
        <v>78007156</v>
      </c>
      <c r="D69">
        <v>73586726</v>
      </c>
      <c r="E69">
        <v>117</v>
      </c>
      <c r="F69">
        <v>1</v>
      </c>
      <c r="G69">
        <v>1</v>
      </c>
      <c r="H69">
        <v>1</v>
      </c>
      <c r="I69" t="s">
        <v>344</v>
      </c>
      <c r="J69" t="s">
        <v>3</v>
      </c>
      <c r="K69" t="s">
        <v>345</v>
      </c>
      <c r="L69">
        <v>1191</v>
      </c>
      <c r="N69">
        <v>1013</v>
      </c>
      <c r="O69" t="s">
        <v>326</v>
      </c>
      <c r="P69" t="s">
        <v>326</v>
      </c>
      <c r="Q69">
        <v>1</v>
      </c>
      <c r="X69">
        <v>2.09</v>
      </c>
      <c r="Y69">
        <v>0</v>
      </c>
      <c r="Z69">
        <v>0</v>
      </c>
      <c r="AA69">
        <v>0</v>
      </c>
      <c r="AB69">
        <v>896.6</v>
      </c>
      <c r="AC69">
        <v>0</v>
      </c>
      <c r="AD69">
        <v>1</v>
      </c>
      <c r="AE69">
        <v>1</v>
      </c>
      <c r="AF69" t="s">
        <v>3</v>
      </c>
      <c r="AG69">
        <v>2.09</v>
      </c>
      <c r="AH69">
        <v>2</v>
      </c>
      <c r="AI69">
        <v>78007157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ROW(Source!A121)</f>
        <v>121</v>
      </c>
      <c r="B70">
        <v>78007172</v>
      </c>
      <c r="C70">
        <v>78007156</v>
      </c>
      <c r="D70">
        <v>73586874</v>
      </c>
      <c r="E70">
        <v>117</v>
      </c>
      <c r="F70">
        <v>1</v>
      </c>
      <c r="G70">
        <v>1</v>
      </c>
      <c r="H70">
        <v>1</v>
      </c>
      <c r="I70" t="s">
        <v>327</v>
      </c>
      <c r="J70" t="s">
        <v>3</v>
      </c>
      <c r="K70" t="s">
        <v>328</v>
      </c>
      <c r="L70">
        <v>1191</v>
      </c>
      <c r="N70">
        <v>1013</v>
      </c>
      <c r="O70" t="s">
        <v>326</v>
      </c>
      <c r="P70" t="s">
        <v>326</v>
      </c>
      <c r="Q70">
        <v>1</v>
      </c>
      <c r="X70">
        <v>3.45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3.45</v>
      </c>
      <c r="AH70">
        <v>2</v>
      </c>
      <c r="AI70">
        <v>78007158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ROW(Source!A121)</f>
        <v>121</v>
      </c>
      <c r="B71">
        <v>78007173</v>
      </c>
      <c r="C71">
        <v>78007156</v>
      </c>
      <c r="D71">
        <v>73593293</v>
      </c>
      <c r="E71">
        <v>1</v>
      </c>
      <c r="F71">
        <v>1</v>
      </c>
      <c r="G71">
        <v>1</v>
      </c>
      <c r="H71">
        <v>2</v>
      </c>
      <c r="I71" t="s">
        <v>341</v>
      </c>
      <c r="J71" t="s">
        <v>342</v>
      </c>
      <c r="K71" t="s">
        <v>343</v>
      </c>
      <c r="L71">
        <v>1368</v>
      </c>
      <c r="N71">
        <v>1011</v>
      </c>
      <c r="O71" t="s">
        <v>332</v>
      </c>
      <c r="P71" t="s">
        <v>332</v>
      </c>
      <c r="Q71">
        <v>1</v>
      </c>
      <c r="X71">
        <v>0.94</v>
      </c>
      <c r="Y71">
        <v>0</v>
      </c>
      <c r="Z71">
        <v>4758.67</v>
      </c>
      <c r="AA71">
        <v>1865.9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0.94</v>
      </c>
      <c r="AH71">
        <v>2</v>
      </c>
      <c r="AI71">
        <v>78007159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ROW(Source!A121)</f>
        <v>121</v>
      </c>
      <c r="B72">
        <v>78007174</v>
      </c>
      <c r="C72">
        <v>78007156</v>
      </c>
      <c r="D72">
        <v>73593363</v>
      </c>
      <c r="E72">
        <v>1</v>
      </c>
      <c r="F72">
        <v>1</v>
      </c>
      <c r="G72">
        <v>1</v>
      </c>
      <c r="H72">
        <v>2</v>
      </c>
      <c r="I72" t="s">
        <v>346</v>
      </c>
      <c r="J72" t="s">
        <v>347</v>
      </c>
      <c r="K72" t="s">
        <v>348</v>
      </c>
      <c r="L72">
        <v>1368</v>
      </c>
      <c r="N72">
        <v>1011</v>
      </c>
      <c r="O72" t="s">
        <v>332</v>
      </c>
      <c r="P72" t="s">
        <v>332</v>
      </c>
      <c r="Q72">
        <v>1</v>
      </c>
      <c r="X72">
        <v>0.02</v>
      </c>
      <c r="Y72">
        <v>0</v>
      </c>
      <c r="Z72">
        <v>1626.29</v>
      </c>
      <c r="AA72">
        <v>1090.46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2</v>
      </c>
      <c r="AI72">
        <v>78007160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ROW(Source!A121)</f>
        <v>121</v>
      </c>
      <c r="B73">
        <v>78007175</v>
      </c>
      <c r="C73">
        <v>78007156</v>
      </c>
      <c r="D73">
        <v>73593634</v>
      </c>
      <c r="E73">
        <v>1</v>
      </c>
      <c r="F73">
        <v>1</v>
      </c>
      <c r="G73">
        <v>1</v>
      </c>
      <c r="H73">
        <v>2</v>
      </c>
      <c r="I73" t="s">
        <v>350</v>
      </c>
      <c r="J73" t="s">
        <v>351</v>
      </c>
      <c r="K73" t="s">
        <v>352</v>
      </c>
      <c r="L73">
        <v>1368</v>
      </c>
      <c r="N73">
        <v>1011</v>
      </c>
      <c r="O73" t="s">
        <v>332</v>
      </c>
      <c r="P73" t="s">
        <v>332</v>
      </c>
      <c r="Q73">
        <v>1</v>
      </c>
      <c r="X73">
        <v>0.94</v>
      </c>
      <c r="Y73">
        <v>0</v>
      </c>
      <c r="Z73">
        <v>1459.28</v>
      </c>
      <c r="AA73">
        <v>932.95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0.94</v>
      </c>
      <c r="AH73">
        <v>2</v>
      </c>
      <c r="AI73">
        <v>78007161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ROW(Source!A121)</f>
        <v>121</v>
      </c>
      <c r="B74">
        <v>78007176</v>
      </c>
      <c r="C74">
        <v>78007156</v>
      </c>
      <c r="D74">
        <v>73594008</v>
      </c>
      <c r="E74">
        <v>1</v>
      </c>
      <c r="F74">
        <v>1</v>
      </c>
      <c r="G74">
        <v>1</v>
      </c>
      <c r="H74">
        <v>2</v>
      </c>
      <c r="I74" t="s">
        <v>353</v>
      </c>
      <c r="J74" t="s">
        <v>354</v>
      </c>
      <c r="K74" t="s">
        <v>355</v>
      </c>
      <c r="L74">
        <v>1368</v>
      </c>
      <c r="N74">
        <v>1011</v>
      </c>
      <c r="O74" t="s">
        <v>332</v>
      </c>
      <c r="P74" t="s">
        <v>332</v>
      </c>
      <c r="Q74">
        <v>1</v>
      </c>
      <c r="X74">
        <v>0.34</v>
      </c>
      <c r="Y74">
        <v>0</v>
      </c>
      <c r="Z74">
        <v>994.01</v>
      </c>
      <c r="AA74">
        <v>932.95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0.34</v>
      </c>
      <c r="AH74">
        <v>2</v>
      </c>
      <c r="AI74">
        <v>78007162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ROW(Source!A121)</f>
        <v>121</v>
      </c>
      <c r="B75">
        <v>78007177</v>
      </c>
      <c r="C75">
        <v>78007156</v>
      </c>
      <c r="D75">
        <v>73594228</v>
      </c>
      <c r="E75">
        <v>1</v>
      </c>
      <c r="F75">
        <v>1</v>
      </c>
      <c r="G75">
        <v>1</v>
      </c>
      <c r="H75">
        <v>2</v>
      </c>
      <c r="I75" t="s">
        <v>356</v>
      </c>
      <c r="J75" t="s">
        <v>357</v>
      </c>
      <c r="K75" t="s">
        <v>358</v>
      </c>
      <c r="L75">
        <v>1368</v>
      </c>
      <c r="N75">
        <v>1011</v>
      </c>
      <c r="O75" t="s">
        <v>332</v>
      </c>
      <c r="P75" t="s">
        <v>332</v>
      </c>
      <c r="Q75">
        <v>1</v>
      </c>
      <c r="X75">
        <v>0.16</v>
      </c>
      <c r="Y75">
        <v>0</v>
      </c>
      <c r="Z75">
        <v>1455.91</v>
      </c>
      <c r="AA75">
        <v>811.79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0.16</v>
      </c>
      <c r="AH75">
        <v>2</v>
      </c>
      <c r="AI75">
        <v>78007163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ROW(Source!A121)</f>
        <v>121</v>
      </c>
      <c r="B76">
        <v>78007178</v>
      </c>
      <c r="C76">
        <v>78007156</v>
      </c>
      <c r="D76">
        <v>73594497</v>
      </c>
      <c r="E76">
        <v>1</v>
      </c>
      <c r="F76">
        <v>1</v>
      </c>
      <c r="G76">
        <v>1</v>
      </c>
      <c r="H76">
        <v>2</v>
      </c>
      <c r="I76" t="s">
        <v>360</v>
      </c>
      <c r="J76" t="s">
        <v>361</v>
      </c>
      <c r="K76" t="s">
        <v>362</v>
      </c>
      <c r="L76">
        <v>1368</v>
      </c>
      <c r="N76">
        <v>1011</v>
      </c>
      <c r="O76" t="s">
        <v>332</v>
      </c>
      <c r="P76" t="s">
        <v>332</v>
      </c>
      <c r="Q76">
        <v>1</v>
      </c>
      <c r="X76">
        <v>0.11</v>
      </c>
      <c r="Y76">
        <v>0</v>
      </c>
      <c r="Z76">
        <v>1002.48</v>
      </c>
      <c r="AA76">
        <v>1090.46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0.11</v>
      </c>
      <c r="AH76">
        <v>2</v>
      </c>
      <c r="AI76">
        <v>78007164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ROW(Source!A121)</f>
        <v>121</v>
      </c>
      <c r="B77">
        <v>78007179</v>
      </c>
      <c r="C77">
        <v>78007156</v>
      </c>
      <c r="D77">
        <v>73594612</v>
      </c>
      <c r="E77">
        <v>1</v>
      </c>
      <c r="F77">
        <v>1</v>
      </c>
      <c r="G77">
        <v>1</v>
      </c>
      <c r="H77">
        <v>2</v>
      </c>
      <c r="I77" t="s">
        <v>363</v>
      </c>
      <c r="J77" t="s">
        <v>364</v>
      </c>
      <c r="K77" t="s">
        <v>365</v>
      </c>
      <c r="L77">
        <v>1368</v>
      </c>
      <c r="N77">
        <v>1011</v>
      </c>
      <c r="O77" t="s">
        <v>332</v>
      </c>
      <c r="P77" t="s">
        <v>332</v>
      </c>
      <c r="Q77">
        <v>1</v>
      </c>
      <c r="X77">
        <v>0.16</v>
      </c>
      <c r="Y77">
        <v>0</v>
      </c>
      <c r="Z77">
        <v>49.03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0.16</v>
      </c>
      <c r="AH77">
        <v>2</v>
      </c>
      <c r="AI77">
        <v>78007165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ROW(Source!A121)</f>
        <v>121</v>
      </c>
      <c r="B78">
        <v>78007180</v>
      </c>
      <c r="C78">
        <v>78007156</v>
      </c>
      <c r="D78">
        <v>73658977</v>
      </c>
      <c r="E78">
        <v>1</v>
      </c>
      <c r="F78">
        <v>1</v>
      </c>
      <c r="G78">
        <v>1</v>
      </c>
      <c r="H78">
        <v>3</v>
      </c>
      <c r="I78" t="s">
        <v>366</v>
      </c>
      <c r="J78" t="s">
        <v>367</v>
      </c>
      <c r="K78" t="s">
        <v>368</v>
      </c>
      <c r="L78">
        <v>1346</v>
      </c>
      <c r="N78">
        <v>1009</v>
      </c>
      <c r="O78" t="s">
        <v>125</v>
      </c>
      <c r="P78" t="s">
        <v>125</v>
      </c>
      <c r="Q78">
        <v>1</v>
      </c>
      <c r="X78">
        <v>7.6380000000000003E-2</v>
      </c>
      <c r="Y78">
        <v>496.41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7.6380000000000003E-2</v>
      </c>
      <c r="AH78">
        <v>2</v>
      </c>
      <c r="AI78">
        <v>78007166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ROW(Source!A121)</f>
        <v>121</v>
      </c>
      <c r="B79">
        <v>78007181</v>
      </c>
      <c r="C79">
        <v>78007156</v>
      </c>
      <c r="D79">
        <v>73659184</v>
      </c>
      <c r="E79">
        <v>1</v>
      </c>
      <c r="F79">
        <v>1</v>
      </c>
      <c r="G79">
        <v>1</v>
      </c>
      <c r="H79">
        <v>3</v>
      </c>
      <c r="I79" t="s">
        <v>369</v>
      </c>
      <c r="J79" t="s">
        <v>370</v>
      </c>
      <c r="K79" t="s">
        <v>371</v>
      </c>
      <c r="L79">
        <v>1348</v>
      </c>
      <c r="N79">
        <v>1009</v>
      </c>
      <c r="O79" t="s">
        <v>119</v>
      </c>
      <c r="P79" t="s">
        <v>119</v>
      </c>
      <c r="Q79">
        <v>1000</v>
      </c>
      <c r="X79">
        <v>1.6800000000000001E-3</v>
      </c>
      <c r="Y79">
        <v>30083.51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1.6800000000000001E-3</v>
      </c>
      <c r="AH79">
        <v>2</v>
      </c>
      <c r="AI79">
        <v>78007167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ROW(Source!A121)</f>
        <v>121</v>
      </c>
      <c r="B80">
        <v>78007182</v>
      </c>
      <c r="C80">
        <v>78007156</v>
      </c>
      <c r="D80">
        <v>73586887</v>
      </c>
      <c r="E80">
        <v>117</v>
      </c>
      <c r="F80">
        <v>1</v>
      </c>
      <c r="G80">
        <v>1</v>
      </c>
      <c r="H80">
        <v>3</v>
      </c>
      <c r="I80" t="s">
        <v>437</v>
      </c>
      <c r="J80" t="s">
        <v>3</v>
      </c>
      <c r="K80" t="s">
        <v>438</v>
      </c>
      <c r="L80">
        <v>1346</v>
      </c>
      <c r="N80">
        <v>1009</v>
      </c>
      <c r="O80" t="s">
        <v>125</v>
      </c>
      <c r="P80" t="s">
        <v>125</v>
      </c>
      <c r="Q80">
        <v>1</v>
      </c>
      <c r="X80">
        <v>132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132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ROW(Source!A121)</f>
        <v>121</v>
      </c>
      <c r="B81">
        <v>78007183</v>
      </c>
      <c r="C81">
        <v>78007156</v>
      </c>
      <c r="D81">
        <v>73586895</v>
      </c>
      <c r="E81">
        <v>117</v>
      </c>
      <c r="F81">
        <v>1</v>
      </c>
      <c r="G81">
        <v>1</v>
      </c>
      <c r="H81">
        <v>3</v>
      </c>
      <c r="I81" t="s">
        <v>439</v>
      </c>
      <c r="J81" t="s">
        <v>3</v>
      </c>
      <c r="K81" t="s">
        <v>440</v>
      </c>
      <c r="L81">
        <v>1348</v>
      </c>
      <c r="N81">
        <v>1009</v>
      </c>
      <c r="O81" t="s">
        <v>119</v>
      </c>
      <c r="P81" t="s">
        <v>119</v>
      </c>
      <c r="Q81">
        <v>1000</v>
      </c>
      <c r="X81">
        <v>6.5799999999999999E-3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6.5799999999999999E-3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ROW(Source!A121)</f>
        <v>121</v>
      </c>
      <c r="B82">
        <v>78007184</v>
      </c>
      <c r="C82">
        <v>78007156</v>
      </c>
      <c r="D82">
        <v>73661014</v>
      </c>
      <c r="E82">
        <v>1</v>
      </c>
      <c r="F82">
        <v>1</v>
      </c>
      <c r="G82">
        <v>1</v>
      </c>
      <c r="H82">
        <v>3</v>
      </c>
      <c r="I82" t="s">
        <v>372</v>
      </c>
      <c r="J82" t="s">
        <v>373</v>
      </c>
      <c r="K82" t="s">
        <v>374</v>
      </c>
      <c r="L82">
        <v>1339</v>
      </c>
      <c r="N82">
        <v>1007</v>
      </c>
      <c r="O82" t="s">
        <v>375</v>
      </c>
      <c r="P82" t="s">
        <v>375</v>
      </c>
      <c r="Q82">
        <v>1</v>
      </c>
      <c r="X82">
        <v>2.16</v>
      </c>
      <c r="Y82">
        <v>35.71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2.16</v>
      </c>
      <c r="AH82">
        <v>2</v>
      </c>
      <c r="AI82">
        <v>78007170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ROW(Source!A125)</f>
        <v>125</v>
      </c>
      <c r="B83">
        <v>78007193</v>
      </c>
      <c r="C83">
        <v>78007188</v>
      </c>
      <c r="D83">
        <v>73586692</v>
      </c>
      <c r="E83">
        <v>117</v>
      </c>
      <c r="F83">
        <v>1</v>
      </c>
      <c r="G83">
        <v>1</v>
      </c>
      <c r="H83">
        <v>1</v>
      </c>
      <c r="I83" t="s">
        <v>376</v>
      </c>
      <c r="J83" t="s">
        <v>3</v>
      </c>
      <c r="K83" t="s">
        <v>377</v>
      </c>
      <c r="L83">
        <v>1191</v>
      </c>
      <c r="N83">
        <v>1013</v>
      </c>
      <c r="O83" t="s">
        <v>326</v>
      </c>
      <c r="P83" t="s">
        <v>326</v>
      </c>
      <c r="Q83">
        <v>1</v>
      </c>
      <c r="X83">
        <v>0.9</v>
      </c>
      <c r="Y83">
        <v>0</v>
      </c>
      <c r="Z83">
        <v>0</v>
      </c>
      <c r="AA83">
        <v>0</v>
      </c>
      <c r="AB83">
        <v>775.44</v>
      </c>
      <c r="AC83">
        <v>0</v>
      </c>
      <c r="AD83">
        <v>1</v>
      </c>
      <c r="AE83">
        <v>1</v>
      </c>
      <c r="AF83" t="s">
        <v>24</v>
      </c>
      <c r="AG83">
        <v>1.08</v>
      </c>
      <c r="AH83">
        <v>2</v>
      </c>
      <c r="AI83">
        <v>78007189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ROW(Source!A125)</f>
        <v>125</v>
      </c>
      <c r="B84">
        <v>78007194</v>
      </c>
      <c r="C84">
        <v>78007188</v>
      </c>
      <c r="D84">
        <v>73594426</v>
      </c>
      <c r="E84">
        <v>1</v>
      </c>
      <c r="F84">
        <v>1</v>
      </c>
      <c r="G84">
        <v>1</v>
      </c>
      <c r="H84">
        <v>2</v>
      </c>
      <c r="I84" t="s">
        <v>378</v>
      </c>
      <c r="J84" t="s">
        <v>379</v>
      </c>
      <c r="K84" t="s">
        <v>380</v>
      </c>
      <c r="L84">
        <v>1368</v>
      </c>
      <c r="N84">
        <v>1011</v>
      </c>
      <c r="O84" t="s">
        <v>332</v>
      </c>
      <c r="P84" t="s">
        <v>332</v>
      </c>
      <c r="Q84">
        <v>1</v>
      </c>
      <c r="X84">
        <v>0.81</v>
      </c>
      <c r="Y84">
        <v>0</v>
      </c>
      <c r="Z84">
        <v>50.77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24</v>
      </c>
      <c r="AG84">
        <v>0.97199999999999998</v>
      </c>
      <c r="AH84">
        <v>2</v>
      </c>
      <c r="AI84">
        <v>78007190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ROW(Source!A125)</f>
        <v>125</v>
      </c>
      <c r="B85">
        <v>78007195</v>
      </c>
      <c r="C85">
        <v>78007188</v>
      </c>
      <c r="D85">
        <v>73658998</v>
      </c>
      <c r="E85">
        <v>1</v>
      </c>
      <c r="F85">
        <v>1</v>
      </c>
      <c r="G85">
        <v>1</v>
      </c>
      <c r="H85">
        <v>3</v>
      </c>
      <c r="I85" t="s">
        <v>381</v>
      </c>
      <c r="J85" t="s">
        <v>382</v>
      </c>
      <c r="K85" t="s">
        <v>383</v>
      </c>
      <c r="L85">
        <v>1346</v>
      </c>
      <c r="N85">
        <v>1009</v>
      </c>
      <c r="O85" t="s">
        <v>125</v>
      </c>
      <c r="P85" t="s">
        <v>125</v>
      </c>
      <c r="Q85">
        <v>1</v>
      </c>
      <c r="X85">
        <v>3.0000000000000001E-3</v>
      </c>
      <c r="Y85">
        <v>596.80999999999995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3.0000000000000001E-3</v>
      </c>
      <c r="AH85">
        <v>2</v>
      </c>
      <c r="AI85">
        <v>78007191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ROW(Source!A125)</f>
        <v>125</v>
      </c>
      <c r="B86">
        <v>78007196</v>
      </c>
      <c r="C86">
        <v>78007188</v>
      </c>
      <c r="D86">
        <v>73663674</v>
      </c>
      <c r="E86">
        <v>1</v>
      </c>
      <c r="F86">
        <v>1</v>
      </c>
      <c r="G86">
        <v>1</v>
      </c>
      <c r="H86">
        <v>3</v>
      </c>
      <c r="I86" t="s">
        <v>384</v>
      </c>
      <c r="J86" t="s">
        <v>385</v>
      </c>
      <c r="K86" t="s">
        <v>386</v>
      </c>
      <c r="L86">
        <v>1346</v>
      </c>
      <c r="N86">
        <v>1009</v>
      </c>
      <c r="O86" t="s">
        <v>125</v>
      </c>
      <c r="P86" t="s">
        <v>125</v>
      </c>
      <c r="Q86">
        <v>1</v>
      </c>
      <c r="X86">
        <v>5.0000000000000001E-4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5.0000000000000001E-4</v>
      </c>
      <c r="AH86">
        <v>2</v>
      </c>
      <c r="AI86">
        <v>78007192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ROW(Source!A126)</f>
        <v>126</v>
      </c>
      <c r="B87">
        <v>78007202</v>
      </c>
      <c r="C87">
        <v>78007197</v>
      </c>
      <c r="D87">
        <v>73586704</v>
      </c>
      <c r="E87">
        <v>117</v>
      </c>
      <c r="F87">
        <v>1</v>
      </c>
      <c r="G87">
        <v>1</v>
      </c>
      <c r="H87">
        <v>1</v>
      </c>
      <c r="I87" t="s">
        <v>339</v>
      </c>
      <c r="J87" t="s">
        <v>3</v>
      </c>
      <c r="K87" t="s">
        <v>340</v>
      </c>
      <c r="L87">
        <v>1191</v>
      </c>
      <c r="N87">
        <v>1013</v>
      </c>
      <c r="O87" t="s">
        <v>326</v>
      </c>
      <c r="P87" t="s">
        <v>326</v>
      </c>
      <c r="Q87">
        <v>1</v>
      </c>
      <c r="X87">
        <v>0.1</v>
      </c>
      <c r="Y87">
        <v>0</v>
      </c>
      <c r="Z87">
        <v>0</v>
      </c>
      <c r="AA87">
        <v>0</v>
      </c>
      <c r="AB87">
        <v>811.79</v>
      </c>
      <c r="AC87">
        <v>0</v>
      </c>
      <c r="AD87">
        <v>1</v>
      </c>
      <c r="AE87">
        <v>1</v>
      </c>
      <c r="AF87" t="s">
        <v>24</v>
      </c>
      <c r="AG87">
        <v>0.12</v>
      </c>
      <c r="AH87">
        <v>2</v>
      </c>
      <c r="AI87">
        <v>78007198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ROW(Source!A126)</f>
        <v>126</v>
      </c>
      <c r="B88">
        <v>78007203</v>
      </c>
      <c r="C88">
        <v>78007197</v>
      </c>
      <c r="D88">
        <v>73662190</v>
      </c>
      <c r="E88">
        <v>1</v>
      </c>
      <c r="F88">
        <v>1</v>
      </c>
      <c r="G88">
        <v>1</v>
      </c>
      <c r="H88">
        <v>3</v>
      </c>
      <c r="I88" t="s">
        <v>148</v>
      </c>
      <c r="J88" t="s">
        <v>150</v>
      </c>
      <c r="K88" t="s">
        <v>149</v>
      </c>
      <c r="L88">
        <v>1371</v>
      </c>
      <c r="N88">
        <v>1013</v>
      </c>
      <c r="O88" t="s">
        <v>103</v>
      </c>
      <c r="P88" t="s">
        <v>105</v>
      </c>
      <c r="Q88">
        <v>1</v>
      </c>
      <c r="X88">
        <v>3.0769999999999999E-2</v>
      </c>
      <c r="Y88">
        <v>241.35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3.0769999999999999E-2</v>
      </c>
      <c r="AH88">
        <v>2</v>
      </c>
      <c r="AI88">
        <v>78007199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ROW(Source!A126)</f>
        <v>126</v>
      </c>
      <c r="B89">
        <v>78007204</v>
      </c>
      <c r="C89">
        <v>78007197</v>
      </c>
      <c r="D89">
        <v>73592708</v>
      </c>
      <c r="E89">
        <v>117</v>
      </c>
      <c r="F89">
        <v>1</v>
      </c>
      <c r="G89">
        <v>1</v>
      </c>
      <c r="H89">
        <v>3</v>
      </c>
      <c r="I89" t="s">
        <v>151</v>
      </c>
      <c r="J89" t="s">
        <v>3</v>
      </c>
      <c r="K89" t="s">
        <v>152</v>
      </c>
      <c r="L89">
        <v>3277935</v>
      </c>
      <c r="N89">
        <v>1013</v>
      </c>
      <c r="O89" t="s">
        <v>153</v>
      </c>
      <c r="P89" t="s">
        <v>153</v>
      </c>
      <c r="Q89">
        <v>1</v>
      </c>
      <c r="X89">
        <v>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2</v>
      </c>
      <c r="AH89">
        <v>2</v>
      </c>
      <c r="AI89">
        <v>78007200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ROW(Source!A165)</f>
        <v>165</v>
      </c>
      <c r="B90">
        <v>78007212</v>
      </c>
      <c r="C90">
        <v>78007208</v>
      </c>
      <c r="D90">
        <v>73586704</v>
      </c>
      <c r="E90">
        <v>117</v>
      </c>
      <c r="F90">
        <v>1</v>
      </c>
      <c r="G90">
        <v>1</v>
      </c>
      <c r="H90">
        <v>1</v>
      </c>
      <c r="I90" t="s">
        <v>339</v>
      </c>
      <c r="J90" t="s">
        <v>3</v>
      </c>
      <c r="K90" t="s">
        <v>340</v>
      </c>
      <c r="L90">
        <v>1191</v>
      </c>
      <c r="N90">
        <v>1013</v>
      </c>
      <c r="O90" t="s">
        <v>326</v>
      </c>
      <c r="P90" t="s">
        <v>326</v>
      </c>
      <c r="Q90">
        <v>1</v>
      </c>
      <c r="X90">
        <v>0.27</v>
      </c>
      <c r="Y90">
        <v>0</v>
      </c>
      <c r="Z90">
        <v>0</v>
      </c>
      <c r="AA90">
        <v>0</v>
      </c>
      <c r="AB90">
        <v>811.79</v>
      </c>
      <c r="AC90">
        <v>0</v>
      </c>
      <c r="AD90">
        <v>1</v>
      </c>
      <c r="AE90">
        <v>1</v>
      </c>
      <c r="AF90" t="s">
        <v>24</v>
      </c>
      <c r="AG90">
        <v>0.32400000000000001</v>
      </c>
      <c r="AH90">
        <v>2</v>
      </c>
      <c r="AI90">
        <v>78007209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ROW(Source!A165)</f>
        <v>165</v>
      </c>
      <c r="B91">
        <v>78007213</v>
      </c>
      <c r="C91">
        <v>78007208</v>
      </c>
      <c r="D91">
        <v>73586874</v>
      </c>
      <c r="E91">
        <v>117</v>
      </c>
      <c r="F91">
        <v>1</v>
      </c>
      <c r="G91">
        <v>1</v>
      </c>
      <c r="H91">
        <v>1</v>
      </c>
      <c r="I91" t="s">
        <v>327</v>
      </c>
      <c r="J91" t="s">
        <v>3</v>
      </c>
      <c r="K91" t="s">
        <v>328</v>
      </c>
      <c r="L91">
        <v>1191</v>
      </c>
      <c r="N91">
        <v>1013</v>
      </c>
      <c r="O91" t="s">
        <v>326</v>
      </c>
      <c r="P91" t="s">
        <v>326</v>
      </c>
      <c r="Q91">
        <v>1</v>
      </c>
      <c r="X91">
        <v>0.56000000000000005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24</v>
      </c>
      <c r="AG91">
        <v>0.67200000000000004</v>
      </c>
      <c r="AH91">
        <v>2</v>
      </c>
      <c r="AI91">
        <v>78007210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ROW(Source!A165)</f>
        <v>165</v>
      </c>
      <c r="B92">
        <v>78007214</v>
      </c>
      <c r="C92">
        <v>78007208</v>
      </c>
      <c r="D92">
        <v>73593293</v>
      </c>
      <c r="E92">
        <v>1</v>
      </c>
      <c r="F92">
        <v>1</v>
      </c>
      <c r="G92">
        <v>1</v>
      </c>
      <c r="H92">
        <v>2</v>
      </c>
      <c r="I92" t="s">
        <v>341</v>
      </c>
      <c r="J92" t="s">
        <v>342</v>
      </c>
      <c r="K92" t="s">
        <v>343</v>
      </c>
      <c r="L92">
        <v>1368</v>
      </c>
      <c r="N92">
        <v>1011</v>
      </c>
      <c r="O92" t="s">
        <v>332</v>
      </c>
      <c r="P92" t="s">
        <v>332</v>
      </c>
      <c r="Q92">
        <v>1</v>
      </c>
      <c r="X92">
        <v>0.28000000000000003</v>
      </c>
      <c r="Y92">
        <v>0</v>
      </c>
      <c r="Z92">
        <v>4758.67</v>
      </c>
      <c r="AA92">
        <v>1865.9</v>
      </c>
      <c r="AB92">
        <v>0</v>
      </c>
      <c r="AC92">
        <v>0</v>
      </c>
      <c r="AD92">
        <v>1</v>
      </c>
      <c r="AE92">
        <v>0</v>
      </c>
      <c r="AF92" t="s">
        <v>24</v>
      </c>
      <c r="AG92">
        <v>0.33600000000000002</v>
      </c>
      <c r="AH92">
        <v>2</v>
      </c>
      <c r="AI92">
        <v>78007211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ROW(Source!A166)</f>
        <v>166</v>
      </c>
      <c r="B93">
        <v>78007219</v>
      </c>
      <c r="C93">
        <v>78007215</v>
      </c>
      <c r="D93">
        <v>73586704</v>
      </c>
      <c r="E93">
        <v>117</v>
      </c>
      <c r="F93">
        <v>1</v>
      </c>
      <c r="G93">
        <v>1</v>
      </c>
      <c r="H93">
        <v>1</v>
      </c>
      <c r="I93" t="s">
        <v>339</v>
      </c>
      <c r="J93" t="s">
        <v>3</v>
      </c>
      <c r="K93" t="s">
        <v>340</v>
      </c>
      <c r="L93">
        <v>1191</v>
      </c>
      <c r="N93">
        <v>1013</v>
      </c>
      <c r="O93" t="s">
        <v>326</v>
      </c>
      <c r="P93" t="s">
        <v>326</v>
      </c>
      <c r="Q93">
        <v>1</v>
      </c>
      <c r="X93">
        <v>0.26</v>
      </c>
      <c r="Y93">
        <v>0</v>
      </c>
      <c r="Z93">
        <v>0</v>
      </c>
      <c r="AA93">
        <v>0</v>
      </c>
      <c r="AB93">
        <v>811.79</v>
      </c>
      <c r="AC93">
        <v>0</v>
      </c>
      <c r="AD93">
        <v>1</v>
      </c>
      <c r="AE93">
        <v>1</v>
      </c>
      <c r="AF93" t="s">
        <v>24</v>
      </c>
      <c r="AG93">
        <v>0.312</v>
      </c>
      <c r="AH93">
        <v>2</v>
      </c>
      <c r="AI93">
        <v>78007216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ROW(Source!A166)</f>
        <v>166</v>
      </c>
      <c r="B94">
        <v>78007220</v>
      </c>
      <c r="C94">
        <v>78007215</v>
      </c>
      <c r="D94">
        <v>73586874</v>
      </c>
      <c r="E94">
        <v>117</v>
      </c>
      <c r="F94">
        <v>1</v>
      </c>
      <c r="G94">
        <v>1</v>
      </c>
      <c r="H94">
        <v>1</v>
      </c>
      <c r="I94" t="s">
        <v>327</v>
      </c>
      <c r="J94" t="s">
        <v>3</v>
      </c>
      <c r="K94" t="s">
        <v>328</v>
      </c>
      <c r="L94">
        <v>1191</v>
      </c>
      <c r="N94">
        <v>1013</v>
      </c>
      <c r="O94" t="s">
        <v>326</v>
      </c>
      <c r="P94" t="s">
        <v>326</v>
      </c>
      <c r="Q94">
        <v>1</v>
      </c>
      <c r="X94">
        <v>0.52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2</v>
      </c>
      <c r="AF94" t="s">
        <v>24</v>
      </c>
      <c r="AG94">
        <v>0.624</v>
      </c>
      <c r="AH94">
        <v>2</v>
      </c>
      <c r="AI94">
        <v>78007217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ROW(Source!A166)</f>
        <v>166</v>
      </c>
      <c r="B95">
        <v>78007221</v>
      </c>
      <c r="C95">
        <v>78007215</v>
      </c>
      <c r="D95">
        <v>73593293</v>
      </c>
      <c r="E95">
        <v>1</v>
      </c>
      <c r="F95">
        <v>1</v>
      </c>
      <c r="G95">
        <v>1</v>
      </c>
      <c r="H95">
        <v>2</v>
      </c>
      <c r="I95" t="s">
        <v>341</v>
      </c>
      <c r="J95" t="s">
        <v>342</v>
      </c>
      <c r="K95" t="s">
        <v>343</v>
      </c>
      <c r="L95">
        <v>1368</v>
      </c>
      <c r="N95">
        <v>1011</v>
      </c>
      <c r="O95" t="s">
        <v>332</v>
      </c>
      <c r="P95" t="s">
        <v>332</v>
      </c>
      <c r="Q95">
        <v>1</v>
      </c>
      <c r="X95">
        <v>0.26</v>
      </c>
      <c r="Y95">
        <v>0</v>
      </c>
      <c r="Z95">
        <v>4758.67</v>
      </c>
      <c r="AA95">
        <v>1865.9</v>
      </c>
      <c r="AB95">
        <v>0</v>
      </c>
      <c r="AC95">
        <v>0</v>
      </c>
      <c r="AD95">
        <v>1</v>
      </c>
      <c r="AE95">
        <v>0</v>
      </c>
      <c r="AF95" t="s">
        <v>24</v>
      </c>
      <c r="AG95">
        <v>0.312</v>
      </c>
      <c r="AH95">
        <v>2</v>
      </c>
      <c r="AI95">
        <v>78007218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ROW(Source!A167)</f>
        <v>167</v>
      </c>
      <c r="B96">
        <v>78007237</v>
      </c>
      <c r="C96">
        <v>78007222</v>
      </c>
      <c r="D96">
        <v>73586726</v>
      </c>
      <c r="E96">
        <v>117</v>
      </c>
      <c r="F96">
        <v>1</v>
      </c>
      <c r="G96">
        <v>1</v>
      </c>
      <c r="H96">
        <v>1</v>
      </c>
      <c r="I96" t="s">
        <v>344</v>
      </c>
      <c r="J96" t="s">
        <v>3</v>
      </c>
      <c r="K96" t="s">
        <v>345</v>
      </c>
      <c r="L96">
        <v>1191</v>
      </c>
      <c r="N96">
        <v>1013</v>
      </c>
      <c r="O96" t="s">
        <v>326</v>
      </c>
      <c r="P96" t="s">
        <v>326</v>
      </c>
      <c r="Q96">
        <v>1</v>
      </c>
      <c r="X96">
        <v>2.09</v>
      </c>
      <c r="Y96">
        <v>0</v>
      </c>
      <c r="Z96">
        <v>0</v>
      </c>
      <c r="AA96">
        <v>0</v>
      </c>
      <c r="AB96">
        <v>896.6</v>
      </c>
      <c r="AC96">
        <v>0</v>
      </c>
      <c r="AD96">
        <v>1</v>
      </c>
      <c r="AE96">
        <v>1</v>
      </c>
      <c r="AF96" t="s">
        <v>3</v>
      </c>
      <c r="AG96">
        <v>2.09</v>
      </c>
      <c r="AH96">
        <v>2</v>
      </c>
      <c r="AI96">
        <v>78007223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ROW(Source!A167)</f>
        <v>167</v>
      </c>
      <c r="B97">
        <v>78007238</v>
      </c>
      <c r="C97">
        <v>78007222</v>
      </c>
      <c r="D97">
        <v>73586874</v>
      </c>
      <c r="E97">
        <v>117</v>
      </c>
      <c r="F97">
        <v>1</v>
      </c>
      <c r="G97">
        <v>1</v>
      </c>
      <c r="H97">
        <v>1</v>
      </c>
      <c r="I97" t="s">
        <v>327</v>
      </c>
      <c r="J97" t="s">
        <v>3</v>
      </c>
      <c r="K97" t="s">
        <v>328</v>
      </c>
      <c r="L97">
        <v>1191</v>
      </c>
      <c r="N97">
        <v>1013</v>
      </c>
      <c r="O97" t="s">
        <v>326</v>
      </c>
      <c r="P97" t="s">
        <v>326</v>
      </c>
      <c r="Q97">
        <v>1</v>
      </c>
      <c r="X97">
        <v>3.45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3.45</v>
      </c>
      <c r="AH97">
        <v>2</v>
      </c>
      <c r="AI97">
        <v>78007224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ROW(Source!A167)</f>
        <v>167</v>
      </c>
      <c r="B98">
        <v>78007239</v>
      </c>
      <c r="C98">
        <v>78007222</v>
      </c>
      <c r="D98">
        <v>73593293</v>
      </c>
      <c r="E98">
        <v>1</v>
      </c>
      <c r="F98">
        <v>1</v>
      </c>
      <c r="G98">
        <v>1</v>
      </c>
      <c r="H98">
        <v>2</v>
      </c>
      <c r="I98" t="s">
        <v>341</v>
      </c>
      <c r="J98" t="s">
        <v>342</v>
      </c>
      <c r="K98" t="s">
        <v>343</v>
      </c>
      <c r="L98">
        <v>1368</v>
      </c>
      <c r="N98">
        <v>1011</v>
      </c>
      <c r="O98" t="s">
        <v>332</v>
      </c>
      <c r="P98" t="s">
        <v>332</v>
      </c>
      <c r="Q98">
        <v>1</v>
      </c>
      <c r="X98">
        <v>0.94</v>
      </c>
      <c r="Y98">
        <v>0</v>
      </c>
      <c r="Z98">
        <v>4758.67</v>
      </c>
      <c r="AA98">
        <v>1865.9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0.94</v>
      </c>
      <c r="AH98">
        <v>2</v>
      </c>
      <c r="AI98">
        <v>78007225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ROW(Source!A167)</f>
        <v>167</v>
      </c>
      <c r="B99">
        <v>78007240</v>
      </c>
      <c r="C99">
        <v>78007222</v>
      </c>
      <c r="D99">
        <v>73593363</v>
      </c>
      <c r="E99">
        <v>1</v>
      </c>
      <c r="F99">
        <v>1</v>
      </c>
      <c r="G99">
        <v>1</v>
      </c>
      <c r="H99">
        <v>2</v>
      </c>
      <c r="I99" t="s">
        <v>346</v>
      </c>
      <c r="J99" t="s">
        <v>347</v>
      </c>
      <c r="K99" t="s">
        <v>348</v>
      </c>
      <c r="L99">
        <v>1368</v>
      </c>
      <c r="N99">
        <v>1011</v>
      </c>
      <c r="O99" t="s">
        <v>332</v>
      </c>
      <c r="P99" t="s">
        <v>332</v>
      </c>
      <c r="Q99">
        <v>1</v>
      </c>
      <c r="X99">
        <v>0.02</v>
      </c>
      <c r="Y99">
        <v>0</v>
      </c>
      <c r="Z99">
        <v>1626.29</v>
      </c>
      <c r="AA99">
        <v>1090.46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0.02</v>
      </c>
      <c r="AH99">
        <v>2</v>
      </c>
      <c r="AI99">
        <v>78007226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ROW(Source!A167)</f>
        <v>167</v>
      </c>
      <c r="B100">
        <v>78007241</v>
      </c>
      <c r="C100">
        <v>78007222</v>
      </c>
      <c r="D100">
        <v>73593634</v>
      </c>
      <c r="E100">
        <v>1</v>
      </c>
      <c r="F100">
        <v>1</v>
      </c>
      <c r="G100">
        <v>1</v>
      </c>
      <c r="H100">
        <v>2</v>
      </c>
      <c r="I100" t="s">
        <v>350</v>
      </c>
      <c r="J100" t="s">
        <v>351</v>
      </c>
      <c r="K100" t="s">
        <v>352</v>
      </c>
      <c r="L100">
        <v>1368</v>
      </c>
      <c r="N100">
        <v>1011</v>
      </c>
      <c r="O100" t="s">
        <v>332</v>
      </c>
      <c r="P100" t="s">
        <v>332</v>
      </c>
      <c r="Q100">
        <v>1</v>
      </c>
      <c r="X100">
        <v>0.94</v>
      </c>
      <c r="Y100">
        <v>0</v>
      </c>
      <c r="Z100">
        <v>1459.28</v>
      </c>
      <c r="AA100">
        <v>932.95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0.94</v>
      </c>
      <c r="AH100">
        <v>2</v>
      </c>
      <c r="AI100">
        <v>78007227</v>
      </c>
      <c r="AJ100">
        <v>102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ROW(Source!A167)</f>
        <v>167</v>
      </c>
      <c r="B101">
        <v>78007242</v>
      </c>
      <c r="C101">
        <v>78007222</v>
      </c>
      <c r="D101">
        <v>73594008</v>
      </c>
      <c r="E101">
        <v>1</v>
      </c>
      <c r="F101">
        <v>1</v>
      </c>
      <c r="G101">
        <v>1</v>
      </c>
      <c r="H101">
        <v>2</v>
      </c>
      <c r="I101" t="s">
        <v>353</v>
      </c>
      <c r="J101" t="s">
        <v>354</v>
      </c>
      <c r="K101" t="s">
        <v>355</v>
      </c>
      <c r="L101">
        <v>1368</v>
      </c>
      <c r="N101">
        <v>1011</v>
      </c>
      <c r="O101" t="s">
        <v>332</v>
      </c>
      <c r="P101" t="s">
        <v>332</v>
      </c>
      <c r="Q101">
        <v>1</v>
      </c>
      <c r="X101">
        <v>0.34</v>
      </c>
      <c r="Y101">
        <v>0</v>
      </c>
      <c r="Z101">
        <v>994.01</v>
      </c>
      <c r="AA101">
        <v>932.95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0.34</v>
      </c>
      <c r="AH101">
        <v>2</v>
      </c>
      <c r="AI101">
        <v>78007228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ROW(Source!A167)</f>
        <v>167</v>
      </c>
      <c r="B102">
        <v>78007243</v>
      </c>
      <c r="C102">
        <v>78007222</v>
      </c>
      <c r="D102">
        <v>73594228</v>
      </c>
      <c r="E102">
        <v>1</v>
      </c>
      <c r="F102">
        <v>1</v>
      </c>
      <c r="G102">
        <v>1</v>
      </c>
      <c r="H102">
        <v>2</v>
      </c>
      <c r="I102" t="s">
        <v>356</v>
      </c>
      <c r="J102" t="s">
        <v>357</v>
      </c>
      <c r="K102" t="s">
        <v>358</v>
      </c>
      <c r="L102">
        <v>1368</v>
      </c>
      <c r="N102">
        <v>1011</v>
      </c>
      <c r="O102" t="s">
        <v>332</v>
      </c>
      <c r="P102" t="s">
        <v>332</v>
      </c>
      <c r="Q102">
        <v>1</v>
      </c>
      <c r="X102">
        <v>0.16</v>
      </c>
      <c r="Y102">
        <v>0</v>
      </c>
      <c r="Z102">
        <v>1455.91</v>
      </c>
      <c r="AA102">
        <v>811.79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0.16</v>
      </c>
      <c r="AH102">
        <v>2</v>
      </c>
      <c r="AI102">
        <v>78007229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ROW(Source!A167)</f>
        <v>167</v>
      </c>
      <c r="B103">
        <v>78007244</v>
      </c>
      <c r="C103">
        <v>78007222</v>
      </c>
      <c r="D103">
        <v>73594497</v>
      </c>
      <c r="E103">
        <v>1</v>
      </c>
      <c r="F103">
        <v>1</v>
      </c>
      <c r="G103">
        <v>1</v>
      </c>
      <c r="H103">
        <v>2</v>
      </c>
      <c r="I103" t="s">
        <v>360</v>
      </c>
      <c r="J103" t="s">
        <v>361</v>
      </c>
      <c r="K103" t="s">
        <v>362</v>
      </c>
      <c r="L103">
        <v>1368</v>
      </c>
      <c r="N103">
        <v>1011</v>
      </c>
      <c r="O103" t="s">
        <v>332</v>
      </c>
      <c r="P103" t="s">
        <v>332</v>
      </c>
      <c r="Q103">
        <v>1</v>
      </c>
      <c r="X103">
        <v>0.11</v>
      </c>
      <c r="Y103">
        <v>0</v>
      </c>
      <c r="Z103">
        <v>1002.48</v>
      </c>
      <c r="AA103">
        <v>1090.46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0.11</v>
      </c>
      <c r="AH103">
        <v>2</v>
      </c>
      <c r="AI103">
        <v>78007230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ROW(Source!A167)</f>
        <v>167</v>
      </c>
      <c r="B104">
        <v>78007245</v>
      </c>
      <c r="C104">
        <v>78007222</v>
      </c>
      <c r="D104">
        <v>73594612</v>
      </c>
      <c r="E104">
        <v>1</v>
      </c>
      <c r="F104">
        <v>1</v>
      </c>
      <c r="G104">
        <v>1</v>
      </c>
      <c r="H104">
        <v>2</v>
      </c>
      <c r="I104" t="s">
        <v>363</v>
      </c>
      <c r="J104" t="s">
        <v>364</v>
      </c>
      <c r="K104" t="s">
        <v>365</v>
      </c>
      <c r="L104">
        <v>1368</v>
      </c>
      <c r="N104">
        <v>1011</v>
      </c>
      <c r="O104" t="s">
        <v>332</v>
      </c>
      <c r="P104" t="s">
        <v>332</v>
      </c>
      <c r="Q104">
        <v>1</v>
      </c>
      <c r="X104">
        <v>0.16</v>
      </c>
      <c r="Y104">
        <v>0</v>
      </c>
      <c r="Z104">
        <v>49.03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0.16</v>
      </c>
      <c r="AH104">
        <v>2</v>
      </c>
      <c r="AI104">
        <v>78007231</v>
      </c>
      <c r="AJ104">
        <v>106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ROW(Source!A167)</f>
        <v>167</v>
      </c>
      <c r="B105">
        <v>78007246</v>
      </c>
      <c r="C105">
        <v>78007222</v>
      </c>
      <c r="D105">
        <v>73658977</v>
      </c>
      <c r="E105">
        <v>1</v>
      </c>
      <c r="F105">
        <v>1</v>
      </c>
      <c r="G105">
        <v>1</v>
      </c>
      <c r="H105">
        <v>3</v>
      </c>
      <c r="I105" t="s">
        <v>366</v>
      </c>
      <c r="J105" t="s">
        <v>367</v>
      </c>
      <c r="K105" t="s">
        <v>368</v>
      </c>
      <c r="L105">
        <v>1346</v>
      </c>
      <c r="N105">
        <v>1009</v>
      </c>
      <c r="O105" t="s">
        <v>125</v>
      </c>
      <c r="P105" t="s">
        <v>125</v>
      </c>
      <c r="Q105">
        <v>1</v>
      </c>
      <c r="X105">
        <v>7.6380000000000003E-2</v>
      </c>
      <c r="Y105">
        <v>496.41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7.6380000000000003E-2</v>
      </c>
      <c r="AH105">
        <v>2</v>
      </c>
      <c r="AI105">
        <v>78007232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ROW(Source!A167)</f>
        <v>167</v>
      </c>
      <c r="B106">
        <v>78007247</v>
      </c>
      <c r="C106">
        <v>78007222</v>
      </c>
      <c r="D106">
        <v>73659184</v>
      </c>
      <c r="E106">
        <v>1</v>
      </c>
      <c r="F106">
        <v>1</v>
      </c>
      <c r="G106">
        <v>1</v>
      </c>
      <c r="H106">
        <v>3</v>
      </c>
      <c r="I106" t="s">
        <v>369</v>
      </c>
      <c r="J106" t="s">
        <v>370</v>
      </c>
      <c r="K106" t="s">
        <v>371</v>
      </c>
      <c r="L106">
        <v>1348</v>
      </c>
      <c r="N106">
        <v>1009</v>
      </c>
      <c r="O106" t="s">
        <v>119</v>
      </c>
      <c r="P106" t="s">
        <v>119</v>
      </c>
      <c r="Q106">
        <v>1000</v>
      </c>
      <c r="X106">
        <v>1.6800000000000001E-3</v>
      </c>
      <c r="Y106">
        <v>30083.51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1.6800000000000001E-3</v>
      </c>
      <c r="AH106">
        <v>2</v>
      </c>
      <c r="AI106">
        <v>78007233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ROW(Source!A167)</f>
        <v>167</v>
      </c>
      <c r="B107">
        <v>78007248</v>
      </c>
      <c r="C107">
        <v>78007222</v>
      </c>
      <c r="D107">
        <v>73586887</v>
      </c>
      <c r="E107">
        <v>117</v>
      </c>
      <c r="F107">
        <v>1</v>
      </c>
      <c r="G107">
        <v>1</v>
      </c>
      <c r="H107">
        <v>3</v>
      </c>
      <c r="I107" t="s">
        <v>437</v>
      </c>
      <c r="J107" t="s">
        <v>3</v>
      </c>
      <c r="K107" t="s">
        <v>438</v>
      </c>
      <c r="L107">
        <v>1346</v>
      </c>
      <c r="N107">
        <v>1009</v>
      </c>
      <c r="O107" t="s">
        <v>125</v>
      </c>
      <c r="P107" t="s">
        <v>125</v>
      </c>
      <c r="Q107">
        <v>1</v>
      </c>
      <c r="X107">
        <v>132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132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ROW(Source!A167)</f>
        <v>167</v>
      </c>
      <c r="B108">
        <v>78007249</v>
      </c>
      <c r="C108">
        <v>78007222</v>
      </c>
      <c r="D108">
        <v>73586895</v>
      </c>
      <c r="E108">
        <v>117</v>
      </c>
      <c r="F108">
        <v>1</v>
      </c>
      <c r="G108">
        <v>1</v>
      </c>
      <c r="H108">
        <v>3</v>
      </c>
      <c r="I108" t="s">
        <v>439</v>
      </c>
      <c r="J108" t="s">
        <v>3</v>
      </c>
      <c r="K108" t="s">
        <v>440</v>
      </c>
      <c r="L108">
        <v>1348</v>
      </c>
      <c r="N108">
        <v>1009</v>
      </c>
      <c r="O108" t="s">
        <v>119</v>
      </c>
      <c r="P108" t="s">
        <v>119</v>
      </c>
      <c r="Q108">
        <v>1000</v>
      </c>
      <c r="X108">
        <v>6.5799999999999999E-3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6.5799999999999999E-3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ROW(Source!A167)</f>
        <v>167</v>
      </c>
      <c r="B109">
        <v>78007250</v>
      </c>
      <c r="C109">
        <v>78007222</v>
      </c>
      <c r="D109">
        <v>73661014</v>
      </c>
      <c r="E109">
        <v>1</v>
      </c>
      <c r="F109">
        <v>1</v>
      </c>
      <c r="G109">
        <v>1</v>
      </c>
      <c r="H109">
        <v>3</v>
      </c>
      <c r="I109" t="s">
        <v>372</v>
      </c>
      <c r="J109" t="s">
        <v>373</v>
      </c>
      <c r="K109" t="s">
        <v>374</v>
      </c>
      <c r="L109">
        <v>1339</v>
      </c>
      <c r="N109">
        <v>1007</v>
      </c>
      <c r="O109" t="s">
        <v>375</v>
      </c>
      <c r="P109" t="s">
        <v>375</v>
      </c>
      <c r="Q109">
        <v>1</v>
      </c>
      <c r="X109">
        <v>2.16</v>
      </c>
      <c r="Y109">
        <v>35.71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2.16</v>
      </c>
      <c r="AH109">
        <v>2</v>
      </c>
      <c r="AI109">
        <v>78007236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ROW(Source!A170)</f>
        <v>170</v>
      </c>
      <c r="B110">
        <v>78007268</v>
      </c>
      <c r="C110">
        <v>78007253</v>
      </c>
      <c r="D110">
        <v>73586726</v>
      </c>
      <c r="E110">
        <v>117</v>
      </c>
      <c r="F110">
        <v>1</v>
      </c>
      <c r="G110">
        <v>1</v>
      </c>
      <c r="H110">
        <v>1</v>
      </c>
      <c r="I110" t="s">
        <v>344</v>
      </c>
      <c r="J110" t="s">
        <v>3</v>
      </c>
      <c r="K110" t="s">
        <v>345</v>
      </c>
      <c r="L110">
        <v>1191</v>
      </c>
      <c r="N110">
        <v>1013</v>
      </c>
      <c r="O110" t="s">
        <v>326</v>
      </c>
      <c r="P110" t="s">
        <v>326</v>
      </c>
      <c r="Q110">
        <v>1</v>
      </c>
      <c r="X110">
        <v>2.09</v>
      </c>
      <c r="Y110">
        <v>0</v>
      </c>
      <c r="Z110">
        <v>0</v>
      </c>
      <c r="AA110">
        <v>0</v>
      </c>
      <c r="AB110">
        <v>896.6</v>
      </c>
      <c r="AC110">
        <v>0</v>
      </c>
      <c r="AD110">
        <v>1</v>
      </c>
      <c r="AE110">
        <v>1</v>
      </c>
      <c r="AF110" t="s">
        <v>3</v>
      </c>
      <c r="AG110">
        <v>2.09</v>
      </c>
      <c r="AH110">
        <v>2</v>
      </c>
      <c r="AI110">
        <v>78007254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ROW(Source!A170)</f>
        <v>170</v>
      </c>
      <c r="B111">
        <v>78007269</v>
      </c>
      <c r="C111">
        <v>78007253</v>
      </c>
      <c r="D111">
        <v>73586874</v>
      </c>
      <c r="E111">
        <v>117</v>
      </c>
      <c r="F111">
        <v>1</v>
      </c>
      <c r="G111">
        <v>1</v>
      </c>
      <c r="H111">
        <v>1</v>
      </c>
      <c r="I111" t="s">
        <v>327</v>
      </c>
      <c r="J111" t="s">
        <v>3</v>
      </c>
      <c r="K111" t="s">
        <v>328</v>
      </c>
      <c r="L111">
        <v>1191</v>
      </c>
      <c r="N111">
        <v>1013</v>
      </c>
      <c r="O111" t="s">
        <v>326</v>
      </c>
      <c r="P111" t="s">
        <v>326</v>
      </c>
      <c r="Q111">
        <v>1</v>
      </c>
      <c r="X111">
        <v>3.45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3.45</v>
      </c>
      <c r="AH111">
        <v>2</v>
      </c>
      <c r="AI111">
        <v>78007255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ROW(Source!A170)</f>
        <v>170</v>
      </c>
      <c r="B112">
        <v>78007270</v>
      </c>
      <c r="C112">
        <v>78007253</v>
      </c>
      <c r="D112">
        <v>73593293</v>
      </c>
      <c r="E112">
        <v>1</v>
      </c>
      <c r="F112">
        <v>1</v>
      </c>
      <c r="G112">
        <v>1</v>
      </c>
      <c r="H112">
        <v>2</v>
      </c>
      <c r="I112" t="s">
        <v>341</v>
      </c>
      <c r="J112" t="s">
        <v>342</v>
      </c>
      <c r="K112" t="s">
        <v>343</v>
      </c>
      <c r="L112">
        <v>1368</v>
      </c>
      <c r="N112">
        <v>1011</v>
      </c>
      <c r="O112" t="s">
        <v>332</v>
      </c>
      <c r="P112" t="s">
        <v>332</v>
      </c>
      <c r="Q112">
        <v>1</v>
      </c>
      <c r="X112">
        <v>0.94</v>
      </c>
      <c r="Y112">
        <v>0</v>
      </c>
      <c r="Z112">
        <v>4758.67</v>
      </c>
      <c r="AA112">
        <v>1865.9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0.94</v>
      </c>
      <c r="AH112">
        <v>2</v>
      </c>
      <c r="AI112">
        <v>78007256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ROW(Source!A170)</f>
        <v>170</v>
      </c>
      <c r="B113">
        <v>78007271</v>
      </c>
      <c r="C113">
        <v>78007253</v>
      </c>
      <c r="D113">
        <v>73593363</v>
      </c>
      <c r="E113">
        <v>1</v>
      </c>
      <c r="F113">
        <v>1</v>
      </c>
      <c r="G113">
        <v>1</v>
      </c>
      <c r="H113">
        <v>2</v>
      </c>
      <c r="I113" t="s">
        <v>346</v>
      </c>
      <c r="J113" t="s">
        <v>347</v>
      </c>
      <c r="K113" t="s">
        <v>348</v>
      </c>
      <c r="L113">
        <v>1368</v>
      </c>
      <c r="N113">
        <v>1011</v>
      </c>
      <c r="O113" t="s">
        <v>332</v>
      </c>
      <c r="P113" t="s">
        <v>332</v>
      </c>
      <c r="Q113">
        <v>1</v>
      </c>
      <c r="X113">
        <v>0.02</v>
      </c>
      <c r="Y113">
        <v>0</v>
      </c>
      <c r="Z113">
        <v>1626.29</v>
      </c>
      <c r="AA113">
        <v>1090.46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0.02</v>
      </c>
      <c r="AH113">
        <v>2</v>
      </c>
      <c r="AI113">
        <v>78007257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ROW(Source!A170)</f>
        <v>170</v>
      </c>
      <c r="B114">
        <v>78007272</v>
      </c>
      <c r="C114">
        <v>78007253</v>
      </c>
      <c r="D114">
        <v>73593634</v>
      </c>
      <c r="E114">
        <v>1</v>
      </c>
      <c r="F114">
        <v>1</v>
      </c>
      <c r="G114">
        <v>1</v>
      </c>
      <c r="H114">
        <v>2</v>
      </c>
      <c r="I114" t="s">
        <v>350</v>
      </c>
      <c r="J114" t="s">
        <v>351</v>
      </c>
      <c r="K114" t="s">
        <v>352</v>
      </c>
      <c r="L114">
        <v>1368</v>
      </c>
      <c r="N114">
        <v>1011</v>
      </c>
      <c r="O114" t="s">
        <v>332</v>
      </c>
      <c r="P114" t="s">
        <v>332</v>
      </c>
      <c r="Q114">
        <v>1</v>
      </c>
      <c r="X114">
        <v>0.94</v>
      </c>
      <c r="Y114">
        <v>0</v>
      </c>
      <c r="Z114">
        <v>1459.28</v>
      </c>
      <c r="AA114">
        <v>932.95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0.94</v>
      </c>
      <c r="AH114">
        <v>2</v>
      </c>
      <c r="AI114">
        <v>78007258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ROW(Source!A170)</f>
        <v>170</v>
      </c>
      <c r="B115">
        <v>78007273</v>
      </c>
      <c r="C115">
        <v>78007253</v>
      </c>
      <c r="D115">
        <v>73594008</v>
      </c>
      <c r="E115">
        <v>1</v>
      </c>
      <c r="F115">
        <v>1</v>
      </c>
      <c r="G115">
        <v>1</v>
      </c>
      <c r="H115">
        <v>2</v>
      </c>
      <c r="I115" t="s">
        <v>353</v>
      </c>
      <c r="J115" t="s">
        <v>354</v>
      </c>
      <c r="K115" t="s">
        <v>355</v>
      </c>
      <c r="L115">
        <v>1368</v>
      </c>
      <c r="N115">
        <v>1011</v>
      </c>
      <c r="O115" t="s">
        <v>332</v>
      </c>
      <c r="P115" t="s">
        <v>332</v>
      </c>
      <c r="Q115">
        <v>1</v>
      </c>
      <c r="X115">
        <v>0.34</v>
      </c>
      <c r="Y115">
        <v>0</v>
      </c>
      <c r="Z115">
        <v>994.01</v>
      </c>
      <c r="AA115">
        <v>932.95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0.34</v>
      </c>
      <c r="AH115">
        <v>2</v>
      </c>
      <c r="AI115">
        <v>78007259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ROW(Source!A170)</f>
        <v>170</v>
      </c>
      <c r="B116">
        <v>78007274</v>
      </c>
      <c r="C116">
        <v>78007253</v>
      </c>
      <c r="D116">
        <v>73594228</v>
      </c>
      <c r="E116">
        <v>1</v>
      </c>
      <c r="F116">
        <v>1</v>
      </c>
      <c r="G116">
        <v>1</v>
      </c>
      <c r="H116">
        <v>2</v>
      </c>
      <c r="I116" t="s">
        <v>356</v>
      </c>
      <c r="J116" t="s">
        <v>357</v>
      </c>
      <c r="K116" t="s">
        <v>358</v>
      </c>
      <c r="L116">
        <v>1368</v>
      </c>
      <c r="N116">
        <v>1011</v>
      </c>
      <c r="O116" t="s">
        <v>332</v>
      </c>
      <c r="P116" t="s">
        <v>332</v>
      </c>
      <c r="Q116">
        <v>1</v>
      </c>
      <c r="X116">
        <v>0.16</v>
      </c>
      <c r="Y116">
        <v>0</v>
      </c>
      <c r="Z116">
        <v>1455.91</v>
      </c>
      <c r="AA116">
        <v>811.79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0.16</v>
      </c>
      <c r="AH116">
        <v>2</v>
      </c>
      <c r="AI116">
        <v>78007260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ROW(Source!A170)</f>
        <v>170</v>
      </c>
      <c r="B117">
        <v>78007275</v>
      </c>
      <c r="C117">
        <v>78007253</v>
      </c>
      <c r="D117">
        <v>73594497</v>
      </c>
      <c r="E117">
        <v>1</v>
      </c>
      <c r="F117">
        <v>1</v>
      </c>
      <c r="G117">
        <v>1</v>
      </c>
      <c r="H117">
        <v>2</v>
      </c>
      <c r="I117" t="s">
        <v>360</v>
      </c>
      <c r="J117" t="s">
        <v>361</v>
      </c>
      <c r="K117" t="s">
        <v>362</v>
      </c>
      <c r="L117">
        <v>1368</v>
      </c>
      <c r="N117">
        <v>1011</v>
      </c>
      <c r="O117" t="s">
        <v>332</v>
      </c>
      <c r="P117" t="s">
        <v>332</v>
      </c>
      <c r="Q117">
        <v>1</v>
      </c>
      <c r="X117">
        <v>0.11</v>
      </c>
      <c r="Y117">
        <v>0</v>
      </c>
      <c r="Z117">
        <v>1002.48</v>
      </c>
      <c r="AA117">
        <v>1090.46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0.11</v>
      </c>
      <c r="AH117">
        <v>2</v>
      </c>
      <c r="AI117">
        <v>78007261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ROW(Source!A170)</f>
        <v>170</v>
      </c>
      <c r="B118">
        <v>78007276</v>
      </c>
      <c r="C118">
        <v>78007253</v>
      </c>
      <c r="D118">
        <v>73594612</v>
      </c>
      <c r="E118">
        <v>1</v>
      </c>
      <c r="F118">
        <v>1</v>
      </c>
      <c r="G118">
        <v>1</v>
      </c>
      <c r="H118">
        <v>2</v>
      </c>
      <c r="I118" t="s">
        <v>363</v>
      </c>
      <c r="J118" t="s">
        <v>364</v>
      </c>
      <c r="K118" t="s">
        <v>365</v>
      </c>
      <c r="L118">
        <v>1368</v>
      </c>
      <c r="N118">
        <v>1011</v>
      </c>
      <c r="O118" t="s">
        <v>332</v>
      </c>
      <c r="P118" t="s">
        <v>332</v>
      </c>
      <c r="Q118">
        <v>1</v>
      </c>
      <c r="X118">
        <v>0.16</v>
      </c>
      <c r="Y118">
        <v>0</v>
      </c>
      <c r="Z118">
        <v>49.03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0.16</v>
      </c>
      <c r="AH118">
        <v>2</v>
      </c>
      <c r="AI118">
        <v>78007262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ROW(Source!A170)</f>
        <v>170</v>
      </c>
      <c r="B119">
        <v>78007277</v>
      </c>
      <c r="C119">
        <v>78007253</v>
      </c>
      <c r="D119">
        <v>73658977</v>
      </c>
      <c r="E119">
        <v>1</v>
      </c>
      <c r="F119">
        <v>1</v>
      </c>
      <c r="G119">
        <v>1</v>
      </c>
      <c r="H119">
        <v>3</v>
      </c>
      <c r="I119" t="s">
        <v>366</v>
      </c>
      <c r="J119" t="s">
        <v>367</v>
      </c>
      <c r="K119" t="s">
        <v>368</v>
      </c>
      <c r="L119">
        <v>1346</v>
      </c>
      <c r="N119">
        <v>1009</v>
      </c>
      <c r="O119" t="s">
        <v>125</v>
      </c>
      <c r="P119" t="s">
        <v>125</v>
      </c>
      <c r="Q119">
        <v>1</v>
      </c>
      <c r="X119">
        <v>7.6380000000000003E-2</v>
      </c>
      <c r="Y119">
        <v>496.41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7.6380000000000003E-2</v>
      </c>
      <c r="AH119">
        <v>2</v>
      </c>
      <c r="AI119">
        <v>78007263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ROW(Source!A170)</f>
        <v>170</v>
      </c>
      <c r="B120">
        <v>78007278</v>
      </c>
      <c r="C120">
        <v>78007253</v>
      </c>
      <c r="D120">
        <v>73659184</v>
      </c>
      <c r="E120">
        <v>1</v>
      </c>
      <c r="F120">
        <v>1</v>
      </c>
      <c r="G120">
        <v>1</v>
      </c>
      <c r="H120">
        <v>3</v>
      </c>
      <c r="I120" t="s">
        <v>369</v>
      </c>
      <c r="J120" t="s">
        <v>370</v>
      </c>
      <c r="K120" t="s">
        <v>371</v>
      </c>
      <c r="L120">
        <v>1348</v>
      </c>
      <c r="N120">
        <v>1009</v>
      </c>
      <c r="O120" t="s">
        <v>119</v>
      </c>
      <c r="P120" t="s">
        <v>119</v>
      </c>
      <c r="Q120">
        <v>1000</v>
      </c>
      <c r="X120">
        <v>1.6800000000000001E-3</v>
      </c>
      <c r="Y120">
        <v>30083.51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1.6800000000000001E-3</v>
      </c>
      <c r="AH120">
        <v>2</v>
      </c>
      <c r="AI120">
        <v>78007264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ROW(Source!A170)</f>
        <v>170</v>
      </c>
      <c r="B121">
        <v>78007279</v>
      </c>
      <c r="C121">
        <v>78007253</v>
      </c>
      <c r="D121">
        <v>73586887</v>
      </c>
      <c r="E121">
        <v>117</v>
      </c>
      <c r="F121">
        <v>1</v>
      </c>
      <c r="G121">
        <v>1</v>
      </c>
      <c r="H121">
        <v>3</v>
      </c>
      <c r="I121" t="s">
        <v>437</v>
      </c>
      <c r="J121" t="s">
        <v>3</v>
      </c>
      <c r="K121" t="s">
        <v>438</v>
      </c>
      <c r="L121">
        <v>1346</v>
      </c>
      <c r="N121">
        <v>1009</v>
      </c>
      <c r="O121" t="s">
        <v>125</v>
      </c>
      <c r="P121" t="s">
        <v>125</v>
      </c>
      <c r="Q121">
        <v>1</v>
      </c>
      <c r="X121">
        <v>132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 t="s">
        <v>3</v>
      </c>
      <c r="AG121">
        <v>132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ROW(Source!A170)</f>
        <v>170</v>
      </c>
      <c r="B122">
        <v>78007280</v>
      </c>
      <c r="C122">
        <v>78007253</v>
      </c>
      <c r="D122">
        <v>73586895</v>
      </c>
      <c r="E122">
        <v>117</v>
      </c>
      <c r="F122">
        <v>1</v>
      </c>
      <c r="G122">
        <v>1</v>
      </c>
      <c r="H122">
        <v>3</v>
      </c>
      <c r="I122" t="s">
        <v>439</v>
      </c>
      <c r="J122" t="s">
        <v>3</v>
      </c>
      <c r="K122" t="s">
        <v>440</v>
      </c>
      <c r="L122">
        <v>1348</v>
      </c>
      <c r="N122">
        <v>1009</v>
      </c>
      <c r="O122" t="s">
        <v>119</v>
      </c>
      <c r="P122" t="s">
        <v>119</v>
      </c>
      <c r="Q122">
        <v>1000</v>
      </c>
      <c r="X122">
        <v>6.5799999999999999E-3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6.5799999999999999E-3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ROW(Source!A170)</f>
        <v>170</v>
      </c>
      <c r="B123">
        <v>78007281</v>
      </c>
      <c r="C123">
        <v>78007253</v>
      </c>
      <c r="D123">
        <v>73661014</v>
      </c>
      <c r="E123">
        <v>1</v>
      </c>
      <c r="F123">
        <v>1</v>
      </c>
      <c r="G123">
        <v>1</v>
      </c>
      <c r="H123">
        <v>3</v>
      </c>
      <c r="I123" t="s">
        <v>372</v>
      </c>
      <c r="J123" t="s">
        <v>373</v>
      </c>
      <c r="K123" t="s">
        <v>374</v>
      </c>
      <c r="L123">
        <v>1339</v>
      </c>
      <c r="N123">
        <v>1007</v>
      </c>
      <c r="O123" t="s">
        <v>375</v>
      </c>
      <c r="P123" t="s">
        <v>375</v>
      </c>
      <c r="Q123">
        <v>1</v>
      </c>
      <c r="X123">
        <v>2.16</v>
      </c>
      <c r="Y123">
        <v>35.71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2.16</v>
      </c>
      <c r="AH123">
        <v>2</v>
      </c>
      <c r="AI123">
        <v>78007267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ROW(Source!A174)</f>
        <v>174</v>
      </c>
      <c r="B124">
        <v>78007290</v>
      </c>
      <c r="C124">
        <v>78007285</v>
      </c>
      <c r="D124">
        <v>73586692</v>
      </c>
      <c r="E124">
        <v>117</v>
      </c>
      <c r="F124">
        <v>1</v>
      </c>
      <c r="G124">
        <v>1</v>
      </c>
      <c r="H124">
        <v>1</v>
      </c>
      <c r="I124" t="s">
        <v>376</v>
      </c>
      <c r="J124" t="s">
        <v>3</v>
      </c>
      <c r="K124" t="s">
        <v>377</v>
      </c>
      <c r="L124">
        <v>1191</v>
      </c>
      <c r="N124">
        <v>1013</v>
      </c>
      <c r="O124" t="s">
        <v>326</v>
      </c>
      <c r="P124" t="s">
        <v>326</v>
      </c>
      <c r="Q124">
        <v>1</v>
      </c>
      <c r="X124">
        <v>0.9</v>
      </c>
      <c r="Y124">
        <v>0</v>
      </c>
      <c r="Z124">
        <v>0</v>
      </c>
      <c r="AA124">
        <v>0</v>
      </c>
      <c r="AB124">
        <v>775.44</v>
      </c>
      <c r="AC124">
        <v>0</v>
      </c>
      <c r="AD124">
        <v>1</v>
      </c>
      <c r="AE124">
        <v>1</v>
      </c>
      <c r="AF124" t="s">
        <v>24</v>
      </c>
      <c r="AG124">
        <v>1.08</v>
      </c>
      <c r="AH124">
        <v>2</v>
      </c>
      <c r="AI124">
        <v>78007286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ROW(Source!A174)</f>
        <v>174</v>
      </c>
      <c r="B125">
        <v>78007291</v>
      </c>
      <c r="C125">
        <v>78007285</v>
      </c>
      <c r="D125">
        <v>73594426</v>
      </c>
      <c r="E125">
        <v>1</v>
      </c>
      <c r="F125">
        <v>1</v>
      </c>
      <c r="G125">
        <v>1</v>
      </c>
      <c r="H125">
        <v>2</v>
      </c>
      <c r="I125" t="s">
        <v>378</v>
      </c>
      <c r="J125" t="s">
        <v>379</v>
      </c>
      <c r="K125" t="s">
        <v>380</v>
      </c>
      <c r="L125">
        <v>1368</v>
      </c>
      <c r="N125">
        <v>1011</v>
      </c>
      <c r="O125" t="s">
        <v>332</v>
      </c>
      <c r="P125" t="s">
        <v>332</v>
      </c>
      <c r="Q125">
        <v>1</v>
      </c>
      <c r="X125">
        <v>0.81</v>
      </c>
      <c r="Y125">
        <v>0</v>
      </c>
      <c r="Z125">
        <v>50.77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24</v>
      </c>
      <c r="AG125">
        <v>0.97199999999999998</v>
      </c>
      <c r="AH125">
        <v>2</v>
      </c>
      <c r="AI125">
        <v>78007287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ROW(Source!A174)</f>
        <v>174</v>
      </c>
      <c r="B126">
        <v>78007292</v>
      </c>
      <c r="C126">
        <v>78007285</v>
      </c>
      <c r="D126">
        <v>73658998</v>
      </c>
      <c r="E126">
        <v>1</v>
      </c>
      <c r="F126">
        <v>1</v>
      </c>
      <c r="G126">
        <v>1</v>
      </c>
      <c r="H126">
        <v>3</v>
      </c>
      <c r="I126" t="s">
        <v>381</v>
      </c>
      <c r="J126" t="s">
        <v>382</v>
      </c>
      <c r="K126" t="s">
        <v>383</v>
      </c>
      <c r="L126">
        <v>1346</v>
      </c>
      <c r="N126">
        <v>1009</v>
      </c>
      <c r="O126" t="s">
        <v>125</v>
      </c>
      <c r="P126" t="s">
        <v>125</v>
      </c>
      <c r="Q126">
        <v>1</v>
      </c>
      <c r="X126">
        <v>3.0000000000000001E-3</v>
      </c>
      <c r="Y126">
        <v>596.80999999999995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3.0000000000000001E-3</v>
      </c>
      <c r="AH126">
        <v>2</v>
      </c>
      <c r="AI126">
        <v>78007288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ROW(Source!A174)</f>
        <v>174</v>
      </c>
      <c r="B127">
        <v>78007293</v>
      </c>
      <c r="C127">
        <v>78007285</v>
      </c>
      <c r="D127">
        <v>73663674</v>
      </c>
      <c r="E127">
        <v>1</v>
      </c>
      <c r="F127">
        <v>1</v>
      </c>
      <c r="G127">
        <v>1</v>
      </c>
      <c r="H127">
        <v>3</v>
      </c>
      <c r="I127" t="s">
        <v>384</v>
      </c>
      <c r="J127" t="s">
        <v>385</v>
      </c>
      <c r="K127" t="s">
        <v>386</v>
      </c>
      <c r="L127">
        <v>1346</v>
      </c>
      <c r="N127">
        <v>1009</v>
      </c>
      <c r="O127" t="s">
        <v>125</v>
      </c>
      <c r="P127" t="s">
        <v>125</v>
      </c>
      <c r="Q127">
        <v>1</v>
      </c>
      <c r="X127">
        <v>5.0000000000000001E-4</v>
      </c>
      <c r="Y127">
        <v>56.11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5.0000000000000001E-4</v>
      </c>
      <c r="AH127">
        <v>2</v>
      </c>
      <c r="AI127">
        <v>78007289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ROW(Source!A175)</f>
        <v>175</v>
      </c>
      <c r="B128">
        <v>78007299</v>
      </c>
      <c r="C128">
        <v>78007294</v>
      </c>
      <c r="D128">
        <v>73586704</v>
      </c>
      <c r="E128">
        <v>117</v>
      </c>
      <c r="F128">
        <v>1</v>
      </c>
      <c r="G128">
        <v>1</v>
      </c>
      <c r="H128">
        <v>1</v>
      </c>
      <c r="I128" t="s">
        <v>339</v>
      </c>
      <c r="J128" t="s">
        <v>3</v>
      </c>
      <c r="K128" t="s">
        <v>340</v>
      </c>
      <c r="L128">
        <v>1191</v>
      </c>
      <c r="N128">
        <v>1013</v>
      </c>
      <c r="O128" t="s">
        <v>326</v>
      </c>
      <c r="P128" t="s">
        <v>326</v>
      </c>
      <c r="Q128">
        <v>1</v>
      </c>
      <c r="X128">
        <v>0.1</v>
      </c>
      <c r="Y128">
        <v>0</v>
      </c>
      <c r="Z128">
        <v>0</v>
      </c>
      <c r="AA128">
        <v>0</v>
      </c>
      <c r="AB128">
        <v>811.79</v>
      </c>
      <c r="AC128">
        <v>0</v>
      </c>
      <c r="AD128">
        <v>1</v>
      </c>
      <c r="AE128">
        <v>1</v>
      </c>
      <c r="AF128" t="s">
        <v>24</v>
      </c>
      <c r="AG128">
        <v>0.12</v>
      </c>
      <c r="AH128">
        <v>2</v>
      </c>
      <c r="AI128">
        <v>78007295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ROW(Source!A175)</f>
        <v>175</v>
      </c>
      <c r="B129">
        <v>78007300</v>
      </c>
      <c r="C129">
        <v>78007294</v>
      </c>
      <c r="D129">
        <v>73662190</v>
      </c>
      <c r="E129">
        <v>1</v>
      </c>
      <c r="F129">
        <v>1</v>
      </c>
      <c r="G129">
        <v>1</v>
      </c>
      <c r="H129">
        <v>3</v>
      </c>
      <c r="I129" t="s">
        <v>148</v>
      </c>
      <c r="J129" t="s">
        <v>150</v>
      </c>
      <c r="K129" t="s">
        <v>149</v>
      </c>
      <c r="L129">
        <v>1371</v>
      </c>
      <c r="N129">
        <v>1013</v>
      </c>
      <c r="O129" t="s">
        <v>103</v>
      </c>
      <c r="P129" t="s">
        <v>105</v>
      </c>
      <c r="Q129">
        <v>1</v>
      </c>
      <c r="X129">
        <v>3.0769999999999999E-2</v>
      </c>
      <c r="Y129">
        <v>241.35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3.0769999999999999E-2</v>
      </c>
      <c r="AH129">
        <v>2</v>
      </c>
      <c r="AI129">
        <v>78007296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ROW(Source!A175)</f>
        <v>175</v>
      </c>
      <c r="B130">
        <v>78007301</v>
      </c>
      <c r="C130">
        <v>78007294</v>
      </c>
      <c r="D130">
        <v>73592708</v>
      </c>
      <c r="E130">
        <v>117</v>
      </c>
      <c r="F130">
        <v>1</v>
      </c>
      <c r="G130">
        <v>1</v>
      </c>
      <c r="H130">
        <v>3</v>
      </c>
      <c r="I130" t="s">
        <v>151</v>
      </c>
      <c r="J130" t="s">
        <v>3</v>
      </c>
      <c r="K130" t="s">
        <v>152</v>
      </c>
      <c r="L130">
        <v>3277935</v>
      </c>
      <c r="N130">
        <v>1013</v>
      </c>
      <c r="O130" t="s">
        <v>153</v>
      </c>
      <c r="P130" t="s">
        <v>153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2</v>
      </c>
      <c r="AH130">
        <v>2</v>
      </c>
      <c r="AI130">
        <v>78007297</v>
      </c>
      <c r="AJ130">
        <v>133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ROW(Source!A214)</f>
        <v>214</v>
      </c>
      <c r="B131">
        <v>78007310</v>
      </c>
      <c r="C131">
        <v>78007305</v>
      </c>
      <c r="D131">
        <v>73586704</v>
      </c>
      <c r="E131">
        <v>117</v>
      </c>
      <c r="F131">
        <v>1</v>
      </c>
      <c r="G131">
        <v>1</v>
      </c>
      <c r="H131">
        <v>1</v>
      </c>
      <c r="I131" t="s">
        <v>339</v>
      </c>
      <c r="J131" t="s">
        <v>3</v>
      </c>
      <c r="K131" t="s">
        <v>340</v>
      </c>
      <c r="L131">
        <v>1191</v>
      </c>
      <c r="N131">
        <v>1013</v>
      </c>
      <c r="O131" t="s">
        <v>326</v>
      </c>
      <c r="P131" t="s">
        <v>326</v>
      </c>
      <c r="Q131">
        <v>1</v>
      </c>
      <c r="X131">
        <v>0.6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24</v>
      </c>
      <c r="AG131">
        <v>0.72</v>
      </c>
      <c r="AH131">
        <v>2</v>
      </c>
      <c r="AI131">
        <v>78007306</v>
      </c>
      <c r="AJ131">
        <v>134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ROW(Source!A214)</f>
        <v>214</v>
      </c>
      <c r="B132">
        <v>78007311</v>
      </c>
      <c r="C132">
        <v>78007305</v>
      </c>
      <c r="D132">
        <v>73586874</v>
      </c>
      <c r="E132">
        <v>117</v>
      </c>
      <c r="F132">
        <v>1</v>
      </c>
      <c r="G132">
        <v>1</v>
      </c>
      <c r="H132">
        <v>1</v>
      </c>
      <c r="I132" t="s">
        <v>327</v>
      </c>
      <c r="J132" t="s">
        <v>3</v>
      </c>
      <c r="K132" t="s">
        <v>328</v>
      </c>
      <c r="L132">
        <v>1191</v>
      </c>
      <c r="N132">
        <v>1013</v>
      </c>
      <c r="O132" t="s">
        <v>326</v>
      </c>
      <c r="P132" t="s">
        <v>326</v>
      </c>
      <c r="Q132">
        <v>1</v>
      </c>
      <c r="X132">
        <v>1.78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24</v>
      </c>
      <c r="AG132">
        <v>2.1360000000000001</v>
      </c>
      <c r="AH132">
        <v>2</v>
      </c>
      <c r="AI132">
        <v>78007307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ROW(Source!A214)</f>
        <v>214</v>
      </c>
      <c r="B133">
        <v>78007312</v>
      </c>
      <c r="C133">
        <v>78007305</v>
      </c>
      <c r="D133">
        <v>73593250</v>
      </c>
      <c r="E133">
        <v>1</v>
      </c>
      <c r="F133">
        <v>1</v>
      </c>
      <c r="G133">
        <v>1</v>
      </c>
      <c r="H133">
        <v>2</v>
      </c>
      <c r="I133" t="s">
        <v>387</v>
      </c>
      <c r="J133" t="s">
        <v>388</v>
      </c>
      <c r="K133" t="s">
        <v>389</v>
      </c>
      <c r="L133">
        <v>1368</v>
      </c>
      <c r="N133">
        <v>1011</v>
      </c>
      <c r="O133" t="s">
        <v>332</v>
      </c>
      <c r="P133" t="s">
        <v>332</v>
      </c>
      <c r="Q133">
        <v>1</v>
      </c>
      <c r="X133">
        <v>0.57999999999999996</v>
      </c>
      <c r="Y133">
        <v>0</v>
      </c>
      <c r="Z133">
        <v>2088.77</v>
      </c>
      <c r="AA133">
        <v>932.95</v>
      </c>
      <c r="AB133">
        <v>0</v>
      </c>
      <c r="AC133">
        <v>0</v>
      </c>
      <c r="AD133">
        <v>1</v>
      </c>
      <c r="AE133">
        <v>0</v>
      </c>
      <c r="AF133" t="s">
        <v>24</v>
      </c>
      <c r="AG133">
        <v>0.69599999999999995</v>
      </c>
      <c r="AH133">
        <v>2</v>
      </c>
      <c r="AI133">
        <v>78007308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ROW(Source!A214)</f>
        <v>214</v>
      </c>
      <c r="B134">
        <v>78007313</v>
      </c>
      <c r="C134">
        <v>78007305</v>
      </c>
      <c r="D134">
        <v>73593294</v>
      </c>
      <c r="E134">
        <v>1</v>
      </c>
      <c r="F134">
        <v>1</v>
      </c>
      <c r="G134">
        <v>1</v>
      </c>
      <c r="H134">
        <v>2</v>
      </c>
      <c r="I134" t="s">
        <v>390</v>
      </c>
      <c r="J134" t="s">
        <v>391</v>
      </c>
      <c r="K134" t="s">
        <v>392</v>
      </c>
      <c r="L134">
        <v>1368</v>
      </c>
      <c r="N134">
        <v>1011</v>
      </c>
      <c r="O134" t="s">
        <v>332</v>
      </c>
      <c r="P134" t="s">
        <v>332</v>
      </c>
      <c r="Q134">
        <v>1</v>
      </c>
      <c r="X134">
        <v>0.6</v>
      </c>
      <c r="Y134">
        <v>0</v>
      </c>
      <c r="Z134">
        <v>9355.18</v>
      </c>
      <c r="AA134">
        <v>2180.92</v>
      </c>
      <c r="AB134">
        <v>0</v>
      </c>
      <c r="AC134">
        <v>0</v>
      </c>
      <c r="AD134">
        <v>1</v>
      </c>
      <c r="AE134">
        <v>0</v>
      </c>
      <c r="AF134" t="s">
        <v>24</v>
      </c>
      <c r="AG134">
        <v>0.72</v>
      </c>
      <c r="AH134">
        <v>2</v>
      </c>
      <c r="AI134">
        <v>78007309</v>
      </c>
      <c r="AJ134">
        <v>137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ROW(Source!A215)</f>
        <v>215</v>
      </c>
      <c r="B135">
        <v>78007318</v>
      </c>
      <c r="C135">
        <v>78007314</v>
      </c>
      <c r="D135">
        <v>73586704</v>
      </c>
      <c r="E135">
        <v>117</v>
      </c>
      <c r="F135">
        <v>1</v>
      </c>
      <c r="G135">
        <v>1</v>
      </c>
      <c r="H135">
        <v>1</v>
      </c>
      <c r="I135" t="s">
        <v>339</v>
      </c>
      <c r="J135" t="s">
        <v>3</v>
      </c>
      <c r="K135" t="s">
        <v>340</v>
      </c>
      <c r="L135">
        <v>1191</v>
      </c>
      <c r="N135">
        <v>1013</v>
      </c>
      <c r="O135" t="s">
        <v>326</v>
      </c>
      <c r="P135" t="s">
        <v>326</v>
      </c>
      <c r="Q135">
        <v>1</v>
      </c>
      <c r="X135">
        <v>0.26</v>
      </c>
      <c r="Y135">
        <v>0</v>
      </c>
      <c r="Z135">
        <v>0</v>
      </c>
      <c r="AA135">
        <v>0</v>
      </c>
      <c r="AB135">
        <v>811.79</v>
      </c>
      <c r="AC135">
        <v>0</v>
      </c>
      <c r="AD135">
        <v>1</v>
      </c>
      <c r="AE135">
        <v>1</v>
      </c>
      <c r="AF135" t="s">
        <v>24</v>
      </c>
      <c r="AG135">
        <v>0.312</v>
      </c>
      <c r="AH135">
        <v>2</v>
      </c>
      <c r="AI135">
        <v>78007315</v>
      </c>
      <c r="AJ135">
        <v>138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ROW(Source!A215)</f>
        <v>215</v>
      </c>
      <c r="B136">
        <v>78007319</v>
      </c>
      <c r="C136">
        <v>78007314</v>
      </c>
      <c r="D136">
        <v>73586874</v>
      </c>
      <c r="E136">
        <v>117</v>
      </c>
      <c r="F136">
        <v>1</v>
      </c>
      <c r="G136">
        <v>1</v>
      </c>
      <c r="H136">
        <v>1</v>
      </c>
      <c r="I136" t="s">
        <v>327</v>
      </c>
      <c r="J136" t="s">
        <v>3</v>
      </c>
      <c r="K136" t="s">
        <v>328</v>
      </c>
      <c r="L136">
        <v>1191</v>
      </c>
      <c r="N136">
        <v>1013</v>
      </c>
      <c r="O136" t="s">
        <v>326</v>
      </c>
      <c r="P136" t="s">
        <v>326</v>
      </c>
      <c r="Q136">
        <v>1</v>
      </c>
      <c r="X136">
        <v>0.52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2</v>
      </c>
      <c r="AF136" t="s">
        <v>24</v>
      </c>
      <c r="AG136">
        <v>0.624</v>
      </c>
      <c r="AH136">
        <v>2</v>
      </c>
      <c r="AI136">
        <v>78007316</v>
      </c>
      <c r="AJ136">
        <v>139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ROW(Source!A215)</f>
        <v>215</v>
      </c>
      <c r="B137">
        <v>78007320</v>
      </c>
      <c r="C137">
        <v>78007314</v>
      </c>
      <c r="D137">
        <v>73593294</v>
      </c>
      <c r="E137">
        <v>1</v>
      </c>
      <c r="F137">
        <v>1</v>
      </c>
      <c r="G137">
        <v>1</v>
      </c>
      <c r="H137">
        <v>2</v>
      </c>
      <c r="I137" t="s">
        <v>390</v>
      </c>
      <c r="J137" t="s">
        <v>391</v>
      </c>
      <c r="K137" t="s">
        <v>392</v>
      </c>
      <c r="L137">
        <v>1368</v>
      </c>
      <c r="N137">
        <v>1011</v>
      </c>
      <c r="O137" t="s">
        <v>332</v>
      </c>
      <c r="P137" t="s">
        <v>332</v>
      </c>
      <c r="Q137">
        <v>1</v>
      </c>
      <c r="X137">
        <v>0.26</v>
      </c>
      <c r="Y137">
        <v>0</v>
      </c>
      <c r="Z137">
        <v>9355.18</v>
      </c>
      <c r="AA137">
        <v>2180.92</v>
      </c>
      <c r="AB137">
        <v>0</v>
      </c>
      <c r="AC137">
        <v>0</v>
      </c>
      <c r="AD137">
        <v>1</v>
      </c>
      <c r="AE137">
        <v>0</v>
      </c>
      <c r="AF137" t="s">
        <v>24</v>
      </c>
      <c r="AG137">
        <v>0.312</v>
      </c>
      <c r="AH137">
        <v>2</v>
      </c>
      <c r="AI137">
        <v>78007317</v>
      </c>
      <c r="AJ137">
        <v>140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ROW(Source!A216)</f>
        <v>216</v>
      </c>
      <c r="B138">
        <v>78007336</v>
      </c>
      <c r="C138">
        <v>78007321</v>
      </c>
      <c r="D138">
        <v>73586726</v>
      </c>
      <c r="E138">
        <v>117</v>
      </c>
      <c r="F138">
        <v>1</v>
      </c>
      <c r="G138">
        <v>1</v>
      </c>
      <c r="H138">
        <v>1</v>
      </c>
      <c r="I138" t="s">
        <v>344</v>
      </c>
      <c r="J138" t="s">
        <v>3</v>
      </c>
      <c r="K138" t="s">
        <v>345</v>
      </c>
      <c r="L138">
        <v>1191</v>
      </c>
      <c r="N138">
        <v>1013</v>
      </c>
      <c r="O138" t="s">
        <v>326</v>
      </c>
      <c r="P138" t="s">
        <v>326</v>
      </c>
      <c r="Q138">
        <v>1</v>
      </c>
      <c r="X138">
        <v>2.08</v>
      </c>
      <c r="Y138">
        <v>0</v>
      </c>
      <c r="Z138">
        <v>0</v>
      </c>
      <c r="AA138">
        <v>0</v>
      </c>
      <c r="AB138">
        <v>896.6</v>
      </c>
      <c r="AC138">
        <v>0</v>
      </c>
      <c r="AD138">
        <v>1</v>
      </c>
      <c r="AE138">
        <v>1</v>
      </c>
      <c r="AF138" t="s">
        <v>3</v>
      </c>
      <c r="AG138">
        <v>2.08</v>
      </c>
      <c r="AH138">
        <v>2</v>
      </c>
      <c r="AI138">
        <v>78007322</v>
      </c>
      <c r="AJ138">
        <v>141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ROW(Source!A216)</f>
        <v>216</v>
      </c>
      <c r="B139">
        <v>78007337</v>
      </c>
      <c r="C139">
        <v>78007321</v>
      </c>
      <c r="D139">
        <v>73586874</v>
      </c>
      <c r="E139">
        <v>117</v>
      </c>
      <c r="F139">
        <v>1</v>
      </c>
      <c r="G139">
        <v>1</v>
      </c>
      <c r="H139">
        <v>1</v>
      </c>
      <c r="I139" t="s">
        <v>327</v>
      </c>
      <c r="J139" t="s">
        <v>3</v>
      </c>
      <c r="K139" t="s">
        <v>328</v>
      </c>
      <c r="L139">
        <v>1191</v>
      </c>
      <c r="N139">
        <v>1013</v>
      </c>
      <c r="O139" t="s">
        <v>326</v>
      </c>
      <c r="P139" t="s">
        <v>326</v>
      </c>
      <c r="Q139">
        <v>1</v>
      </c>
      <c r="X139">
        <v>3.19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3</v>
      </c>
      <c r="AG139">
        <v>3.19</v>
      </c>
      <c r="AH139">
        <v>2</v>
      </c>
      <c r="AI139">
        <v>78007323</v>
      </c>
      <c r="AJ139">
        <v>142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ROW(Source!A216)</f>
        <v>216</v>
      </c>
      <c r="B140">
        <v>78007338</v>
      </c>
      <c r="C140">
        <v>78007321</v>
      </c>
      <c r="D140">
        <v>73593294</v>
      </c>
      <c r="E140">
        <v>1</v>
      </c>
      <c r="F140">
        <v>1</v>
      </c>
      <c r="G140">
        <v>1</v>
      </c>
      <c r="H140">
        <v>2</v>
      </c>
      <c r="I140" t="s">
        <v>390</v>
      </c>
      <c r="J140" t="s">
        <v>391</v>
      </c>
      <c r="K140" t="s">
        <v>392</v>
      </c>
      <c r="L140">
        <v>1368</v>
      </c>
      <c r="N140">
        <v>1011</v>
      </c>
      <c r="O140" t="s">
        <v>332</v>
      </c>
      <c r="P140" t="s">
        <v>332</v>
      </c>
      <c r="Q140">
        <v>1</v>
      </c>
      <c r="X140">
        <v>0.88</v>
      </c>
      <c r="Y140">
        <v>0</v>
      </c>
      <c r="Z140">
        <v>9355.18</v>
      </c>
      <c r="AA140">
        <v>2180.92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0.88</v>
      </c>
      <c r="AH140">
        <v>2</v>
      </c>
      <c r="AI140">
        <v>78007324</v>
      </c>
      <c r="AJ140">
        <v>143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ROW(Source!A216)</f>
        <v>216</v>
      </c>
      <c r="B141">
        <v>78007339</v>
      </c>
      <c r="C141">
        <v>78007321</v>
      </c>
      <c r="D141">
        <v>73593363</v>
      </c>
      <c r="E141">
        <v>1</v>
      </c>
      <c r="F141">
        <v>1</v>
      </c>
      <c r="G141">
        <v>1</v>
      </c>
      <c r="H141">
        <v>2</v>
      </c>
      <c r="I141" t="s">
        <v>346</v>
      </c>
      <c r="J141" t="s">
        <v>347</v>
      </c>
      <c r="K141" t="s">
        <v>348</v>
      </c>
      <c r="L141">
        <v>1368</v>
      </c>
      <c r="N141">
        <v>1011</v>
      </c>
      <c r="O141" t="s">
        <v>332</v>
      </c>
      <c r="P141" t="s">
        <v>332</v>
      </c>
      <c r="Q141">
        <v>1</v>
      </c>
      <c r="X141">
        <v>0.02</v>
      </c>
      <c r="Y141">
        <v>0</v>
      </c>
      <c r="Z141">
        <v>1626.29</v>
      </c>
      <c r="AA141">
        <v>1090.46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0.02</v>
      </c>
      <c r="AH141">
        <v>2</v>
      </c>
      <c r="AI141">
        <v>78007325</v>
      </c>
      <c r="AJ141">
        <v>144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ROW(Source!A216)</f>
        <v>216</v>
      </c>
      <c r="B142">
        <v>78007340</v>
      </c>
      <c r="C142">
        <v>78007321</v>
      </c>
      <c r="D142">
        <v>73593634</v>
      </c>
      <c r="E142">
        <v>1</v>
      </c>
      <c r="F142">
        <v>1</v>
      </c>
      <c r="G142">
        <v>1</v>
      </c>
      <c r="H142">
        <v>2</v>
      </c>
      <c r="I142" t="s">
        <v>350</v>
      </c>
      <c r="J142" t="s">
        <v>351</v>
      </c>
      <c r="K142" t="s">
        <v>352</v>
      </c>
      <c r="L142">
        <v>1368</v>
      </c>
      <c r="N142">
        <v>1011</v>
      </c>
      <c r="O142" t="s">
        <v>332</v>
      </c>
      <c r="P142" t="s">
        <v>332</v>
      </c>
      <c r="Q142">
        <v>1</v>
      </c>
      <c r="X142">
        <v>0.88</v>
      </c>
      <c r="Y142">
        <v>0</v>
      </c>
      <c r="Z142">
        <v>1459.28</v>
      </c>
      <c r="AA142">
        <v>932.95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0.88</v>
      </c>
      <c r="AH142">
        <v>2</v>
      </c>
      <c r="AI142">
        <v>78007326</v>
      </c>
      <c r="AJ142">
        <v>145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ROW(Source!A216)</f>
        <v>216</v>
      </c>
      <c r="B143">
        <v>78007341</v>
      </c>
      <c r="C143">
        <v>78007321</v>
      </c>
      <c r="D143">
        <v>73594008</v>
      </c>
      <c r="E143">
        <v>1</v>
      </c>
      <c r="F143">
        <v>1</v>
      </c>
      <c r="G143">
        <v>1</v>
      </c>
      <c r="H143">
        <v>2</v>
      </c>
      <c r="I143" t="s">
        <v>353</v>
      </c>
      <c r="J143" t="s">
        <v>354</v>
      </c>
      <c r="K143" t="s">
        <v>355</v>
      </c>
      <c r="L143">
        <v>1368</v>
      </c>
      <c r="N143">
        <v>1011</v>
      </c>
      <c r="O143" t="s">
        <v>332</v>
      </c>
      <c r="P143" t="s">
        <v>332</v>
      </c>
      <c r="Q143">
        <v>1</v>
      </c>
      <c r="X143">
        <v>0.3</v>
      </c>
      <c r="Y143">
        <v>0</v>
      </c>
      <c r="Z143">
        <v>994.01</v>
      </c>
      <c r="AA143">
        <v>932.95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0.3</v>
      </c>
      <c r="AH143">
        <v>2</v>
      </c>
      <c r="AI143">
        <v>78007327</v>
      </c>
      <c r="AJ143">
        <v>146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ROW(Source!A216)</f>
        <v>216</v>
      </c>
      <c r="B144">
        <v>78007342</v>
      </c>
      <c r="C144">
        <v>78007321</v>
      </c>
      <c r="D144">
        <v>73594228</v>
      </c>
      <c r="E144">
        <v>1</v>
      </c>
      <c r="F144">
        <v>1</v>
      </c>
      <c r="G144">
        <v>1</v>
      </c>
      <c r="H144">
        <v>2</v>
      </c>
      <c r="I144" t="s">
        <v>356</v>
      </c>
      <c r="J144" t="s">
        <v>357</v>
      </c>
      <c r="K144" t="s">
        <v>358</v>
      </c>
      <c r="L144">
        <v>1368</v>
      </c>
      <c r="N144">
        <v>1011</v>
      </c>
      <c r="O144" t="s">
        <v>332</v>
      </c>
      <c r="P144" t="s">
        <v>332</v>
      </c>
      <c r="Q144">
        <v>1</v>
      </c>
      <c r="X144">
        <v>0.12</v>
      </c>
      <c r="Y144">
        <v>0</v>
      </c>
      <c r="Z144">
        <v>1455.91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0.12</v>
      </c>
      <c r="AH144">
        <v>2</v>
      </c>
      <c r="AI144">
        <v>78007328</v>
      </c>
      <c r="AJ144">
        <v>147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ROW(Source!A216)</f>
        <v>216</v>
      </c>
      <c r="B145">
        <v>78007343</v>
      </c>
      <c r="C145">
        <v>78007321</v>
      </c>
      <c r="D145">
        <v>73594497</v>
      </c>
      <c r="E145">
        <v>1</v>
      </c>
      <c r="F145">
        <v>1</v>
      </c>
      <c r="G145">
        <v>1</v>
      </c>
      <c r="H145">
        <v>2</v>
      </c>
      <c r="I145" t="s">
        <v>360</v>
      </c>
      <c r="J145" t="s">
        <v>361</v>
      </c>
      <c r="K145" t="s">
        <v>362</v>
      </c>
      <c r="L145">
        <v>1368</v>
      </c>
      <c r="N145">
        <v>1011</v>
      </c>
      <c r="O145" t="s">
        <v>332</v>
      </c>
      <c r="P145" t="s">
        <v>332</v>
      </c>
      <c r="Q145">
        <v>1</v>
      </c>
      <c r="X145">
        <v>0.11</v>
      </c>
      <c r="Y145">
        <v>0</v>
      </c>
      <c r="Z145">
        <v>1002.48</v>
      </c>
      <c r="AA145">
        <v>1090.46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0.11</v>
      </c>
      <c r="AH145">
        <v>2</v>
      </c>
      <c r="AI145">
        <v>78007329</v>
      </c>
      <c r="AJ145">
        <v>148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ROW(Source!A216)</f>
        <v>216</v>
      </c>
      <c r="B146">
        <v>78007344</v>
      </c>
      <c r="C146">
        <v>78007321</v>
      </c>
      <c r="D146">
        <v>73594612</v>
      </c>
      <c r="E146">
        <v>1</v>
      </c>
      <c r="F146">
        <v>1</v>
      </c>
      <c r="G146">
        <v>1</v>
      </c>
      <c r="H146">
        <v>2</v>
      </c>
      <c r="I146" t="s">
        <v>363</v>
      </c>
      <c r="J146" t="s">
        <v>364</v>
      </c>
      <c r="K146" t="s">
        <v>365</v>
      </c>
      <c r="L146">
        <v>1368</v>
      </c>
      <c r="N146">
        <v>1011</v>
      </c>
      <c r="O146" t="s">
        <v>332</v>
      </c>
      <c r="P146" t="s">
        <v>332</v>
      </c>
      <c r="Q146">
        <v>1</v>
      </c>
      <c r="X146">
        <v>0.12</v>
      </c>
      <c r="Y146">
        <v>0</v>
      </c>
      <c r="Z146">
        <v>49.03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0.12</v>
      </c>
      <c r="AH146">
        <v>2</v>
      </c>
      <c r="AI146">
        <v>78007330</v>
      </c>
      <c r="AJ146">
        <v>149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ROW(Source!A216)</f>
        <v>216</v>
      </c>
      <c r="B147">
        <v>78007345</v>
      </c>
      <c r="C147">
        <v>78007321</v>
      </c>
      <c r="D147">
        <v>73658977</v>
      </c>
      <c r="E147">
        <v>1</v>
      </c>
      <c r="F147">
        <v>1</v>
      </c>
      <c r="G147">
        <v>1</v>
      </c>
      <c r="H147">
        <v>3</v>
      </c>
      <c r="I147" t="s">
        <v>366</v>
      </c>
      <c r="J147" t="s">
        <v>367</v>
      </c>
      <c r="K147" t="s">
        <v>368</v>
      </c>
      <c r="L147">
        <v>1346</v>
      </c>
      <c r="N147">
        <v>1009</v>
      </c>
      <c r="O147" t="s">
        <v>125</v>
      </c>
      <c r="P147" t="s">
        <v>125</v>
      </c>
      <c r="Q147">
        <v>1</v>
      </c>
      <c r="X147">
        <v>4.3200000000000002E-2</v>
      </c>
      <c r="Y147">
        <v>496.41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4.3200000000000002E-2</v>
      </c>
      <c r="AH147">
        <v>2</v>
      </c>
      <c r="AI147">
        <v>78007331</v>
      </c>
      <c r="AJ147">
        <v>150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ROW(Source!A216)</f>
        <v>216</v>
      </c>
      <c r="B148">
        <v>78007346</v>
      </c>
      <c r="C148">
        <v>78007321</v>
      </c>
      <c r="D148">
        <v>73659184</v>
      </c>
      <c r="E148">
        <v>1</v>
      </c>
      <c r="F148">
        <v>1</v>
      </c>
      <c r="G148">
        <v>1</v>
      </c>
      <c r="H148">
        <v>3</v>
      </c>
      <c r="I148" t="s">
        <v>369</v>
      </c>
      <c r="J148" t="s">
        <v>370</v>
      </c>
      <c r="K148" t="s">
        <v>371</v>
      </c>
      <c r="L148">
        <v>1348</v>
      </c>
      <c r="N148">
        <v>1009</v>
      </c>
      <c r="O148" t="s">
        <v>119</v>
      </c>
      <c r="P148" t="s">
        <v>119</v>
      </c>
      <c r="Q148">
        <v>1000</v>
      </c>
      <c r="X148">
        <v>1.5E-3</v>
      </c>
      <c r="Y148">
        <v>30083.51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1.5E-3</v>
      </c>
      <c r="AH148">
        <v>2</v>
      </c>
      <c r="AI148">
        <v>78007332</v>
      </c>
      <c r="AJ148">
        <v>151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ROW(Source!A216)</f>
        <v>216</v>
      </c>
      <c r="B149">
        <v>78007347</v>
      </c>
      <c r="C149">
        <v>78007321</v>
      </c>
      <c r="D149">
        <v>73586887</v>
      </c>
      <c r="E149">
        <v>117</v>
      </c>
      <c r="F149">
        <v>1</v>
      </c>
      <c r="G149">
        <v>1</v>
      </c>
      <c r="H149">
        <v>3</v>
      </c>
      <c r="I149" t="s">
        <v>437</v>
      </c>
      <c r="J149" t="s">
        <v>3</v>
      </c>
      <c r="K149" t="s">
        <v>438</v>
      </c>
      <c r="L149">
        <v>1346</v>
      </c>
      <c r="N149">
        <v>1009</v>
      </c>
      <c r="O149" t="s">
        <v>125</v>
      </c>
      <c r="P149" t="s">
        <v>125</v>
      </c>
      <c r="Q149">
        <v>1</v>
      </c>
      <c r="X149">
        <v>116.8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116.8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ROW(Source!A216)</f>
        <v>216</v>
      </c>
      <c r="B150">
        <v>78007348</v>
      </c>
      <c r="C150">
        <v>78007321</v>
      </c>
      <c r="D150">
        <v>73586895</v>
      </c>
      <c r="E150">
        <v>117</v>
      </c>
      <c r="F150">
        <v>1</v>
      </c>
      <c r="G150">
        <v>1</v>
      </c>
      <c r="H150">
        <v>3</v>
      </c>
      <c r="I150" t="s">
        <v>439</v>
      </c>
      <c r="J150" t="s">
        <v>3</v>
      </c>
      <c r="K150" t="s">
        <v>440</v>
      </c>
      <c r="L150">
        <v>1348</v>
      </c>
      <c r="N150">
        <v>1009</v>
      </c>
      <c r="O150" t="s">
        <v>119</v>
      </c>
      <c r="P150" t="s">
        <v>119</v>
      </c>
      <c r="Q150">
        <v>1000</v>
      </c>
      <c r="X150">
        <v>5.7000000000000002E-3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5.7000000000000002E-3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ROW(Source!A216)</f>
        <v>216</v>
      </c>
      <c r="B151">
        <v>78007349</v>
      </c>
      <c r="C151">
        <v>78007321</v>
      </c>
      <c r="D151">
        <v>73661014</v>
      </c>
      <c r="E151">
        <v>1</v>
      </c>
      <c r="F151">
        <v>1</v>
      </c>
      <c r="G151">
        <v>1</v>
      </c>
      <c r="H151">
        <v>3</v>
      </c>
      <c r="I151" t="s">
        <v>372</v>
      </c>
      <c r="J151" t="s">
        <v>373</v>
      </c>
      <c r="K151" t="s">
        <v>374</v>
      </c>
      <c r="L151">
        <v>1339</v>
      </c>
      <c r="N151">
        <v>1007</v>
      </c>
      <c r="O151" t="s">
        <v>375</v>
      </c>
      <c r="P151" t="s">
        <v>375</v>
      </c>
      <c r="Q151">
        <v>1</v>
      </c>
      <c r="X151">
        <v>1.9</v>
      </c>
      <c r="Y151">
        <v>35.71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1.9</v>
      </c>
      <c r="AH151">
        <v>2</v>
      </c>
      <c r="AI151">
        <v>78007335</v>
      </c>
      <c r="AJ151">
        <v>154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ROW(Source!A219)</f>
        <v>219</v>
      </c>
      <c r="B152">
        <v>78007367</v>
      </c>
      <c r="C152">
        <v>78007352</v>
      </c>
      <c r="D152">
        <v>73586726</v>
      </c>
      <c r="E152">
        <v>117</v>
      </c>
      <c r="F152">
        <v>1</v>
      </c>
      <c r="G152">
        <v>1</v>
      </c>
      <c r="H152">
        <v>1</v>
      </c>
      <c r="I152" t="s">
        <v>344</v>
      </c>
      <c r="J152" t="s">
        <v>3</v>
      </c>
      <c r="K152" t="s">
        <v>345</v>
      </c>
      <c r="L152">
        <v>1191</v>
      </c>
      <c r="N152">
        <v>1013</v>
      </c>
      <c r="O152" t="s">
        <v>326</v>
      </c>
      <c r="P152" t="s">
        <v>326</v>
      </c>
      <c r="Q152">
        <v>1</v>
      </c>
      <c r="X152">
        <v>2.08</v>
      </c>
      <c r="Y152">
        <v>0</v>
      </c>
      <c r="Z152">
        <v>0</v>
      </c>
      <c r="AA152">
        <v>0</v>
      </c>
      <c r="AB152">
        <v>896.6</v>
      </c>
      <c r="AC152">
        <v>0</v>
      </c>
      <c r="AD152">
        <v>1</v>
      </c>
      <c r="AE152">
        <v>1</v>
      </c>
      <c r="AF152" t="s">
        <v>3</v>
      </c>
      <c r="AG152">
        <v>2.08</v>
      </c>
      <c r="AH152">
        <v>2</v>
      </c>
      <c r="AI152">
        <v>78007353</v>
      </c>
      <c r="AJ152">
        <v>155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ROW(Source!A219)</f>
        <v>219</v>
      </c>
      <c r="B153">
        <v>78007368</v>
      </c>
      <c r="C153">
        <v>78007352</v>
      </c>
      <c r="D153">
        <v>73586874</v>
      </c>
      <c r="E153">
        <v>117</v>
      </c>
      <c r="F153">
        <v>1</v>
      </c>
      <c r="G153">
        <v>1</v>
      </c>
      <c r="H153">
        <v>1</v>
      </c>
      <c r="I153" t="s">
        <v>327</v>
      </c>
      <c r="J153" t="s">
        <v>3</v>
      </c>
      <c r="K153" t="s">
        <v>328</v>
      </c>
      <c r="L153">
        <v>1191</v>
      </c>
      <c r="N153">
        <v>1013</v>
      </c>
      <c r="O153" t="s">
        <v>326</v>
      </c>
      <c r="P153" t="s">
        <v>326</v>
      </c>
      <c r="Q153">
        <v>1</v>
      </c>
      <c r="X153">
        <v>3.19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3.19</v>
      </c>
      <c r="AH153">
        <v>2</v>
      </c>
      <c r="AI153">
        <v>78007354</v>
      </c>
      <c r="AJ153">
        <v>156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ROW(Source!A219)</f>
        <v>219</v>
      </c>
      <c r="B154">
        <v>78007369</v>
      </c>
      <c r="C154">
        <v>78007352</v>
      </c>
      <c r="D154">
        <v>73593294</v>
      </c>
      <c r="E154">
        <v>1</v>
      </c>
      <c r="F154">
        <v>1</v>
      </c>
      <c r="G154">
        <v>1</v>
      </c>
      <c r="H154">
        <v>2</v>
      </c>
      <c r="I154" t="s">
        <v>390</v>
      </c>
      <c r="J154" t="s">
        <v>391</v>
      </c>
      <c r="K154" t="s">
        <v>392</v>
      </c>
      <c r="L154">
        <v>1368</v>
      </c>
      <c r="N154">
        <v>1011</v>
      </c>
      <c r="O154" t="s">
        <v>332</v>
      </c>
      <c r="P154" t="s">
        <v>332</v>
      </c>
      <c r="Q154">
        <v>1</v>
      </c>
      <c r="X154">
        <v>0.88</v>
      </c>
      <c r="Y154">
        <v>0</v>
      </c>
      <c r="Z154">
        <v>9355.18</v>
      </c>
      <c r="AA154">
        <v>2180.92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0.88</v>
      </c>
      <c r="AH154">
        <v>2</v>
      </c>
      <c r="AI154">
        <v>78007355</v>
      </c>
      <c r="AJ154">
        <v>157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ROW(Source!A219)</f>
        <v>219</v>
      </c>
      <c r="B155">
        <v>78007370</v>
      </c>
      <c r="C155">
        <v>78007352</v>
      </c>
      <c r="D155">
        <v>73593363</v>
      </c>
      <c r="E155">
        <v>1</v>
      </c>
      <c r="F155">
        <v>1</v>
      </c>
      <c r="G155">
        <v>1</v>
      </c>
      <c r="H155">
        <v>2</v>
      </c>
      <c r="I155" t="s">
        <v>346</v>
      </c>
      <c r="J155" t="s">
        <v>347</v>
      </c>
      <c r="K155" t="s">
        <v>348</v>
      </c>
      <c r="L155">
        <v>1368</v>
      </c>
      <c r="N155">
        <v>1011</v>
      </c>
      <c r="O155" t="s">
        <v>332</v>
      </c>
      <c r="P155" t="s">
        <v>332</v>
      </c>
      <c r="Q155">
        <v>1</v>
      </c>
      <c r="X155">
        <v>0.02</v>
      </c>
      <c r="Y155">
        <v>0</v>
      </c>
      <c r="Z155">
        <v>1626.29</v>
      </c>
      <c r="AA155">
        <v>1090.46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0.02</v>
      </c>
      <c r="AH155">
        <v>2</v>
      </c>
      <c r="AI155">
        <v>78007356</v>
      </c>
      <c r="AJ155">
        <v>158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ROW(Source!A219)</f>
        <v>219</v>
      </c>
      <c r="B156">
        <v>78007371</v>
      </c>
      <c r="C156">
        <v>78007352</v>
      </c>
      <c r="D156">
        <v>73593634</v>
      </c>
      <c r="E156">
        <v>1</v>
      </c>
      <c r="F156">
        <v>1</v>
      </c>
      <c r="G156">
        <v>1</v>
      </c>
      <c r="H156">
        <v>2</v>
      </c>
      <c r="I156" t="s">
        <v>350</v>
      </c>
      <c r="J156" t="s">
        <v>351</v>
      </c>
      <c r="K156" t="s">
        <v>352</v>
      </c>
      <c r="L156">
        <v>1368</v>
      </c>
      <c r="N156">
        <v>1011</v>
      </c>
      <c r="O156" t="s">
        <v>332</v>
      </c>
      <c r="P156" t="s">
        <v>332</v>
      </c>
      <c r="Q156">
        <v>1</v>
      </c>
      <c r="X156">
        <v>0.88</v>
      </c>
      <c r="Y156">
        <v>0</v>
      </c>
      <c r="Z156">
        <v>1459.28</v>
      </c>
      <c r="AA156">
        <v>932.95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0.88</v>
      </c>
      <c r="AH156">
        <v>2</v>
      </c>
      <c r="AI156">
        <v>78007357</v>
      </c>
      <c r="AJ156">
        <v>159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ROW(Source!A219)</f>
        <v>219</v>
      </c>
      <c r="B157">
        <v>78007372</v>
      </c>
      <c r="C157">
        <v>78007352</v>
      </c>
      <c r="D157">
        <v>73594008</v>
      </c>
      <c r="E157">
        <v>1</v>
      </c>
      <c r="F157">
        <v>1</v>
      </c>
      <c r="G157">
        <v>1</v>
      </c>
      <c r="H157">
        <v>2</v>
      </c>
      <c r="I157" t="s">
        <v>353</v>
      </c>
      <c r="J157" t="s">
        <v>354</v>
      </c>
      <c r="K157" t="s">
        <v>355</v>
      </c>
      <c r="L157">
        <v>1368</v>
      </c>
      <c r="N157">
        <v>1011</v>
      </c>
      <c r="O157" t="s">
        <v>332</v>
      </c>
      <c r="P157" t="s">
        <v>332</v>
      </c>
      <c r="Q157">
        <v>1</v>
      </c>
      <c r="X157">
        <v>0.3</v>
      </c>
      <c r="Y157">
        <v>0</v>
      </c>
      <c r="Z157">
        <v>994.01</v>
      </c>
      <c r="AA157">
        <v>932.95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</v>
      </c>
      <c r="AH157">
        <v>2</v>
      </c>
      <c r="AI157">
        <v>78007358</v>
      </c>
      <c r="AJ157">
        <v>160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ROW(Source!A219)</f>
        <v>219</v>
      </c>
      <c r="B158">
        <v>78007373</v>
      </c>
      <c r="C158">
        <v>78007352</v>
      </c>
      <c r="D158">
        <v>73594228</v>
      </c>
      <c r="E158">
        <v>1</v>
      </c>
      <c r="F158">
        <v>1</v>
      </c>
      <c r="G158">
        <v>1</v>
      </c>
      <c r="H158">
        <v>2</v>
      </c>
      <c r="I158" t="s">
        <v>356</v>
      </c>
      <c r="J158" t="s">
        <v>357</v>
      </c>
      <c r="K158" t="s">
        <v>358</v>
      </c>
      <c r="L158">
        <v>1368</v>
      </c>
      <c r="N158">
        <v>1011</v>
      </c>
      <c r="O158" t="s">
        <v>332</v>
      </c>
      <c r="P158" t="s">
        <v>332</v>
      </c>
      <c r="Q158">
        <v>1</v>
      </c>
      <c r="X158">
        <v>0.12</v>
      </c>
      <c r="Y158">
        <v>0</v>
      </c>
      <c r="Z158">
        <v>1455.91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0.12</v>
      </c>
      <c r="AH158">
        <v>2</v>
      </c>
      <c r="AI158">
        <v>78007359</v>
      </c>
      <c r="AJ158">
        <v>161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ROW(Source!A219)</f>
        <v>219</v>
      </c>
      <c r="B159">
        <v>78007374</v>
      </c>
      <c r="C159">
        <v>78007352</v>
      </c>
      <c r="D159">
        <v>73594497</v>
      </c>
      <c r="E159">
        <v>1</v>
      </c>
      <c r="F159">
        <v>1</v>
      </c>
      <c r="G159">
        <v>1</v>
      </c>
      <c r="H159">
        <v>2</v>
      </c>
      <c r="I159" t="s">
        <v>360</v>
      </c>
      <c r="J159" t="s">
        <v>361</v>
      </c>
      <c r="K159" t="s">
        <v>362</v>
      </c>
      <c r="L159">
        <v>1368</v>
      </c>
      <c r="N159">
        <v>1011</v>
      </c>
      <c r="O159" t="s">
        <v>332</v>
      </c>
      <c r="P159" t="s">
        <v>332</v>
      </c>
      <c r="Q159">
        <v>1</v>
      </c>
      <c r="X159">
        <v>0.11</v>
      </c>
      <c r="Y159">
        <v>0</v>
      </c>
      <c r="Z159">
        <v>1002.48</v>
      </c>
      <c r="AA159">
        <v>1090.46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0.11</v>
      </c>
      <c r="AH159">
        <v>2</v>
      </c>
      <c r="AI159">
        <v>78007360</v>
      </c>
      <c r="AJ159">
        <v>162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ROW(Source!A219)</f>
        <v>219</v>
      </c>
      <c r="B160">
        <v>78007375</v>
      </c>
      <c r="C160">
        <v>78007352</v>
      </c>
      <c r="D160">
        <v>73594612</v>
      </c>
      <c r="E160">
        <v>1</v>
      </c>
      <c r="F160">
        <v>1</v>
      </c>
      <c r="G160">
        <v>1</v>
      </c>
      <c r="H160">
        <v>2</v>
      </c>
      <c r="I160" t="s">
        <v>363</v>
      </c>
      <c r="J160" t="s">
        <v>364</v>
      </c>
      <c r="K160" t="s">
        <v>365</v>
      </c>
      <c r="L160">
        <v>1368</v>
      </c>
      <c r="N160">
        <v>1011</v>
      </c>
      <c r="O160" t="s">
        <v>332</v>
      </c>
      <c r="P160" t="s">
        <v>332</v>
      </c>
      <c r="Q160">
        <v>1</v>
      </c>
      <c r="X160">
        <v>0.12</v>
      </c>
      <c r="Y160">
        <v>0</v>
      </c>
      <c r="Z160">
        <v>49.03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0.12</v>
      </c>
      <c r="AH160">
        <v>2</v>
      </c>
      <c r="AI160">
        <v>78007361</v>
      </c>
      <c r="AJ160">
        <v>163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ROW(Source!A219)</f>
        <v>219</v>
      </c>
      <c r="B161">
        <v>78007376</v>
      </c>
      <c r="C161">
        <v>78007352</v>
      </c>
      <c r="D161">
        <v>73658977</v>
      </c>
      <c r="E161">
        <v>1</v>
      </c>
      <c r="F161">
        <v>1</v>
      </c>
      <c r="G161">
        <v>1</v>
      </c>
      <c r="H161">
        <v>3</v>
      </c>
      <c r="I161" t="s">
        <v>366</v>
      </c>
      <c r="J161" t="s">
        <v>367</v>
      </c>
      <c r="K161" t="s">
        <v>368</v>
      </c>
      <c r="L161">
        <v>1346</v>
      </c>
      <c r="N161">
        <v>1009</v>
      </c>
      <c r="O161" t="s">
        <v>125</v>
      </c>
      <c r="P161" t="s">
        <v>125</v>
      </c>
      <c r="Q161">
        <v>1</v>
      </c>
      <c r="X161">
        <v>4.3200000000000002E-2</v>
      </c>
      <c r="Y161">
        <v>496.41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4.3200000000000002E-2</v>
      </c>
      <c r="AH161">
        <v>2</v>
      </c>
      <c r="AI161">
        <v>78007362</v>
      </c>
      <c r="AJ161">
        <v>164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ROW(Source!A219)</f>
        <v>219</v>
      </c>
      <c r="B162">
        <v>78007377</v>
      </c>
      <c r="C162">
        <v>78007352</v>
      </c>
      <c r="D162">
        <v>73659184</v>
      </c>
      <c r="E162">
        <v>1</v>
      </c>
      <c r="F162">
        <v>1</v>
      </c>
      <c r="G162">
        <v>1</v>
      </c>
      <c r="H162">
        <v>3</v>
      </c>
      <c r="I162" t="s">
        <v>369</v>
      </c>
      <c r="J162" t="s">
        <v>370</v>
      </c>
      <c r="K162" t="s">
        <v>371</v>
      </c>
      <c r="L162">
        <v>1348</v>
      </c>
      <c r="N162">
        <v>1009</v>
      </c>
      <c r="O162" t="s">
        <v>119</v>
      </c>
      <c r="P162" t="s">
        <v>119</v>
      </c>
      <c r="Q162">
        <v>1000</v>
      </c>
      <c r="X162">
        <v>1.5E-3</v>
      </c>
      <c r="Y162">
        <v>30083.51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1.5E-3</v>
      </c>
      <c r="AH162">
        <v>2</v>
      </c>
      <c r="AI162">
        <v>78007363</v>
      </c>
      <c r="AJ162">
        <v>165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ROW(Source!A219)</f>
        <v>219</v>
      </c>
      <c r="B163">
        <v>78007378</v>
      </c>
      <c r="C163">
        <v>78007352</v>
      </c>
      <c r="D163">
        <v>73586887</v>
      </c>
      <c r="E163">
        <v>117</v>
      </c>
      <c r="F163">
        <v>1</v>
      </c>
      <c r="G163">
        <v>1</v>
      </c>
      <c r="H163">
        <v>3</v>
      </c>
      <c r="I163" t="s">
        <v>437</v>
      </c>
      <c r="J163" t="s">
        <v>3</v>
      </c>
      <c r="K163" t="s">
        <v>438</v>
      </c>
      <c r="L163">
        <v>1346</v>
      </c>
      <c r="N163">
        <v>1009</v>
      </c>
      <c r="O163" t="s">
        <v>125</v>
      </c>
      <c r="P163" t="s">
        <v>125</v>
      </c>
      <c r="Q163">
        <v>1</v>
      </c>
      <c r="X163">
        <v>116.8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 t="s">
        <v>3</v>
      </c>
      <c r="AG163">
        <v>116.8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ROW(Source!A219)</f>
        <v>219</v>
      </c>
      <c r="B164">
        <v>78007379</v>
      </c>
      <c r="C164">
        <v>78007352</v>
      </c>
      <c r="D164">
        <v>73586895</v>
      </c>
      <c r="E164">
        <v>117</v>
      </c>
      <c r="F164">
        <v>1</v>
      </c>
      <c r="G164">
        <v>1</v>
      </c>
      <c r="H164">
        <v>3</v>
      </c>
      <c r="I164" t="s">
        <v>439</v>
      </c>
      <c r="J164" t="s">
        <v>3</v>
      </c>
      <c r="K164" t="s">
        <v>440</v>
      </c>
      <c r="L164">
        <v>1348</v>
      </c>
      <c r="N164">
        <v>1009</v>
      </c>
      <c r="O164" t="s">
        <v>119</v>
      </c>
      <c r="P164" t="s">
        <v>119</v>
      </c>
      <c r="Q164">
        <v>1000</v>
      </c>
      <c r="X164">
        <v>5.7000000000000002E-3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5.7000000000000002E-3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ROW(Source!A219)</f>
        <v>219</v>
      </c>
      <c r="B165">
        <v>78007380</v>
      </c>
      <c r="C165">
        <v>78007352</v>
      </c>
      <c r="D165">
        <v>73661014</v>
      </c>
      <c r="E165">
        <v>1</v>
      </c>
      <c r="F165">
        <v>1</v>
      </c>
      <c r="G165">
        <v>1</v>
      </c>
      <c r="H165">
        <v>3</v>
      </c>
      <c r="I165" t="s">
        <v>372</v>
      </c>
      <c r="J165" t="s">
        <v>373</v>
      </c>
      <c r="K165" t="s">
        <v>374</v>
      </c>
      <c r="L165">
        <v>1339</v>
      </c>
      <c r="N165">
        <v>1007</v>
      </c>
      <c r="O165" t="s">
        <v>375</v>
      </c>
      <c r="P165" t="s">
        <v>375</v>
      </c>
      <c r="Q165">
        <v>1</v>
      </c>
      <c r="X165">
        <v>1.9</v>
      </c>
      <c r="Y165">
        <v>35.71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1.9</v>
      </c>
      <c r="AH165">
        <v>2</v>
      </c>
      <c r="AI165">
        <v>78007366</v>
      </c>
      <c r="AJ165">
        <v>168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ROW(Source!A223)</f>
        <v>223</v>
      </c>
      <c r="B166">
        <v>78007389</v>
      </c>
      <c r="C166">
        <v>78007384</v>
      </c>
      <c r="D166">
        <v>73586692</v>
      </c>
      <c r="E166">
        <v>117</v>
      </c>
      <c r="F166">
        <v>1</v>
      </c>
      <c r="G166">
        <v>1</v>
      </c>
      <c r="H166">
        <v>1</v>
      </c>
      <c r="I166" t="s">
        <v>376</v>
      </c>
      <c r="J166" t="s">
        <v>3</v>
      </c>
      <c r="K166" t="s">
        <v>377</v>
      </c>
      <c r="L166">
        <v>1191</v>
      </c>
      <c r="N166">
        <v>1013</v>
      </c>
      <c r="O166" t="s">
        <v>326</v>
      </c>
      <c r="P166" t="s">
        <v>326</v>
      </c>
      <c r="Q166">
        <v>1</v>
      </c>
      <c r="X166">
        <v>0.9</v>
      </c>
      <c r="Y166">
        <v>0</v>
      </c>
      <c r="Z166">
        <v>0</v>
      </c>
      <c r="AA166">
        <v>0</v>
      </c>
      <c r="AB166">
        <v>775.44</v>
      </c>
      <c r="AC166">
        <v>0</v>
      </c>
      <c r="AD166">
        <v>1</v>
      </c>
      <c r="AE166">
        <v>1</v>
      </c>
      <c r="AF166" t="s">
        <v>24</v>
      </c>
      <c r="AG166">
        <v>1.08</v>
      </c>
      <c r="AH166">
        <v>2</v>
      </c>
      <c r="AI166">
        <v>78007385</v>
      </c>
      <c r="AJ166">
        <v>169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ROW(Source!A223)</f>
        <v>223</v>
      </c>
      <c r="B167">
        <v>78007390</v>
      </c>
      <c r="C167">
        <v>78007384</v>
      </c>
      <c r="D167">
        <v>73594426</v>
      </c>
      <c r="E167">
        <v>1</v>
      </c>
      <c r="F167">
        <v>1</v>
      </c>
      <c r="G167">
        <v>1</v>
      </c>
      <c r="H167">
        <v>2</v>
      </c>
      <c r="I167" t="s">
        <v>378</v>
      </c>
      <c r="J167" t="s">
        <v>379</v>
      </c>
      <c r="K167" t="s">
        <v>380</v>
      </c>
      <c r="L167">
        <v>1368</v>
      </c>
      <c r="N167">
        <v>1011</v>
      </c>
      <c r="O167" t="s">
        <v>332</v>
      </c>
      <c r="P167" t="s">
        <v>332</v>
      </c>
      <c r="Q167">
        <v>1</v>
      </c>
      <c r="X167">
        <v>0.81</v>
      </c>
      <c r="Y167">
        <v>0</v>
      </c>
      <c r="Z167">
        <v>50.77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24</v>
      </c>
      <c r="AG167">
        <v>0.97199999999999998</v>
      </c>
      <c r="AH167">
        <v>2</v>
      </c>
      <c r="AI167">
        <v>78007386</v>
      </c>
      <c r="AJ167">
        <v>170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ROW(Source!A223)</f>
        <v>223</v>
      </c>
      <c r="B168">
        <v>78007391</v>
      </c>
      <c r="C168">
        <v>78007384</v>
      </c>
      <c r="D168">
        <v>73658998</v>
      </c>
      <c r="E168">
        <v>1</v>
      </c>
      <c r="F168">
        <v>1</v>
      </c>
      <c r="G168">
        <v>1</v>
      </c>
      <c r="H168">
        <v>3</v>
      </c>
      <c r="I168" t="s">
        <v>381</v>
      </c>
      <c r="J168" t="s">
        <v>382</v>
      </c>
      <c r="K168" t="s">
        <v>383</v>
      </c>
      <c r="L168">
        <v>1346</v>
      </c>
      <c r="N168">
        <v>1009</v>
      </c>
      <c r="O168" t="s">
        <v>125</v>
      </c>
      <c r="P168" t="s">
        <v>125</v>
      </c>
      <c r="Q168">
        <v>1</v>
      </c>
      <c r="X168">
        <v>3.0000000000000001E-3</v>
      </c>
      <c r="Y168">
        <v>596.80999999999995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3.0000000000000001E-3</v>
      </c>
      <c r="AH168">
        <v>2</v>
      </c>
      <c r="AI168">
        <v>78007387</v>
      </c>
      <c r="AJ168">
        <v>171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ROW(Source!A223)</f>
        <v>223</v>
      </c>
      <c r="B169">
        <v>78007392</v>
      </c>
      <c r="C169">
        <v>78007384</v>
      </c>
      <c r="D169">
        <v>73663674</v>
      </c>
      <c r="E169">
        <v>1</v>
      </c>
      <c r="F169">
        <v>1</v>
      </c>
      <c r="G169">
        <v>1</v>
      </c>
      <c r="H169">
        <v>3</v>
      </c>
      <c r="I169" t="s">
        <v>384</v>
      </c>
      <c r="J169" t="s">
        <v>385</v>
      </c>
      <c r="K169" t="s">
        <v>386</v>
      </c>
      <c r="L169">
        <v>1346</v>
      </c>
      <c r="N169">
        <v>1009</v>
      </c>
      <c r="O169" t="s">
        <v>125</v>
      </c>
      <c r="P169" t="s">
        <v>125</v>
      </c>
      <c r="Q169">
        <v>1</v>
      </c>
      <c r="X169">
        <v>5.0000000000000001E-4</v>
      </c>
      <c r="Y169">
        <v>56.11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5.0000000000000001E-4</v>
      </c>
      <c r="AH169">
        <v>2</v>
      </c>
      <c r="AI169">
        <v>78007388</v>
      </c>
      <c r="AJ169">
        <v>172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ROW(Source!A224)</f>
        <v>224</v>
      </c>
      <c r="B170">
        <v>78007398</v>
      </c>
      <c r="C170">
        <v>78007393</v>
      </c>
      <c r="D170">
        <v>73586704</v>
      </c>
      <c r="E170">
        <v>117</v>
      </c>
      <c r="F170">
        <v>1</v>
      </c>
      <c r="G170">
        <v>1</v>
      </c>
      <c r="H170">
        <v>1</v>
      </c>
      <c r="I170" t="s">
        <v>339</v>
      </c>
      <c r="J170" t="s">
        <v>3</v>
      </c>
      <c r="K170" t="s">
        <v>340</v>
      </c>
      <c r="L170">
        <v>1191</v>
      </c>
      <c r="N170">
        <v>1013</v>
      </c>
      <c r="O170" t="s">
        <v>326</v>
      </c>
      <c r="P170" t="s">
        <v>326</v>
      </c>
      <c r="Q170">
        <v>1</v>
      </c>
      <c r="X170">
        <v>0.1</v>
      </c>
      <c r="Y170">
        <v>0</v>
      </c>
      <c r="Z170">
        <v>0</v>
      </c>
      <c r="AA170">
        <v>0</v>
      </c>
      <c r="AB170">
        <v>811.79</v>
      </c>
      <c r="AC170">
        <v>0</v>
      </c>
      <c r="AD170">
        <v>1</v>
      </c>
      <c r="AE170">
        <v>1</v>
      </c>
      <c r="AF170" t="s">
        <v>24</v>
      </c>
      <c r="AG170">
        <v>0.12</v>
      </c>
      <c r="AH170">
        <v>2</v>
      </c>
      <c r="AI170">
        <v>78007394</v>
      </c>
      <c r="AJ170">
        <v>173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ROW(Source!A224)</f>
        <v>224</v>
      </c>
      <c r="B171">
        <v>78007399</v>
      </c>
      <c r="C171">
        <v>78007393</v>
      </c>
      <c r="D171">
        <v>73662190</v>
      </c>
      <c r="E171">
        <v>1</v>
      </c>
      <c r="F171">
        <v>1</v>
      </c>
      <c r="G171">
        <v>1</v>
      </c>
      <c r="H171">
        <v>3</v>
      </c>
      <c r="I171" t="s">
        <v>148</v>
      </c>
      <c r="J171" t="s">
        <v>150</v>
      </c>
      <c r="K171" t="s">
        <v>149</v>
      </c>
      <c r="L171">
        <v>1371</v>
      </c>
      <c r="N171">
        <v>1013</v>
      </c>
      <c r="O171" t="s">
        <v>103</v>
      </c>
      <c r="P171" t="s">
        <v>105</v>
      </c>
      <c r="Q171">
        <v>1</v>
      </c>
      <c r="X171">
        <v>3.0769999999999999E-2</v>
      </c>
      <c r="Y171">
        <v>241.35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3.0769999999999999E-2</v>
      </c>
      <c r="AH171">
        <v>2</v>
      </c>
      <c r="AI171">
        <v>78007395</v>
      </c>
      <c r="AJ171">
        <v>174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ROW(Source!A224)</f>
        <v>224</v>
      </c>
      <c r="B172">
        <v>78007400</v>
      </c>
      <c r="C172">
        <v>78007393</v>
      </c>
      <c r="D172">
        <v>73592708</v>
      </c>
      <c r="E172">
        <v>117</v>
      </c>
      <c r="F172">
        <v>1</v>
      </c>
      <c r="G172">
        <v>1</v>
      </c>
      <c r="H172">
        <v>3</v>
      </c>
      <c r="I172" t="s">
        <v>151</v>
      </c>
      <c r="J172" t="s">
        <v>3</v>
      </c>
      <c r="K172" t="s">
        <v>152</v>
      </c>
      <c r="L172">
        <v>3277935</v>
      </c>
      <c r="N172">
        <v>1013</v>
      </c>
      <c r="O172" t="s">
        <v>153</v>
      </c>
      <c r="P172" t="s">
        <v>153</v>
      </c>
      <c r="Q172">
        <v>1</v>
      </c>
      <c r="X172">
        <v>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2</v>
      </c>
      <c r="AH172">
        <v>2</v>
      </c>
      <c r="AI172">
        <v>78007396</v>
      </c>
      <c r="AJ172">
        <v>176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ROW(Source!A263)</f>
        <v>263</v>
      </c>
      <c r="B173">
        <v>78007408</v>
      </c>
      <c r="C173">
        <v>78007404</v>
      </c>
      <c r="D173">
        <v>73586704</v>
      </c>
      <c r="E173">
        <v>117</v>
      </c>
      <c r="F173">
        <v>1</v>
      </c>
      <c r="G173">
        <v>1</v>
      </c>
      <c r="H173">
        <v>1</v>
      </c>
      <c r="I173" t="s">
        <v>339</v>
      </c>
      <c r="J173" t="s">
        <v>3</v>
      </c>
      <c r="K173" t="s">
        <v>340</v>
      </c>
      <c r="L173">
        <v>1191</v>
      </c>
      <c r="N173">
        <v>1013</v>
      </c>
      <c r="O173" t="s">
        <v>326</v>
      </c>
      <c r="P173" t="s">
        <v>326</v>
      </c>
      <c r="Q173">
        <v>1</v>
      </c>
      <c r="X173">
        <v>0.27</v>
      </c>
      <c r="Y173">
        <v>0</v>
      </c>
      <c r="Z173">
        <v>0</v>
      </c>
      <c r="AA173">
        <v>0</v>
      </c>
      <c r="AB173">
        <v>811.79</v>
      </c>
      <c r="AC173">
        <v>0</v>
      </c>
      <c r="AD173">
        <v>1</v>
      </c>
      <c r="AE173">
        <v>1</v>
      </c>
      <c r="AF173" t="s">
        <v>24</v>
      </c>
      <c r="AG173">
        <v>0.32400000000000001</v>
      </c>
      <c r="AH173">
        <v>2</v>
      </c>
      <c r="AI173">
        <v>78007405</v>
      </c>
      <c r="AJ173">
        <v>177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ROW(Source!A263)</f>
        <v>263</v>
      </c>
      <c r="B174">
        <v>78007409</v>
      </c>
      <c r="C174">
        <v>78007404</v>
      </c>
      <c r="D174">
        <v>73586874</v>
      </c>
      <c r="E174">
        <v>117</v>
      </c>
      <c r="F174">
        <v>1</v>
      </c>
      <c r="G174">
        <v>1</v>
      </c>
      <c r="H174">
        <v>1</v>
      </c>
      <c r="I174" t="s">
        <v>327</v>
      </c>
      <c r="J174" t="s">
        <v>3</v>
      </c>
      <c r="K174" t="s">
        <v>328</v>
      </c>
      <c r="L174">
        <v>1191</v>
      </c>
      <c r="N174">
        <v>1013</v>
      </c>
      <c r="O174" t="s">
        <v>326</v>
      </c>
      <c r="P174" t="s">
        <v>326</v>
      </c>
      <c r="Q174">
        <v>1</v>
      </c>
      <c r="X174">
        <v>0.56000000000000005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24</v>
      </c>
      <c r="AG174">
        <v>0.67200000000000004</v>
      </c>
      <c r="AH174">
        <v>2</v>
      </c>
      <c r="AI174">
        <v>78007406</v>
      </c>
      <c r="AJ174">
        <v>178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ROW(Source!A263)</f>
        <v>263</v>
      </c>
      <c r="B175">
        <v>78007410</v>
      </c>
      <c r="C175">
        <v>78007404</v>
      </c>
      <c r="D175">
        <v>73593293</v>
      </c>
      <c r="E175">
        <v>1</v>
      </c>
      <c r="F175">
        <v>1</v>
      </c>
      <c r="G175">
        <v>1</v>
      </c>
      <c r="H175">
        <v>2</v>
      </c>
      <c r="I175" t="s">
        <v>341</v>
      </c>
      <c r="J175" t="s">
        <v>342</v>
      </c>
      <c r="K175" t="s">
        <v>343</v>
      </c>
      <c r="L175">
        <v>1368</v>
      </c>
      <c r="N175">
        <v>1011</v>
      </c>
      <c r="O175" t="s">
        <v>332</v>
      </c>
      <c r="P175" t="s">
        <v>332</v>
      </c>
      <c r="Q175">
        <v>1</v>
      </c>
      <c r="X175">
        <v>0.28000000000000003</v>
      </c>
      <c r="Y175">
        <v>0</v>
      </c>
      <c r="Z175">
        <v>4758.67</v>
      </c>
      <c r="AA175">
        <v>1865.9</v>
      </c>
      <c r="AB175">
        <v>0</v>
      </c>
      <c r="AC175">
        <v>0</v>
      </c>
      <c r="AD175">
        <v>1</v>
      </c>
      <c r="AE175">
        <v>0</v>
      </c>
      <c r="AF175" t="s">
        <v>24</v>
      </c>
      <c r="AG175">
        <v>0.33600000000000002</v>
      </c>
      <c r="AH175">
        <v>2</v>
      </c>
      <c r="AI175">
        <v>78007407</v>
      </c>
      <c r="AJ175">
        <v>179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ROW(Source!A264)</f>
        <v>264</v>
      </c>
      <c r="B176">
        <v>78007415</v>
      </c>
      <c r="C176">
        <v>78007411</v>
      </c>
      <c r="D176">
        <v>73586704</v>
      </c>
      <c r="E176">
        <v>117</v>
      </c>
      <c r="F176">
        <v>1</v>
      </c>
      <c r="G176">
        <v>1</v>
      </c>
      <c r="H176">
        <v>1</v>
      </c>
      <c r="I176" t="s">
        <v>339</v>
      </c>
      <c r="J176" t="s">
        <v>3</v>
      </c>
      <c r="K176" t="s">
        <v>340</v>
      </c>
      <c r="L176">
        <v>1191</v>
      </c>
      <c r="N176">
        <v>1013</v>
      </c>
      <c r="O176" t="s">
        <v>326</v>
      </c>
      <c r="P176" t="s">
        <v>326</v>
      </c>
      <c r="Q176">
        <v>1</v>
      </c>
      <c r="X176">
        <v>0.26</v>
      </c>
      <c r="Y176">
        <v>0</v>
      </c>
      <c r="Z176">
        <v>0</v>
      </c>
      <c r="AA176">
        <v>0</v>
      </c>
      <c r="AB176">
        <v>811.79</v>
      </c>
      <c r="AC176">
        <v>0</v>
      </c>
      <c r="AD176">
        <v>1</v>
      </c>
      <c r="AE176">
        <v>1</v>
      </c>
      <c r="AF176" t="s">
        <v>24</v>
      </c>
      <c r="AG176">
        <v>0.312</v>
      </c>
      <c r="AH176">
        <v>2</v>
      </c>
      <c r="AI176">
        <v>78007412</v>
      </c>
      <c r="AJ176">
        <v>180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ROW(Source!A264)</f>
        <v>264</v>
      </c>
      <c r="B177">
        <v>78007416</v>
      </c>
      <c r="C177">
        <v>78007411</v>
      </c>
      <c r="D177">
        <v>73586874</v>
      </c>
      <c r="E177">
        <v>117</v>
      </c>
      <c r="F177">
        <v>1</v>
      </c>
      <c r="G177">
        <v>1</v>
      </c>
      <c r="H177">
        <v>1</v>
      </c>
      <c r="I177" t="s">
        <v>327</v>
      </c>
      <c r="J177" t="s">
        <v>3</v>
      </c>
      <c r="K177" t="s">
        <v>328</v>
      </c>
      <c r="L177">
        <v>1191</v>
      </c>
      <c r="N177">
        <v>1013</v>
      </c>
      <c r="O177" t="s">
        <v>326</v>
      </c>
      <c r="P177" t="s">
        <v>326</v>
      </c>
      <c r="Q177">
        <v>1</v>
      </c>
      <c r="X177">
        <v>0.52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24</v>
      </c>
      <c r="AG177">
        <v>0.624</v>
      </c>
      <c r="AH177">
        <v>2</v>
      </c>
      <c r="AI177">
        <v>78007413</v>
      </c>
      <c r="AJ177">
        <v>181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ROW(Source!A264)</f>
        <v>264</v>
      </c>
      <c r="B178">
        <v>78007417</v>
      </c>
      <c r="C178">
        <v>78007411</v>
      </c>
      <c r="D178">
        <v>73593293</v>
      </c>
      <c r="E178">
        <v>1</v>
      </c>
      <c r="F178">
        <v>1</v>
      </c>
      <c r="G178">
        <v>1</v>
      </c>
      <c r="H178">
        <v>2</v>
      </c>
      <c r="I178" t="s">
        <v>341</v>
      </c>
      <c r="J178" t="s">
        <v>342</v>
      </c>
      <c r="K178" t="s">
        <v>343</v>
      </c>
      <c r="L178">
        <v>1368</v>
      </c>
      <c r="N178">
        <v>1011</v>
      </c>
      <c r="O178" t="s">
        <v>332</v>
      </c>
      <c r="P178" t="s">
        <v>332</v>
      </c>
      <c r="Q178">
        <v>1</v>
      </c>
      <c r="X178">
        <v>0.26</v>
      </c>
      <c r="Y178">
        <v>0</v>
      </c>
      <c r="Z178">
        <v>4758.67</v>
      </c>
      <c r="AA178">
        <v>1865.9</v>
      </c>
      <c r="AB178">
        <v>0</v>
      </c>
      <c r="AC178">
        <v>0</v>
      </c>
      <c r="AD178">
        <v>1</v>
      </c>
      <c r="AE178">
        <v>0</v>
      </c>
      <c r="AF178" t="s">
        <v>24</v>
      </c>
      <c r="AG178">
        <v>0.312</v>
      </c>
      <c r="AH178">
        <v>2</v>
      </c>
      <c r="AI178">
        <v>78007414</v>
      </c>
      <c r="AJ178">
        <v>182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ROW(Source!A265)</f>
        <v>265</v>
      </c>
      <c r="B179">
        <v>78007433</v>
      </c>
      <c r="C179">
        <v>78007418</v>
      </c>
      <c r="D179">
        <v>73586726</v>
      </c>
      <c r="E179">
        <v>117</v>
      </c>
      <c r="F179">
        <v>1</v>
      </c>
      <c r="G179">
        <v>1</v>
      </c>
      <c r="H179">
        <v>1</v>
      </c>
      <c r="I179" t="s">
        <v>344</v>
      </c>
      <c r="J179" t="s">
        <v>3</v>
      </c>
      <c r="K179" t="s">
        <v>345</v>
      </c>
      <c r="L179">
        <v>1191</v>
      </c>
      <c r="N179">
        <v>1013</v>
      </c>
      <c r="O179" t="s">
        <v>326</v>
      </c>
      <c r="P179" t="s">
        <v>326</v>
      </c>
      <c r="Q179">
        <v>1</v>
      </c>
      <c r="X179">
        <v>2.09</v>
      </c>
      <c r="Y179">
        <v>0</v>
      </c>
      <c r="Z179">
        <v>0</v>
      </c>
      <c r="AA179">
        <v>0</v>
      </c>
      <c r="AB179">
        <v>896.6</v>
      </c>
      <c r="AC179">
        <v>0</v>
      </c>
      <c r="AD179">
        <v>1</v>
      </c>
      <c r="AE179">
        <v>1</v>
      </c>
      <c r="AF179" t="s">
        <v>3</v>
      </c>
      <c r="AG179">
        <v>2.09</v>
      </c>
      <c r="AH179">
        <v>2</v>
      </c>
      <c r="AI179">
        <v>78007419</v>
      </c>
      <c r="AJ179">
        <v>183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ROW(Source!A265)</f>
        <v>265</v>
      </c>
      <c r="B180">
        <v>78007434</v>
      </c>
      <c r="C180">
        <v>78007418</v>
      </c>
      <c r="D180">
        <v>73586874</v>
      </c>
      <c r="E180">
        <v>117</v>
      </c>
      <c r="F180">
        <v>1</v>
      </c>
      <c r="G180">
        <v>1</v>
      </c>
      <c r="H180">
        <v>1</v>
      </c>
      <c r="I180" t="s">
        <v>327</v>
      </c>
      <c r="J180" t="s">
        <v>3</v>
      </c>
      <c r="K180" t="s">
        <v>328</v>
      </c>
      <c r="L180">
        <v>1191</v>
      </c>
      <c r="N180">
        <v>1013</v>
      </c>
      <c r="O180" t="s">
        <v>326</v>
      </c>
      <c r="P180" t="s">
        <v>326</v>
      </c>
      <c r="Q180">
        <v>1</v>
      </c>
      <c r="X180">
        <v>3.45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3.45</v>
      </c>
      <c r="AH180">
        <v>2</v>
      </c>
      <c r="AI180">
        <v>78007420</v>
      </c>
      <c r="AJ180">
        <v>184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ROW(Source!A265)</f>
        <v>265</v>
      </c>
      <c r="B181">
        <v>78007435</v>
      </c>
      <c r="C181">
        <v>78007418</v>
      </c>
      <c r="D181">
        <v>73593293</v>
      </c>
      <c r="E181">
        <v>1</v>
      </c>
      <c r="F181">
        <v>1</v>
      </c>
      <c r="G181">
        <v>1</v>
      </c>
      <c r="H181">
        <v>2</v>
      </c>
      <c r="I181" t="s">
        <v>341</v>
      </c>
      <c r="J181" t="s">
        <v>342</v>
      </c>
      <c r="K181" t="s">
        <v>343</v>
      </c>
      <c r="L181">
        <v>1368</v>
      </c>
      <c r="N181">
        <v>1011</v>
      </c>
      <c r="O181" t="s">
        <v>332</v>
      </c>
      <c r="P181" t="s">
        <v>332</v>
      </c>
      <c r="Q181">
        <v>1</v>
      </c>
      <c r="X181">
        <v>0.94</v>
      </c>
      <c r="Y181">
        <v>0</v>
      </c>
      <c r="Z181">
        <v>4758.67</v>
      </c>
      <c r="AA181">
        <v>1865.9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0.94</v>
      </c>
      <c r="AH181">
        <v>2</v>
      </c>
      <c r="AI181">
        <v>78007421</v>
      </c>
      <c r="AJ181">
        <v>185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ROW(Source!A265)</f>
        <v>265</v>
      </c>
      <c r="B182">
        <v>78007436</v>
      </c>
      <c r="C182">
        <v>78007418</v>
      </c>
      <c r="D182">
        <v>73593363</v>
      </c>
      <c r="E182">
        <v>1</v>
      </c>
      <c r="F182">
        <v>1</v>
      </c>
      <c r="G182">
        <v>1</v>
      </c>
      <c r="H182">
        <v>2</v>
      </c>
      <c r="I182" t="s">
        <v>346</v>
      </c>
      <c r="J182" t="s">
        <v>347</v>
      </c>
      <c r="K182" t="s">
        <v>348</v>
      </c>
      <c r="L182">
        <v>1368</v>
      </c>
      <c r="N182">
        <v>1011</v>
      </c>
      <c r="O182" t="s">
        <v>332</v>
      </c>
      <c r="P182" t="s">
        <v>332</v>
      </c>
      <c r="Q182">
        <v>1</v>
      </c>
      <c r="X182">
        <v>0.02</v>
      </c>
      <c r="Y182">
        <v>0</v>
      </c>
      <c r="Z182">
        <v>1626.29</v>
      </c>
      <c r="AA182">
        <v>1090.46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0.02</v>
      </c>
      <c r="AH182">
        <v>2</v>
      </c>
      <c r="AI182">
        <v>78007422</v>
      </c>
      <c r="AJ182">
        <v>186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ROW(Source!A265)</f>
        <v>265</v>
      </c>
      <c r="B183">
        <v>78007437</v>
      </c>
      <c r="C183">
        <v>78007418</v>
      </c>
      <c r="D183">
        <v>73593634</v>
      </c>
      <c r="E183">
        <v>1</v>
      </c>
      <c r="F183">
        <v>1</v>
      </c>
      <c r="G183">
        <v>1</v>
      </c>
      <c r="H183">
        <v>2</v>
      </c>
      <c r="I183" t="s">
        <v>350</v>
      </c>
      <c r="J183" t="s">
        <v>351</v>
      </c>
      <c r="K183" t="s">
        <v>352</v>
      </c>
      <c r="L183">
        <v>1368</v>
      </c>
      <c r="N183">
        <v>1011</v>
      </c>
      <c r="O183" t="s">
        <v>332</v>
      </c>
      <c r="P183" t="s">
        <v>332</v>
      </c>
      <c r="Q183">
        <v>1</v>
      </c>
      <c r="X183">
        <v>0.94</v>
      </c>
      <c r="Y183">
        <v>0</v>
      </c>
      <c r="Z183">
        <v>1459.28</v>
      </c>
      <c r="AA183">
        <v>932.95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0.94</v>
      </c>
      <c r="AH183">
        <v>2</v>
      </c>
      <c r="AI183">
        <v>78007423</v>
      </c>
      <c r="AJ183">
        <v>187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ROW(Source!A265)</f>
        <v>265</v>
      </c>
      <c r="B184">
        <v>78007438</v>
      </c>
      <c r="C184">
        <v>78007418</v>
      </c>
      <c r="D184">
        <v>73594008</v>
      </c>
      <c r="E184">
        <v>1</v>
      </c>
      <c r="F184">
        <v>1</v>
      </c>
      <c r="G184">
        <v>1</v>
      </c>
      <c r="H184">
        <v>2</v>
      </c>
      <c r="I184" t="s">
        <v>353</v>
      </c>
      <c r="J184" t="s">
        <v>354</v>
      </c>
      <c r="K184" t="s">
        <v>355</v>
      </c>
      <c r="L184">
        <v>1368</v>
      </c>
      <c r="N184">
        <v>1011</v>
      </c>
      <c r="O184" t="s">
        <v>332</v>
      </c>
      <c r="P184" t="s">
        <v>332</v>
      </c>
      <c r="Q184">
        <v>1</v>
      </c>
      <c r="X184">
        <v>0.34</v>
      </c>
      <c r="Y184">
        <v>0</v>
      </c>
      <c r="Z184">
        <v>994.01</v>
      </c>
      <c r="AA184">
        <v>932.95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0.34</v>
      </c>
      <c r="AH184">
        <v>2</v>
      </c>
      <c r="AI184">
        <v>78007424</v>
      </c>
      <c r="AJ184">
        <v>188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ROW(Source!A265)</f>
        <v>265</v>
      </c>
      <c r="B185">
        <v>78007439</v>
      </c>
      <c r="C185">
        <v>78007418</v>
      </c>
      <c r="D185">
        <v>73594228</v>
      </c>
      <c r="E185">
        <v>1</v>
      </c>
      <c r="F185">
        <v>1</v>
      </c>
      <c r="G185">
        <v>1</v>
      </c>
      <c r="H185">
        <v>2</v>
      </c>
      <c r="I185" t="s">
        <v>356</v>
      </c>
      <c r="J185" t="s">
        <v>357</v>
      </c>
      <c r="K185" t="s">
        <v>358</v>
      </c>
      <c r="L185">
        <v>1368</v>
      </c>
      <c r="N185">
        <v>1011</v>
      </c>
      <c r="O185" t="s">
        <v>332</v>
      </c>
      <c r="P185" t="s">
        <v>332</v>
      </c>
      <c r="Q185">
        <v>1</v>
      </c>
      <c r="X185">
        <v>0.16</v>
      </c>
      <c r="Y185">
        <v>0</v>
      </c>
      <c r="Z185">
        <v>1455.91</v>
      </c>
      <c r="AA185">
        <v>811.79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0.16</v>
      </c>
      <c r="AH185">
        <v>2</v>
      </c>
      <c r="AI185">
        <v>78007425</v>
      </c>
      <c r="AJ185">
        <v>189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ROW(Source!A265)</f>
        <v>265</v>
      </c>
      <c r="B186">
        <v>78007440</v>
      </c>
      <c r="C186">
        <v>78007418</v>
      </c>
      <c r="D186">
        <v>73594497</v>
      </c>
      <c r="E186">
        <v>1</v>
      </c>
      <c r="F186">
        <v>1</v>
      </c>
      <c r="G186">
        <v>1</v>
      </c>
      <c r="H186">
        <v>2</v>
      </c>
      <c r="I186" t="s">
        <v>360</v>
      </c>
      <c r="J186" t="s">
        <v>361</v>
      </c>
      <c r="K186" t="s">
        <v>362</v>
      </c>
      <c r="L186">
        <v>1368</v>
      </c>
      <c r="N186">
        <v>1011</v>
      </c>
      <c r="O186" t="s">
        <v>332</v>
      </c>
      <c r="P186" t="s">
        <v>332</v>
      </c>
      <c r="Q186">
        <v>1</v>
      </c>
      <c r="X186">
        <v>0.11</v>
      </c>
      <c r="Y186">
        <v>0</v>
      </c>
      <c r="Z186">
        <v>1002.48</v>
      </c>
      <c r="AA186">
        <v>1090.46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0.11</v>
      </c>
      <c r="AH186">
        <v>2</v>
      </c>
      <c r="AI186">
        <v>78007426</v>
      </c>
      <c r="AJ186">
        <v>190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ROW(Source!A265)</f>
        <v>265</v>
      </c>
      <c r="B187">
        <v>78007441</v>
      </c>
      <c r="C187">
        <v>78007418</v>
      </c>
      <c r="D187">
        <v>73594612</v>
      </c>
      <c r="E187">
        <v>1</v>
      </c>
      <c r="F187">
        <v>1</v>
      </c>
      <c r="G187">
        <v>1</v>
      </c>
      <c r="H187">
        <v>2</v>
      </c>
      <c r="I187" t="s">
        <v>363</v>
      </c>
      <c r="J187" t="s">
        <v>364</v>
      </c>
      <c r="K187" t="s">
        <v>365</v>
      </c>
      <c r="L187">
        <v>1368</v>
      </c>
      <c r="N187">
        <v>1011</v>
      </c>
      <c r="O187" t="s">
        <v>332</v>
      </c>
      <c r="P187" t="s">
        <v>332</v>
      </c>
      <c r="Q187">
        <v>1</v>
      </c>
      <c r="X187">
        <v>0.16</v>
      </c>
      <c r="Y187">
        <v>0</v>
      </c>
      <c r="Z187">
        <v>49.03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0.16</v>
      </c>
      <c r="AH187">
        <v>2</v>
      </c>
      <c r="AI187">
        <v>78007427</v>
      </c>
      <c r="AJ187">
        <v>191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ROW(Source!A265)</f>
        <v>265</v>
      </c>
      <c r="B188">
        <v>78007442</v>
      </c>
      <c r="C188">
        <v>78007418</v>
      </c>
      <c r="D188">
        <v>73658977</v>
      </c>
      <c r="E188">
        <v>1</v>
      </c>
      <c r="F188">
        <v>1</v>
      </c>
      <c r="G188">
        <v>1</v>
      </c>
      <c r="H188">
        <v>3</v>
      </c>
      <c r="I188" t="s">
        <v>366</v>
      </c>
      <c r="J188" t="s">
        <v>367</v>
      </c>
      <c r="K188" t="s">
        <v>368</v>
      </c>
      <c r="L188">
        <v>1346</v>
      </c>
      <c r="N188">
        <v>1009</v>
      </c>
      <c r="O188" t="s">
        <v>125</v>
      </c>
      <c r="P188" t="s">
        <v>125</v>
      </c>
      <c r="Q188">
        <v>1</v>
      </c>
      <c r="X188">
        <v>7.6380000000000003E-2</v>
      </c>
      <c r="Y188">
        <v>496.41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7.6380000000000003E-2</v>
      </c>
      <c r="AH188">
        <v>2</v>
      </c>
      <c r="AI188">
        <v>78007428</v>
      </c>
      <c r="AJ188">
        <v>192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ROW(Source!A265)</f>
        <v>265</v>
      </c>
      <c r="B189">
        <v>78007443</v>
      </c>
      <c r="C189">
        <v>78007418</v>
      </c>
      <c r="D189">
        <v>73659184</v>
      </c>
      <c r="E189">
        <v>1</v>
      </c>
      <c r="F189">
        <v>1</v>
      </c>
      <c r="G189">
        <v>1</v>
      </c>
      <c r="H189">
        <v>3</v>
      </c>
      <c r="I189" t="s">
        <v>369</v>
      </c>
      <c r="J189" t="s">
        <v>370</v>
      </c>
      <c r="K189" t="s">
        <v>371</v>
      </c>
      <c r="L189">
        <v>1348</v>
      </c>
      <c r="N189">
        <v>1009</v>
      </c>
      <c r="O189" t="s">
        <v>119</v>
      </c>
      <c r="P189" t="s">
        <v>119</v>
      </c>
      <c r="Q189">
        <v>1000</v>
      </c>
      <c r="X189">
        <v>1.6800000000000001E-3</v>
      </c>
      <c r="Y189">
        <v>30083.51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1.6800000000000001E-3</v>
      </c>
      <c r="AH189">
        <v>2</v>
      </c>
      <c r="AI189">
        <v>78007429</v>
      </c>
      <c r="AJ189">
        <v>193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ROW(Source!A265)</f>
        <v>265</v>
      </c>
      <c r="B190">
        <v>78007444</v>
      </c>
      <c r="C190">
        <v>78007418</v>
      </c>
      <c r="D190">
        <v>73586887</v>
      </c>
      <c r="E190">
        <v>117</v>
      </c>
      <c r="F190">
        <v>1</v>
      </c>
      <c r="G190">
        <v>1</v>
      </c>
      <c r="H190">
        <v>3</v>
      </c>
      <c r="I190" t="s">
        <v>437</v>
      </c>
      <c r="J190" t="s">
        <v>3</v>
      </c>
      <c r="K190" t="s">
        <v>438</v>
      </c>
      <c r="L190">
        <v>1346</v>
      </c>
      <c r="N190">
        <v>1009</v>
      </c>
      <c r="O190" t="s">
        <v>125</v>
      </c>
      <c r="P190" t="s">
        <v>125</v>
      </c>
      <c r="Q190">
        <v>1</v>
      </c>
      <c r="X190">
        <v>132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132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ROW(Source!A265)</f>
        <v>265</v>
      </c>
      <c r="B191">
        <v>78007445</v>
      </c>
      <c r="C191">
        <v>78007418</v>
      </c>
      <c r="D191">
        <v>73586895</v>
      </c>
      <c r="E191">
        <v>117</v>
      </c>
      <c r="F191">
        <v>1</v>
      </c>
      <c r="G191">
        <v>1</v>
      </c>
      <c r="H191">
        <v>3</v>
      </c>
      <c r="I191" t="s">
        <v>439</v>
      </c>
      <c r="J191" t="s">
        <v>3</v>
      </c>
      <c r="K191" t="s">
        <v>440</v>
      </c>
      <c r="L191">
        <v>1348</v>
      </c>
      <c r="N191">
        <v>1009</v>
      </c>
      <c r="O191" t="s">
        <v>119</v>
      </c>
      <c r="P191" t="s">
        <v>119</v>
      </c>
      <c r="Q191">
        <v>1000</v>
      </c>
      <c r="X191">
        <v>6.5799999999999999E-3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6.5799999999999999E-3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ROW(Source!A265)</f>
        <v>265</v>
      </c>
      <c r="B192">
        <v>78007446</v>
      </c>
      <c r="C192">
        <v>78007418</v>
      </c>
      <c r="D192">
        <v>73661014</v>
      </c>
      <c r="E192">
        <v>1</v>
      </c>
      <c r="F192">
        <v>1</v>
      </c>
      <c r="G192">
        <v>1</v>
      </c>
      <c r="H192">
        <v>3</v>
      </c>
      <c r="I192" t="s">
        <v>372</v>
      </c>
      <c r="J192" t="s">
        <v>373</v>
      </c>
      <c r="K192" t="s">
        <v>374</v>
      </c>
      <c r="L192">
        <v>1339</v>
      </c>
      <c r="N192">
        <v>1007</v>
      </c>
      <c r="O192" t="s">
        <v>375</v>
      </c>
      <c r="P192" t="s">
        <v>375</v>
      </c>
      <c r="Q192">
        <v>1</v>
      </c>
      <c r="X192">
        <v>2.16</v>
      </c>
      <c r="Y192">
        <v>35.71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2.16</v>
      </c>
      <c r="AH192">
        <v>2</v>
      </c>
      <c r="AI192">
        <v>78007432</v>
      </c>
      <c r="AJ192">
        <v>196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ROW(Source!A268)</f>
        <v>268</v>
      </c>
      <c r="B193">
        <v>78007464</v>
      </c>
      <c r="C193">
        <v>78007449</v>
      </c>
      <c r="D193">
        <v>73586726</v>
      </c>
      <c r="E193">
        <v>117</v>
      </c>
      <c r="F193">
        <v>1</v>
      </c>
      <c r="G193">
        <v>1</v>
      </c>
      <c r="H193">
        <v>1</v>
      </c>
      <c r="I193" t="s">
        <v>344</v>
      </c>
      <c r="J193" t="s">
        <v>3</v>
      </c>
      <c r="K193" t="s">
        <v>345</v>
      </c>
      <c r="L193">
        <v>1191</v>
      </c>
      <c r="N193">
        <v>1013</v>
      </c>
      <c r="O193" t="s">
        <v>326</v>
      </c>
      <c r="P193" t="s">
        <v>326</v>
      </c>
      <c r="Q193">
        <v>1</v>
      </c>
      <c r="X193">
        <v>2.09</v>
      </c>
      <c r="Y193">
        <v>0</v>
      </c>
      <c r="Z193">
        <v>0</v>
      </c>
      <c r="AA193">
        <v>0</v>
      </c>
      <c r="AB193">
        <v>896.6</v>
      </c>
      <c r="AC193">
        <v>0</v>
      </c>
      <c r="AD193">
        <v>1</v>
      </c>
      <c r="AE193">
        <v>1</v>
      </c>
      <c r="AF193" t="s">
        <v>3</v>
      </c>
      <c r="AG193">
        <v>2.09</v>
      </c>
      <c r="AH193">
        <v>2</v>
      </c>
      <c r="AI193">
        <v>78007450</v>
      </c>
      <c r="AJ193">
        <v>197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ROW(Source!A268)</f>
        <v>268</v>
      </c>
      <c r="B194">
        <v>78007465</v>
      </c>
      <c r="C194">
        <v>78007449</v>
      </c>
      <c r="D194">
        <v>73586874</v>
      </c>
      <c r="E194">
        <v>117</v>
      </c>
      <c r="F194">
        <v>1</v>
      </c>
      <c r="G194">
        <v>1</v>
      </c>
      <c r="H194">
        <v>1</v>
      </c>
      <c r="I194" t="s">
        <v>327</v>
      </c>
      <c r="J194" t="s">
        <v>3</v>
      </c>
      <c r="K194" t="s">
        <v>328</v>
      </c>
      <c r="L194">
        <v>1191</v>
      </c>
      <c r="N194">
        <v>1013</v>
      </c>
      <c r="O194" t="s">
        <v>326</v>
      </c>
      <c r="P194" t="s">
        <v>326</v>
      </c>
      <c r="Q194">
        <v>1</v>
      </c>
      <c r="X194">
        <v>3.45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3.45</v>
      </c>
      <c r="AH194">
        <v>2</v>
      </c>
      <c r="AI194">
        <v>78007451</v>
      </c>
      <c r="AJ194">
        <v>198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ROW(Source!A268)</f>
        <v>268</v>
      </c>
      <c r="B195">
        <v>78007466</v>
      </c>
      <c r="C195">
        <v>78007449</v>
      </c>
      <c r="D195">
        <v>73593293</v>
      </c>
      <c r="E195">
        <v>1</v>
      </c>
      <c r="F195">
        <v>1</v>
      </c>
      <c r="G195">
        <v>1</v>
      </c>
      <c r="H195">
        <v>2</v>
      </c>
      <c r="I195" t="s">
        <v>341</v>
      </c>
      <c r="J195" t="s">
        <v>342</v>
      </c>
      <c r="K195" t="s">
        <v>343</v>
      </c>
      <c r="L195">
        <v>1368</v>
      </c>
      <c r="N195">
        <v>1011</v>
      </c>
      <c r="O195" t="s">
        <v>332</v>
      </c>
      <c r="P195" t="s">
        <v>332</v>
      </c>
      <c r="Q195">
        <v>1</v>
      </c>
      <c r="X195">
        <v>0.94</v>
      </c>
      <c r="Y195">
        <v>0</v>
      </c>
      <c r="Z195">
        <v>4758.67</v>
      </c>
      <c r="AA195">
        <v>1865.9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0.94</v>
      </c>
      <c r="AH195">
        <v>2</v>
      </c>
      <c r="AI195">
        <v>78007452</v>
      </c>
      <c r="AJ195">
        <v>199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ROW(Source!A268)</f>
        <v>268</v>
      </c>
      <c r="B196">
        <v>78007467</v>
      </c>
      <c r="C196">
        <v>78007449</v>
      </c>
      <c r="D196">
        <v>73593363</v>
      </c>
      <c r="E196">
        <v>1</v>
      </c>
      <c r="F196">
        <v>1</v>
      </c>
      <c r="G196">
        <v>1</v>
      </c>
      <c r="H196">
        <v>2</v>
      </c>
      <c r="I196" t="s">
        <v>346</v>
      </c>
      <c r="J196" t="s">
        <v>347</v>
      </c>
      <c r="K196" t="s">
        <v>348</v>
      </c>
      <c r="L196">
        <v>1368</v>
      </c>
      <c r="N196">
        <v>1011</v>
      </c>
      <c r="O196" t="s">
        <v>332</v>
      </c>
      <c r="P196" t="s">
        <v>332</v>
      </c>
      <c r="Q196">
        <v>1</v>
      </c>
      <c r="X196">
        <v>0.02</v>
      </c>
      <c r="Y196">
        <v>0</v>
      </c>
      <c r="Z196">
        <v>1626.29</v>
      </c>
      <c r="AA196">
        <v>1090.46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0.02</v>
      </c>
      <c r="AH196">
        <v>2</v>
      </c>
      <c r="AI196">
        <v>78007453</v>
      </c>
      <c r="AJ196">
        <v>200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ROW(Source!A268)</f>
        <v>268</v>
      </c>
      <c r="B197">
        <v>78007468</v>
      </c>
      <c r="C197">
        <v>78007449</v>
      </c>
      <c r="D197">
        <v>73593634</v>
      </c>
      <c r="E197">
        <v>1</v>
      </c>
      <c r="F197">
        <v>1</v>
      </c>
      <c r="G197">
        <v>1</v>
      </c>
      <c r="H197">
        <v>2</v>
      </c>
      <c r="I197" t="s">
        <v>350</v>
      </c>
      <c r="J197" t="s">
        <v>351</v>
      </c>
      <c r="K197" t="s">
        <v>352</v>
      </c>
      <c r="L197">
        <v>1368</v>
      </c>
      <c r="N197">
        <v>1011</v>
      </c>
      <c r="O197" t="s">
        <v>332</v>
      </c>
      <c r="P197" t="s">
        <v>332</v>
      </c>
      <c r="Q197">
        <v>1</v>
      </c>
      <c r="X197">
        <v>0.94</v>
      </c>
      <c r="Y197">
        <v>0</v>
      </c>
      <c r="Z197">
        <v>1459.28</v>
      </c>
      <c r="AA197">
        <v>932.95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0.94</v>
      </c>
      <c r="AH197">
        <v>2</v>
      </c>
      <c r="AI197">
        <v>78007454</v>
      </c>
      <c r="AJ197">
        <v>201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ROW(Source!A268)</f>
        <v>268</v>
      </c>
      <c r="B198">
        <v>78007469</v>
      </c>
      <c r="C198">
        <v>78007449</v>
      </c>
      <c r="D198">
        <v>73594008</v>
      </c>
      <c r="E198">
        <v>1</v>
      </c>
      <c r="F198">
        <v>1</v>
      </c>
      <c r="G198">
        <v>1</v>
      </c>
      <c r="H198">
        <v>2</v>
      </c>
      <c r="I198" t="s">
        <v>353</v>
      </c>
      <c r="J198" t="s">
        <v>354</v>
      </c>
      <c r="K198" t="s">
        <v>355</v>
      </c>
      <c r="L198">
        <v>1368</v>
      </c>
      <c r="N198">
        <v>1011</v>
      </c>
      <c r="O198" t="s">
        <v>332</v>
      </c>
      <c r="P198" t="s">
        <v>332</v>
      </c>
      <c r="Q198">
        <v>1</v>
      </c>
      <c r="X198">
        <v>0.34</v>
      </c>
      <c r="Y198">
        <v>0</v>
      </c>
      <c r="Z198">
        <v>994.01</v>
      </c>
      <c r="AA198">
        <v>932.95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0.34</v>
      </c>
      <c r="AH198">
        <v>2</v>
      </c>
      <c r="AI198">
        <v>78007455</v>
      </c>
      <c r="AJ198">
        <v>202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ROW(Source!A268)</f>
        <v>268</v>
      </c>
      <c r="B199">
        <v>78007470</v>
      </c>
      <c r="C199">
        <v>78007449</v>
      </c>
      <c r="D199">
        <v>73594228</v>
      </c>
      <c r="E199">
        <v>1</v>
      </c>
      <c r="F199">
        <v>1</v>
      </c>
      <c r="G199">
        <v>1</v>
      </c>
      <c r="H199">
        <v>2</v>
      </c>
      <c r="I199" t="s">
        <v>356</v>
      </c>
      <c r="J199" t="s">
        <v>357</v>
      </c>
      <c r="K199" t="s">
        <v>358</v>
      </c>
      <c r="L199">
        <v>1368</v>
      </c>
      <c r="N199">
        <v>1011</v>
      </c>
      <c r="O199" t="s">
        <v>332</v>
      </c>
      <c r="P199" t="s">
        <v>332</v>
      </c>
      <c r="Q199">
        <v>1</v>
      </c>
      <c r="X199">
        <v>0.16</v>
      </c>
      <c r="Y199">
        <v>0</v>
      </c>
      <c r="Z199">
        <v>1455.91</v>
      </c>
      <c r="AA199">
        <v>811.79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0.16</v>
      </c>
      <c r="AH199">
        <v>2</v>
      </c>
      <c r="AI199">
        <v>78007456</v>
      </c>
      <c r="AJ199">
        <v>203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ROW(Source!A268)</f>
        <v>268</v>
      </c>
      <c r="B200">
        <v>78007471</v>
      </c>
      <c r="C200">
        <v>78007449</v>
      </c>
      <c r="D200">
        <v>73594497</v>
      </c>
      <c r="E200">
        <v>1</v>
      </c>
      <c r="F200">
        <v>1</v>
      </c>
      <c r="G200">
        <v>1</v>
      </c>
      <c r="H200">
        <v>2</v>
      </c>
      <c r="I200" t="s">
        <v>360</v>
      </c>
      <c r="J200" t="s">
        <v>361</v>
      </c>
      <c r="K200" t="s">
        <v>362</v>
      </c>
      <c r="L200">
        <v>1368</v>
      </c>
      <c r="N200">
        <v>1011</v>
      </c>
      <c r="O200" t="s">
        <v>332</v>
      </c>
      <c r="P200" t="s">
        <v>332</v>
      </c>
      <c r="Q200">
        <v>1</v>
      </c>
      <c r="X200">
        <v>0.11</v>
      </c>
      <c r="Y200">
        <v>0</v>
      </c>
      <c r="Z200">
        <v>1002.48</v>
      </c>
      <c r="AA200">
        <v>1090.46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0.11</v>
      </c>
      <c r="AH200">
        <v>2</v>
      </c>
      <c r="AI200">
        <v>78007457</v>
      </c>
      <c r="AJ200">
        <v>204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ROW(Source!A268)</f>
        <v>268</v>
      </c>
      <c r="B201">
        <v>78007472</v>
      </c>
      <c r="C201">
        <v>78007449</v>
      </c>
      <c r="D201">
        <v>73594612</v>
      </c>
      <c r="E201">
        <v>1</v>
      </c>
      <c r="F201">
        <v>1</v>
      </c>
      <c r="G201">
        <v>1</v>
      </c>
      <c r="H201">
        <v>2</v>
      </c>
      <c r="I201" t="s">
        <v>363</v>
      </c>
      <c r="J201" t="s">
        <v>364</v>
      </c>
      <c r="K201" t="s">
        <v>365</v>
      </c>
      <c r="L201">
        <v>1368</v>
      </c>
      <c r="N201">
        <v>1011</v>
      </c>
      <c r="O201" t="s">
        <v>332</v>
      </c>
      <c r="P201" t="s">
        <v>332</v>
      </c>
      <c r="Q201">
        <v>1</v>
      </c>
      <c r="X201">
        <v>0.16</v>
      </c>
      <c r="Y201">
        <v>0</v>
      </c>
      <c r="Z201">
        <v>49.03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0.16</v>
      </c>
      <c r="AH201">
        <v>2</v>
      </c>
      <c r="AI201">
        <v>78007458</v>
      </c>
      <c r="AJ201">
        <v>205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ROW(Source!A268)</f>
        <v>268</v>
      </c>
      <c r="B202">
        <v>78007473</v>
      </c>
      <c r="C202">
        <v>78007449</v>
      </c>
      <c r="D202">
        <v>73658977</v>
      </c>
      <c r="E202">
        <v>1</v>
      </c>
      <c r="F202">
        <v>1</v>
      </c>
      <c r="G202">
        <v>1</v>
      </c>
      <c r="H202">
        <v>3</v>
      </c>
      <c r="I202" t="s">
        <v>366</v>
      </c>
      <c r="J202" t="s">
        <v>367</v>
      </c>
      <c r="K202" t="s">
        <v>368</v>
      </c>
      <c r="L202">
        <v>1346</v>
      </c>
      <c r="N202">
        <v>1009</v>
      </c>
      <c r="O202" t="s">
        <v>125</v>
      </c>
      <c r="P202" t="s">
        <v>125</v>
      </c>
      <c r="Q202">
        <v>1</v>
      </c>
      <c r="X202">
        <v>7.6380000000000003E-2</v>
      </c>
      <c r="Y202">
        <v>496.41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7.6380000000000003E-2</v>
      </c>
      <c r="AH202">
        <v>2</v>
      </c>
      <c r="AI202">
        <v>78007459</v>
      </c>
      <c r="AJ202">
        <v>206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ROW(Source!A268)</f>
        <v>268</v>
      </c>
      <c r="B203">
        <v>78007474</v>
      </c>
      <c r="C203">
        <v>78007449</v>
      </c>
      <c r="D203">
        <v>73659184</v>
      </c>
      <c r="E203">
        <v>1</v>
      </c>
      <c r="F203">
        <v>1</v>
      </c>
      <c r="G203">
        <v>1</v>
      </c>
      <c r="H203">
        <v>3</v>
      </c>
      <c r="I203" t="s">
        <v>369</v>
      </c>
      <c r="J203" t="s">
        <v>370</v>
      </c>
      <c r="K203" t="s">
        <v>371</v>
      </c>
      <c r="L203">
        <v>1348</v>
      </c>
      <c r="N203">
        <v>1009</v>
      </c>
      <c r="O203" t="s">
        <v>119</v>
      </c>
      <c r="P203" t="s">
        <v>119</v>
      </c>
      <c r="Q203">
        <v>1000</v>
      </c>
      <c r="X203">
        <v>1.6800000000000001E-3</v>
      </c>
      <c r="Y203">
        <v>30083.51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1.6800000000000001E-3</v>
      </c>
      <c r="AH203">
        <v>2</v>
      </c>
      <c r="AI203">
        <v>78007460</v>
      </c>
      <c r="AJ203">
        <v>207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ROW(Source!A268)</f>
        <v>268</v>
      </c>
      <c r="B204">
        <v>78007475</v>
      </c>
      <c r="C204">
        <v>78007449</v>
      </c>
      <c r="D204">
        <v>73586887</v>
      </c>
      <c r="E204">
        <v>117</v>
      </c>
      <c r="F204">
        <v>1</v>
      </c>
      <c r="G204">
        <v>1</v>
      </c>
      <c r="H204">
        <v>3</v>
      </c>
      <c r="I204" t="s">
        <v>437</v>
      </c>
      <c r="J204" t="s">
        <v>3</v>
      </c>
      <c r="K204" t="s">
        <v>438</v>
      </c>
      <c r="L204">
        <v>1346</v>
      </c>
      <c r="N204">
        <v>1009</v>
      </c>
      <c r="O204" t="s">
        <v>125</v>
      </c>
      <c r="P204" t="s">
        <v>125</v>
      </c>
      <c r="Q204">
        <v>1</v>
      </c>
      <c r="X204">
        <v>132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132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ROW(Source!A268)</f>
        <v>268</v>
      </c>
      <c r="B205">
        <v>78007476</v>
      </c>
      <c r="C205">
        <v>78007449</v>
      </c>
      <c r="D205">
        <v>73586895</v>
      </c>
      <c r="E205">
        <v>117</v>
      </c>
      <c r="F205">
        <v>1</v>
      </c>
      <c r="G205">
        <v>1</v>
      </c>
      <c r="H205">
        <v>3</v>
      </c>
      <c r="I205" t="s">
        <v>439</v>
      </c>
      <c r="J205" t="s">
        <v>3</v>
      </c>
      <c r="K205" t="s">
        <v>440</v>
      </c>
      <c r="L205">
        <v>1348</v>
      </c>
      <c r="N205">
        <v>1009</v>
      </c>
      <c r="O205" t="s">
        <v>119</v>
      </c>
      <c r="P205" t="s">
        <v>119</v>
      </c>
      <c r="Q205">
        <v>1000</v>
      </c>
      <c r="X205">
        <v>6.5799999999999999E-3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6.5799999999999999E-3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ROW(Source!A268)</f>
        <v>268</v>
      </c>
      <c r="B206">
        <v>78007477</v>
      </c>
      <c r="C206">
        <v>78007449</v>
      </c>
      <c r="D206">
        <v>73661014</v>
      </c>
      <c r="E206">
        <v>1</v>
      </c>
      <c r="F206">
        <v>1</v>
      </c>
      <c r="G206">
        <v>1</v>
      </c>
      <c r="H206">
        <v>3</v>
      </c>
      <c r="I206" t="s">
        <v>372</v>
      </c>
      <c r="J206" t="s">
        <v>373</v>
      </c>
      <c r="K206" t="s">
        <v>374</v>
      </c>
      <c r="L206">
        <v>1339</v>
      </c>
      <c r="N206">
        <v>1007</v>
      </c>
      <c r="O206" t="s">
        <v>375</v>
      </c>
      <c r="P206" t="s">
        <v>375</v>
      </c>
      <c r="Q206">
        <v>1</v>
      </c>
      <c r="X206">
        <v>2.16</v>
      </c>
      <c r="Y206">
        <v>35.71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2.16</v>
      </c>
      <c r="AH206">
        <v>2</v>
      </c>
      <c r="AI206">
        <v>78007463</v>
      </c>
      <c r="AJ206">
        <v>210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ROW(Source!A272)</f>
        <v>272</v>
      </c>
      <c r="B207">
        <v>78007486</v>
      </c>
      <c r="C207">
        <v>78007481</v>
      </c>
      <c r="D207">
        <v>73586692</v>
      </c>
      <c r="E207">
        <v>117</v>
      </c>
      <c r="F207">
        <v>1</v>
      </c>
      <c r="G207">
        <v>1</v>
      </c>
      <c r="H207">
        <v>1</v>
      </c>
      <c r="I207" t="s">
        <v>376</v>
      </c>
      <c r="J207" t="s">
        <v>3</v>
      </c>
      <c r="K207" t="s">
        <v>377</v>
      </c>
      <c r="L207">
        <v>1191</v>
      </c>
      <c r="N207">
        <v>1013</v>
      </c>
      <c r="O207" t="s">
        <v>326</v>
      </c>
      <c r="P207" t="s">
        <v>326</v>
      </c>
      <c r="Q207">
        <v>1</v>
      </c>
      <c r="X207">
        <v>0.9</v>
      </c>
      <c r="Y207">
        <v>0</v>
      </c>
      <c r="Z207">
        <v>0</v>
      </c>
      <c r="AA207">
        <v>0</v>
      </c>
      <c r="AB207">
        <v>775.44</v>
      </c>
      <c r="AC207">
        <v>0</v>
      </c>
      <c r="AD207">
        <v>1</v>
      </c>
      <c r="AE207">
        <v>1</v>
      </c>
      <c r="AF207" t="s">
        <v>24</v>
      </c>
      <c r="AG207">
        <v>1.08</v>
      </c>
      <c r="AH207">
        <v>2</v>
      </c>
      <c r="AI207">
        <v>78007482</v>
      </c>
      <c r="AJ207">
        <v>211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ROW(Source!A272)</f>
        <v>272</v>
      </c>
      <c r="B208">
        <v>78007487</v>
      </c>
      <c r="C208">
        <v>78007481</v>
      </c>
      <c r="D208">
        <v>73594426</v>
      </c>
      <c r="E208">
        <v>1</v>
      </c>
      <c r="F208">
        <v>1</v>
      </c>
      <c r="G208">
        <v>1</v>
      </c>
      <c r="H208">
        <v>2</v>
      </c>
      <c r="I208" t="s">
        <v>378</v>
      </c>
      <c r="J208" t="s">
        <v>379</v>
      </c>
      <c r="K208" t="s">
        <v>380</v>
      </c>
      <c r="L208">
        <v>1368</v>
      </c>
      <c r="N208">
        <v>1011</v>
      </c>
      <c r="O208" t="s">
        <v>332</v>
      </c>
      <c r="P208" t="s">
        <v>332</v>
      </c>
      <c r="Q208">
        <v>1</v>
      </c>
      <c r="X208">
        <v>0.81</v>
      </c>
      <c r="Y208">
        <v>0</v>
      </c>
      <c r="Z208">
        <v>50.77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24</v>
      </c>
      <c r="AG208">
        <v>0.97199999999999998</v>
      </c>
      <c r="AH208">
        <v>2</v>
      </c>
      <c r="AI208">
        <v>78007483</v>
      </c>
      <c r="AJ208">
        <v>212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ROW(Source!A272)</f>
        <v>272</v>
      </c>
      <c r="B209">
        <v>78007488</v>
      </c>
      <c r="C209">
        <v>78007481</v>
      </c>
      <c r="D209">
        <v>73658998</v>
      </c>
      <c r="E209">
        <v>1</v>
      </c>
      <c r="F209">
        <v>1</v>
      </c>
      <c r="G209">
        <v>1</v>
      </c>
      <c r="H209">
        <v>3</v>
      </c>
      <c r="I209" t="s">
        <v>381</v>
      </c>
      <c r="J209" t="s">
        <v>382</v>
      </c>
      <c r="K209" t="s">
        <v>383</v>
      </c>
      <c r="L209">
        <v>1346</v>
      </c>
      <c r="N209">
        <v>1009</v>
      </c>
      <c r="O209" t="s">
        <v>125</v>
      </c>
      <c r="P209" t="s">
        <v>125</v>
      </c>
      <c r="Q209">
        <v>1</v>
      </c>
      <c r="X209">
        <v>3.0000000000000001E-3</v>
      </c>
      <c r="Y209">
        <v>596.80999999999995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3.0000000000000001E-3</v>
      </c>
      <c r="AH209">
        <v>2</v>
      </c>
      <c r="AI209">
        <v>78007484</v>
      </c>
      <c r="AJ209">
        <v>213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ROW(Source!A272)</f>
        <v>272</v>
      </c>
      <c r="B210">
        <v>78007489</v>
      </c>
      <c r="C210">
        <v>78007481</v>
      </c>
      <c r="D210">
        <v>73663674</v>
      </c>
      <c r="E210">
        <v>1</v>
      </c>
      <c r="F210">
        <v>1</v>
      </c>
      <c r="G210">
        <v>1</v>
      </c>
      <c r="H210">
        <v>3</v>
      </c>
      <c r="I210" t="s">
        <v>384</v>
      </c>
      <c r="J210" t="s">
        <v>385</v>
      </c>
      <c r="K210" t="s">
        <v>386</v>
      </c>
      <c r="L210">
        <v>1346</v>
      </c>
      <c r="N210">
        <v>1009</v>
      </c>
      <c r="O210" t="s">
        <v>125</v>
      </c>
      <c r="P210" t="s">
        <v>125</v>
      </c>
      <c r="Q210">
        <v>1</v>
      </c>
      <c r="X210">
        <v>5.0000000000000001E-4</v>
      </c>
      <c r="Y210">
        <v>56.11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5.0000000000000001E-4</v>
      </c>
      <c r="AH210">
        <v>2</v>
      </c>
      <c r="AI210">
        <v>78007485</v>
      </c>
      <c r="AJ210">
        <v>214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ROW(Source!A273)</f>
        <v>273</v>
      </c>
      <c r="B211">
        <v>78007495</v>
      </c>
      <c r="C211">
        <v>78007490</v>
      </c>
      <c r="D211">
        <v>73586704</v>
      </c>
      <c r="E211">
        <v>117</v>
      </c>
      <c r="F211">
        <v>1</v>
      </c>
      <c r="G211">
        <v>1</v>
      </c>
      <c r="H211">
        <v>1</v>
      </c>
      <c r="I211" t="s">
        <v>339</v>
      </c>
      <c r="J211" t="s">
        <v>3</v>
      </c>
      <c r="K211" t="s">
        <v>340</v>
      </c>
      <c r="L211">
        <v>1191</v>
      </c>
      <c r="N211">
        <v>1013</v>
      </c>
      <c r="O211" t="s">
        <v>326</v>
      </c>
      <c r="P211" t="s">
        <v>326</v>
      </c>
      <c r="Q211">
        <v>1</v>
      </c>
      <c r="X211">
        <v>0.1</v>
      </c>
      <c r="Y211">
        <v>0</v>
      </c>
      <c r="Z211">
        <v>0</v>
      </c>
      <c r="AA211">
        <v>0</v>
      </c>
      <c r="AB211">
        <v>811.79</v>
      </c>
      <c r="AC211">
        <v>0</v>
      </c>
      <c r="AD211">
        <v>1</v>
      </c>
      <c r="AE211">
        <v>1</v>
      </c>
      <c r="AF211" t="s">
        <v>24</v>
      </c>
      <c r="AG211">
        <v>0.12</v>
      </c>
      <c r="AH211">
        <v>2</v>
      </c>
      <c r="AI211">
        <v>78007491</v>
      </c>
      <c r="AJ211">
        <v>215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ROW(Source!A273)</f>
        <v>273</v>
      </c>
      <c r="B212">
        <v>78007496</v>
      </c>
      <c r="C212">
        <v>78007490</v>
      </c>
      <c r="D212">
        <v>73662190</v>
      </c>
      <c r="E212">
        <v>1</v>
      </c>
      <c r="F212">
        <v>1</v>
      </c>
      <c r="G212">
        <v>1</v>
      </c>
      <c r="H212">
        <v>3</v>
      </c>
      <c r="I212" t="s">
        <v>148</v>
      </c>
      <c r="J212" t="s">
        <v>150</v>
      </c>
      <c r="K212" t="s">
        <v>149</v>
      </c>
      <c r="L212">
        <v>1371</v>
      </c>
      <c r="N212">
        <v>1013</v>
      </c>
      <c r="O212" t="s">
        <v>103</v>
      </c>
      <c r="P212" t="s">
        <v>105</v>
      </c>
      <c r="Q212">
        <v>1</v>
      </c>
      <c r="X212">
        <v>3.0769999999999999E-2</v>
      </c>
      <c r="Y212">
        <v>241.35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3.0769999999999999E-2</v>
      </c>
      <c r="AH212">
        <v>2</v>
      </c>
      <c r="AI212">
        <v>78007492</v>
      </c>
      <c r="AJ212">
        <v>216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ROW(Source!A273)</f>
        <v>273</v>
      </c>
      <c r="B213">
        <v>78007497</v>
      </c>
      <c r="C213">
        <v>78007490</v>
      </c>
      <c r="D213">
        <v>73592708</v>
      </c>
      <c r="E213">
        <v>117</v>
      </c>
      <c r="F213">
        <v>1</v>
      </c>
      <c r="G213">
        <v>1</v>
      </c>
      <c r="H213">
        <v>3</v>
      </c>
      <c r="I213" t="s">
        <v>151</v>
      </c>
      <c r="J213" t="s">
        <v>3</v>
      </c>
      <c r="K213" t="s">
        <v>152</v>
      </c>
      <c r="L213">
        <v>3277935</v>
      </c>
      <c r="N213">
        <v>1013</v>
      </c>
      <c r="O213" t="s">
        <v>153</v>
      </c>
      <c r="P213" t="s">
        <v>153</v>
      </c>
      <c r="Q213">
        <v>1</v>
      </c>
      <c r="X213">
        <v>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2</v>
      </c>
      <c r="AH213">
        <v>2</v>
      </c>
      <c r="AI213">
        <v>78007493</v>
      </c>
      <c r="AJ213">
        <v>218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ROW(Source!A312)</f>
        <v>312</v>
      </c>
      <c r="B214">
        <v>78007506</v>
      </c>
      <c r="C214">
        <v>78007501</v>
      </c>
      <c r="D214">
        <v>73586704</v>
      </c>
      <c r="E214">
        <v>117</v>
      </c>
      <c r="F214">
        <v>1</v>
      </c>
      <c r="G214">
        <v>1</v>
      </c>
      <c r="H214">
        <v>1</v>
      </c>
      <c r="I214" t="s">
        <v>339</v>
      </c>
      <c r="J214" t="s">
        <v>3</v>
      </c>
      <c r="K214" t="s">
        <v>340</v>
      </c>
      <c r="L214">
        <v>1191</v>
      </c>
      <c r="N214">
        <v>1013</v>
      </c>
      <c r="O214" t="s">
        <v>326</v>
      </c>
      <c r="P214" t="s">
        <v>326</v>
      </c>
      <c r="Q214">
        <v>1</v>
      </c>
      <c r="X214">
        <v>0.6</v>
      </c>
      <c r="Y214">
        <v>0</v>
      </c>
      <c r="Z214">
        <v>0</v>
      </c>
      <c r="AA214">
        <v>0</v>
      </c>
      <c r="AB214">
        <v>811.79</v>
      </c>
      <c r="AC214">
        <v>0</v>
      </c>
      <c r="AD214">
        <v>1</v>
      </c>
      <c r="AE214">
        <v>1</v>
      </c>
      <c r="AF214" t="s">
        <v>24</v>
      </c>
      <c r="AG214">
        <v>0.72</v>
      </c>
      <c r="AH214">
        <v>2</v>
      </c>
      <c r="AI214">
        <v>78007502</v>
      </c>
      <c r="AJ214">
        <v>219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ROW(Source!A312)</f>
        <v>312</v>
      </c>
      <c r="B215">
        <v>78007507</v>
      </c>
      <c r="C215">
        <v>78007501</v>
      </c>
      <c r="D215">
        <v>73586874</v>
      </c>
      <c r="E215">
        <v>117</v>
      </c>
      <c r="F215">
        <v>1</v>
      </c>
      <c r="G215">
        <v>1</v>
      </c>
      <c r="H215">
        <v>1</v>
      </c>
      <c r="I215" t="s">
        <v>327</v>
      </c>
      <c r="J215" t="s">
        <v>3</v>
      </c>
      <c r="K215" t="s">
        <v>328</v>
      </c>
      <c r="L215">
        <v>1191</v>
      </c>
      <c r="N215">
        <v>1013</v>
      </c>
      <c r="O215" t="s">
        <v>326</v>
      </c>
      <c r="P215" t="s">
        <v>326</v>
      </c>
      <c r="Q215">
        <v>1</v>
      </c>
      <c r="X215">
        <v>1.78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24</v>
      </c>
      <c r="AG215">
        <v>2.1360000000000001</v>
      </c>
      <c r="AH215">
        <v>2</v>
      </c>
      <c r="AI215">
        <v>78007503</v>
      </c>
      <c r="AJ215">
        <v>220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ROW(Source!A312)</f>
        <v>312</v>
      </c>
      <c r="B216">
        <v>78007508</v>
      </c>
      <c r="C216">
        <v>78007501</v>
      </c>
      <c r="D216">
        <v>73593250</v>
      </c>
      <c r="E216">
        <v>1</v>
      </c>
      <c r="F216">
        <v>1</v>
      </c>
      <c r="G216">
        <v>1</v>
      </c>
      <c r="H216">
        <v>2</v>
      </c>
      <c r="I216" t="s">
        <v>387</v>
      </c>
      <c r="J216" t="s">
        <v>388</v>
      </c>
      <c r="K216" t="s">
        <v>389</v>
      </c>
      <c r="L216">
        <v>1368</v>
      </c>
      <c r="N216">
        <v>1011</v>
      </c>
      <c r="O216" t="s">
        <v>332</v>
      </c>
      <c r="P216" t="s">
        <v>332</v>
      </c>
      <c r="Q216">
        <v>1</v>
      </c>
      <c r="X216">
        <v>0.57999999999999996</v>
      </c>
      <c r="Y216">
        <v>0</v>
      </c>
      <c r="Z216">
        <v>2088.77</v>
      </c>
      <c r="AA216">
        <v>932.95</v>
      </c>
      <c r="AB216">
        <v>0</v>
      </c>
      <c r="AC216">
        <v>0</v>
      </c>
      <c r="AD216">
        <v>1</v>
      </c>
      <c r="AE216">
        <v>0</v>
      </c>
      <c r="AF216" t="s">
        <v>24</v>
      </c>
      <c r="AG216">
        <v>0.69599999999999995</v>
      </c>
      <c r="AH216">
        <v>2</v>
      </c>
      <c r="AI216">
        <v>78007504</v>
      </c>
      <c r="AJ216">
        <v>221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ROW(Source!A312)</f>
        <v>312</v>
      </c>
      <c r="B217">
        <v>78007509</v>
      </c>
      <c r="C217">
        <v>78007501</v>
      </c>
      <c r="D217">
        <v>73593294</v>
      </c>
      <c r="E217">
        <v>1</v>
      </c>
      <c r="F217">
        <v>1</v>
      </c>
      <c r="G217">
        <v>1</v>
      </c>
      <c r="H217">
        <v>2</v>
      </c>
      <c r="I217" t="s">
        <v>390</v>
      </c>
      <c r="J217" t="s">
        <v>391</v>
      </c>
      <c r="K217" t="s">
        <v>392</v>
      </c>
      <c r="L217">
        <v>1368</v>
      </c>
      <c r="N217">
        <v>1011</v>
      </c>
      <c r="O217" t="s">
        <v>332</v>
      </c>
      <c r="P217" t="s">
        <v>332</v>
      </c>
      <c r="Q217">
        <v>1</v>
      </c>
      <c r="X217">
        <v>0.6</v>
      </c>
      <c r="Y217">
        <v>0</v>
      </c>
      <c r="Z217">
        <v>9355.18</v>
      </c>
      <c r="AA217">
        <v>2180.92</v>
      </c>
      <c r="AB217">
        <v>0</v>
      </c>
      <c r="AC217">
        <v>0</v>
      </c>
      <c r="AD217">
        <v>1</v>
      </c>
      <c r="AE217">
        <v>0</v>
      </c>
      <c r="AF217" t="s">
        <v>24</v>
      </c>
      <c r="AG217">
        <v>0.72</v>
      </c>
      <c r="AH217">
        <v>2</v>
      </c>
      <c r="AI217">
        <v>78007505</v>
      </c>
      <c r="AJ217">
        <v>222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ROW(Source!A313)</f>
        <v>313</v>
      </c>
      <c r="B218">
        <v>78007514</v>
      </c>
      <c r="C218">
        <v>78007510</v>
      </c>
      <c r="D218">
        <v>73586704</v>
      </c>
      <c r="E218">
        <v>117</v>
      </c>
      <c r="F218">
        <v>1</v>
      </c>
      <c r="G218">
        <v>1</v>
      </c>
      <c r="H218">
        <v>1</v>
      </c>
      <c r="I218" t="s">
        <v>339</v>
      </c>
      <c r="J218" t="s">
        <v>3</v>
      </c>
      <c r="K218" t="s">
        <v>340</v>
      </c>
      <c r="L218">
        <v>1191</v>
      </c>
      <c r="N218">
        <v>1013</v>
      </c>
      <c r="O218" t="s">
        <v>326</v>
      </c>
      <c r="P218" t="s">
        <v>326</v>
      </c>
      <c r="Q218">
        <v>1</v>
      </c>
      <c r="X218">
        <v>0.26</v>
      </c>
      <c r="Y218">
        <v>0</v>
      </c>
      <c r="Z218">
        <v>0</v>
      </c>
      <c r="AA218">
        <v>0</v>
      </c>
      <c r="AB218">
        <v>811.79</v>
      </c>
      <c r="AC218">
        <v>0</v>
      </c>
      <c r="AD218">
        <v>1</v>
      </c>
      <c r="AE218">
        <v>1</v>
      </c>
      <c r="AF218" t="s">
        <v>24</v>
      </c>
      <c r="AG218">
        <v>0.312</v>
      </c>
      <c r="AH218">
        <v>2</v>
      </c>
      <c r="AI218">
        <v>78007511</v>
      </c>
      <c r="AJ218">
        <v>223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ROW(Source!A313)</f>
        <v>313</v>
      </c>
      <c r="B219">
        <v>78007515</v>
      </c>
      <c r="C219">
        <v>78007510</v>
      </c>
      <c r="D219">
        <v>73586874</v>
      </c>
      <c r="E219">
        <v>117</v>
      </c>
      <c r="F219">
        <v>1</v>
      </c>
      <c r="G219">
        <v>1</v>
      </c>
      <c r="H219">
        <v>1</v>
      </c>
      <c r="I219" t="s">
        <v>327</v>
      </c>
      <c r="J219" t="s">
        <v>3</v>
      </c>
      <c r="K219" t="s">
        <v>328</v>
      </c>
      <c r="L219">
        <v>1191</v>
      </c>
      <c r="N219">
        <v>1013</v>
      </c>
      <c r="O219" t="s">
        <v>326</v>
      </c>
      <c r="P219" t="s">
        <v>326</v>
      </c>
      <c r="Q219">
        <v>1</v>
      </c>
      <c r="X219">
        <v>0.52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24</v>
      </c>
      <c r="AG219">
        <v>0.624</v>
      </c>
      <c r="AH219">
        <v>2</v>
      </c>
      <c r="AI219">
        <v>78007512</v>
      </c>
      <c r="AJ219">
        <v>224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ROW(Source!A313)</f>
        <v>313</v>
      </c>
      <c r="B220">
        <v>78007516</v>
      </c>
      <c r="C220">
        <v>78007510</v>
      </c>
      <c r="D220">
        <v>73593294</v>
      </c>
      <c r="E220">
        <v>1</v>
      </c>
      <c r="F220">
        <v>1</v>
      </c>
      <c r="G220">
        <v>1</v>
      </c>
      <c r="H220">
        <v>2</v>
      </c>
      <c r="I220" t="s">
        <v>390</v>
      </c>
      <c r="J220" t="s">
        <v>391</v>
      </c>
      <c r="K220" t="s">
        <v>392</v>
      </c>
      <c r="L220">
        <v>1368</v>
      </c>
      <c r="N220">
        <v>1011</v>
      </c>
      <c r="O220" t="s">
        <v>332</v>
      </c>
      <c r="P220" t="s">
        <v>332</v>
      </c>
      <c r="Q220">
        <v>1</v>
      </c>
      <c r="X220">
        <v>0.26</v>
      </c>
      <c r="Y220">
        <v>0</v>
      </c>
      <c r="Z220">
        <v>9355.18</v>
      </c>
      <c r="AA220">
        <v>2180.92</v>
      </c>
      <c r="AB220">
        <v>0</v>
      </c>
      <c r="AC220">
        <v>0</v>
      </c>
      <c r="AD220">
        <v>1</v>
      </c>
      <c r="AE220">
        <v>0</v>
      </c>
      <c r="AF220" t="s">
        <v>24</v>
      </c>
      <c r="AG220">
        <v>0.312</v>
      </c>
      <c r="AH220">
        <v>2</v>
      </c>
      <c r="AI220">
        <v>78007513</v>
      </c>
      <c r="AJ220">
        <v>225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ROW(Source!A314)</f>
        <v>314</v>
      </c>
      <c r="B221">
        <v>78007532</v>
      </c>
      <c r="C221">
        <v>78007517</v>
      </c>
      <c r="D221">
        <v>73586726</v>
      </c>
      <c r="E221">
        <v>117</v>
      </c>
      <c r="F221">
        <v>1</v>
      </c>
      <c r="G221">
        <v>1</v>
      </c>
      <c r="H221">
        <v>1</v>
      </c>
      <c r="I221" t="s">
        <v>344</v>
      </c>
      <c r="J221" t="s">
        <v>3</v>
      </c>
      <c r="K221" t="s">
        <v>345</v>
      </c>
      <c r="L221">
        <v>1191</v>
      </c>
      <c r="N221">
        <v>1013</v>
      </c>
      <c r="O221" t="s">
        <v>326</v>
      </c>
      <c r="P221" t="s">
        <v>326</v>
      </c>
      <c r="Q221">
        <v>1</v>
      </c>
      <c r="X221">
        <v>2.08</v>
      </c>
      <c r="Y221">
        <v>0</v>
      </c>
      <c r="Z221">
        <v>0</v>
      </c>
      <c r="AA221">
        <v>0</v>
      </c>
      <c r="AB221">
        <v>896.6</v>
      </c>
      <c r="AC221">
        <v>0</v>
      </c>
      <c r="AD221">
        <v>1</v>
      </c>
      <c r="AE221">
        <v>1</v>
      </c>
      <c r="AF221" t="s">
        <v>3</v>
      </c>
      <c r="AG221">
        <v>2.08</v>
      </c>
      <c r="AH221">
        <v>2</v>
      </c>
      <c r="AI221">
        <v>78007518</v>
      </c>
      <c r="AJ221">
        <v>226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ROW(Source!A314)</f>
        <v>314</v>
      </c>
      <c r="B222">
        <v>78007533</v>
      </c>
      <c r="C222">
        <v>78007517</v>
      </c>
      <c r="D222">
        <v>73586874</v>
      </c>
      <c r="E222">
        <v>117</v>
      </c>
      <c r="F222">
        <v>1</v>
      </c>
      <c r="G222">
        <v>1</v>
      </c>
      <c r="H222">
        <v>1</v>
      </c>
      <c r="I222" t="s">
        <v>327</v>
      </c>
      <c r="J222" t="s">
        <v>3</v>
      </c>
      <c r="K222" t="s">
        <v>328</v>
      </c>
      <c r="L222">
        <v>1191</v>
      </c>
      <c r="N222">
        <v>1013</v>
      </c>
      <c r="O222" t="s">
        <v>326</v>
      </c>
      <c r="P222" t="s">
        <v>326</v>
      </c>
      <c r="Q222">
        <v>1</v>
      </c>
      <c r="X222">
        <v>3.19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3</v>
      </c>
      <c r="AG222">
        <v>3.19</v>
      </c>
      <c r="AH222">
        <v>2</v>
      </c>
      <c r="AI222">
        <v>78007519</v>
      </c>
      <c r="AJ222">
        <v>227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ROW(Source!A314)</f>
        <v>314</v>
      </c>
      <c r="B223">
        <v>78007534</v>
      </c>
      <c r="C223">
        <v>78007517</v>
      </c>
      <c r="D223">
        <v>73593294</v>
      </c>
      <c r="E223">
        <v>1</v>
      </c>
      <c r="F223">
        <v>1</v>
      </c>
      <c r="G223">
        <v>1</v>
      </c>
      <c r="H223">
        <v>2</v>
      </c>
      <c r="I223" t="s">
        <v>390</v>
      </c>
      <c r="J223" t="s">
        <v>391</v>
      </c>
      <c r="K223" t="s">
        <v>392</v>
      </c>
      <c r="L223">
        <v>1368</v>
      </c>
      <c r="N223">
        <v>1011</v>
      </c>
      <c r="O223" t="s">
        <v>332</v>
      </c>
      <c r="P223" t="s">
        <v>332</v>
      </c>
      <c r="Q223">
        <v>1</v>
      </c>
      <c r="X223">
        <v>0.88</v>
      </c>
      <c r="Y223">
        <v>0</v>
      </c>
      <c r="Z223">
        <v>9355.18</v>
      </c>
      <c r="AA223">
        <v>2180.92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0.88</v>
      </c>
      <c r="AH223">
        <v>2</v>
      </c>
      <c r="AI223">
        <v>78007520</v>
      </c>
      <c r="AJ223">
        <v>228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ROW(Source!A314)</f>
        <v>314</v>
      </c>
      <c r="B224">
        <v>78007535</v>
      </c>
      <c r="C224">
        <v>78007517</v>
      </c>
      <c r="D224">
        <v>73593363</v>
      </c>
      <c r="E224">
        <v>1</v>
      </c>
      <c r="F224">
        <v>1</v>
      </c>
      <c r="G224">
        <v>1</v>
      </c>
      <c r="H224">
        <v>2</v>
      </c>
      <c r="I224" t="s">
        <v>346</v>
      </c>
      <c r="J224" t="s">
        <v>347</v>
      </c>
      <c r="K224" t="s">
        <v>348</v>
      </c>
      <c r="L224">
        <v>1368</v>
      </c>
      <c r="N224">
        <v>1011</v>
      </c>
      <c r="O224" t="s">
        <v>332</v>
      </c>
      <c r="P224" t="s">
        <v>332</v>
      </c>
      <c r="Q224">
        <v>1</v>
      </c>
      <c r="X224">
        <v>0.02</v>
      </c>
      <c r="Y224">
        <v>0</v>
      </c>
      <c r="Z224">
        <v>1626.29</v>
      </c>
      <c r="AA224">
        <v>1090.46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0.02</v>
      </c>
      <c r="AH224">
        <v>2</v>
      </c>
      <c r="AI224">
        <v>78007521</v>
      </c>
      <c r="AJ224">
        <v>229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ROW(Source!A314)</f>
        <v>314</v>
      </c>
      <c r="B225">
        <v>78007536</v>
      </c>
      <c r="C225">
        <v>78007517</v>
      </c>
      <c r="D225">
        <v>73593634</v>
      </c>
      <c r="E225">
        <v>1</v>
      </c>
      <c r="F225">
        <v>1</v>
      </c>
      <c r="G225">
        <v>1</v>
      </c>
      <c r="H225">
        <v>2</v>
      </c>
      <c r="I225" t="s">
        <v>350</v>
      </c>
      <c r="J225" t="s">
        <v>351</v>
      </c>
      <c r="K225" t="s">
        <v>352</v>
      </c>
      <c r="L225">
        <v>1368</v>
      </c>
      <c r="N225">
        <v>1011</v>
      </c>
      <c r="O225" t="s">
        <v>332</v>
      </c>
      <c r="P225" t="s">
        <v>332</v>
      </c>
      <c r="Q225">
        <v>1</v>
      </c>
      <c r="X225">
        <v>0.88</v>
      </c>
      <c r="Y225">
        <v>0</v>
      </c>
      <c r="Z225">
        <v>1459.28</v>
      </c>
      <c r="AA225">
        <v>932.95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0.88</v>
      </c>
      <c r="AH225">
        <v>2</v>
      </c>
      <c r="AI225">
        <v>78007522</v>
      </c>
      <c r="AJ225">
        <v>230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ROW(Source!A314)</f>
        <v>314</v>
      </c>
      <c r="B226">
        <v>78007537</v>
      </c>
      <c r="C226">
        <v>78007517</v>
      </c>
      <c r="D226">
        <v>73594008</v>
      </c>
      <c r="E226">
        <v>1</v>
      </c>
      <c r="F226">
        <v>1</v>
      </c>
      <c r="G226">
        <v>1</v>
      </c>
      <c r="H226">
        <v>2</v>
      </c>
      <c r="I226" t="s">
        <v>353</v>
      </c>
      <c r="J226" t="s">
        <v>354</v>
      </c>
      <c r="K226" t="s">
        <v>355</v>
      </c>
      <c r="L226">
        <v>1368</v>
      </c>
      <c r="N226">
        <v>1011</v>
      </c>
      <c r="O226" t="s">
        <v>332</v>
      </c>
      <c r="P226" t="s">
        <v>332</v>
      </c>
      <c r="Q226">
        <v>1</v>
      </c>
      <c r="X226">
        <v>0.3</v>
      </c>
      <c r="Y226">
        <v>0</v>
      </c>
      <c r="Z226">
        <v>994.01</v>
      </c>
      <c r="AA226">
        <v>932.95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0.3</v>
      </c>
      <c r="AH226">
        <v>2</v>
      </c>
      <c r="AI226">
        <v>78007523</v>
      </c>
      <c r="AJ226">
        <v>231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ROW(Source!A314)</f>
        <v>314</v>
      </c>
      <c r="B227">
        <v>78007538</v>
      </c>
      <c r="C227">
        <v>78007517</v>
      </c>
      <c r="D227">
        <v>73594228</v>
      </c>
      <c r="E227">
        <v>1</v>
      </c>
      <c r="F227">
        <v>1</v>
      </c>
      <c r="G227">
        <v>1</v>
      </c>
      <c r="H227">
        <v>2</v>
      </c>
      <c r="I227" t="s">
        <v>356</v>
      </c>
      <c r="J227" t="s">
        <v>357</v>
      </c>
      <c r="K227" t="s">
        <v>358</v>
      </c>
      <c r="L227">
        <v>1368</v>
      </c>
      <c r="N227">
        <v>1011</v>
      </c>
      <c r="O227" t="s">
        <v>332</v>
      </c>
      <c r="P227" t="s">
        <v>332</v>
      </c>
      <c r="Q227">
        <v>1</v>
      </c>
      <c r="X227">
        <v>0.12</v>
      </c>
      <c r="Y227">
        <v>0</v>
      </c>
      <c r="Z227">
        <v>1455.91</v>
      </c>
      <c r="AA227">
        <v>811.79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0.12</v>
      </c>
      <c r="AH227">
        <v>2</v>
      </c>
      <c r="AI227">
        <v>78007524</v>
      </c>
      <c r="AJ227">
        <v>232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ROW(Source!A314)</f>
        <v>314</v>
      </c>
      <c r="B228">
        <v>78007539</v>
      </c>
      <c r="C228">
        <v>78007517</v>
      </c>
      <c r="D228">
        <v>73594497</v>
      </c>
      <c r="E228">
        <v>1</v>
      </c>
      <c r="F228">
        <v>1</v>
      </c>
      <c r="G228">
        <v>1</v>
      </c>
      <c r="H228">
        <v>2</v>
      </c>
      <c r="I228" t="s">
        <v>360</v>
      </c>
      <c r="J228" t="s">
        <v>361</v>
      </c>
      <c r="K228" t="s">
        <v>362</v>
      </c>
      <c r="L228">
        <v>1368</v>
      </c>
      <c r="N228">
        <v>1011</v>
      </c>
      <c r="O228" t="s">
        <v>332</v>
      </c>
      <c r="P228" t="s">
        <v>332</v>
      </c>
      <c r="Q228">
        <v>1</v>
      </c>
      <c r="X228">
        <v>0.11</v>
      </c>
      <c r="Y228">
        <v>0</v>
      </c>
      <c r="Z228">
        <v>1002.48</v>
      </c>
      <c r="AA228">
        <v>1090.46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0.11</v>
      </c>
      <c r="AH228">
        <v>2</v>
      </c>
      <c r="AI228">
        <v>78007525</v>
      </c>
      <c r="AJ228">
        <v>233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ROW(Source!A314)</f>
        <v>314</v>
      </c>
      <c r="B229">
        <v>78007540</v>
      </c>
      <c r="C229">
        <v>78007517</v>
      </c>
      <c r="D229">
        <v>73594612</v>
      </c>
      <c r="E229">
        <v>1</v>
      </c>
      <c r="F229">
        <v>1</v>
      </c>
      <c r="G229">
        <v>1</v>
      </c>
      <c r="H229">
        <v>2</v>
      </c>
      <c r="I229" t="s">
        <v>363</v>
      </c>
      <c r="J229" t="s">
        <v>364</v>
      </c>
      <c r="K229" t="s">
        <v>365</v>
      </c>
      <c r="L229">
        <v>1368</v>
      </c>
      <c r="N229">
        <v>1011</v>
      </c>
      <c r="O229" t="s">
        <v>332</v>
      </c>
      <c r="P229" t="s">
        <v>332</v>
      </c>
      <c r="Q229">
        <v>1</v>
      </c>
      <c r="X229">
        <v>0.12</v>
      </c>
      <c r="Y229">
        <v>0</v>
      </c>
      <c r="Z229">
        <v>49.03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0.12</v>
      </c>
      <c r="AH229">
        <v>2</v>
      </c>
      <c r="AI229">
        <v>78007526</v>
      </c>
      <c r="AJ229">
        <v>234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ROW(Source!A314)</f>
        <v>314</v>
      </c>
      <c r="B230">
        <v>78007541</v>
      </c>
      <c r="C230">
        <v>78007517</v>
      </c>
      <c r="D230">
        <v>73658977</v>
      </c>
      <c r="E230">
        <v>1</v>
      </c>
      <c r="F230">
        <v>1</v>
      </c>
      <c r="G230">
        <v>1</v>
      </c>
      <c r="H230">
        <v>3</v>
      </c>
      <c r="I230" t="s">
        <v>366</v>
      </c>
      <c r="J230" t="s">
        <v>367</v>
      </c>
      <c r="K230" t="s">
        <v>368</v>
      </c>
      <c r="L230">
        <v>1346</v>
      </c>
      <c r="N230">
        <v>1009</v>
      </c>
      <c r="O230" t="s">
        <v>125</v>
      </c>
      <c r="P230" t="s">
        <v>125</v>
      </c>
      <c r="Q230">
        <v>1</v>
      </c>
      <c r="X230">
        <v>4.3200000000000002E-2</v>
      </c>
      <c r="Y230">
        <v>496.41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4.3200000000000002E-2</v>
      </c>
      <c r="AH230">
        <v>2</v>
      </c>
      <c r="AI230">
        <v>78007527</v>
      </c>
      <c r="AJ230">
        <v>235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ROW(Source!A314)</f>
        <v>314</v>
      </c>
      <c r="B231">
        <v>78007542</v>
      </c>
      <c r="C231">
        <v>78007517</v>
      </c>
      <c r="D231">
        <v>73659184</v>
      </c>
      <c r="E231">
        <v>1</v>
      </c>
      <c r="F231">
        <v>1</v>
      </c>
      <c r="G231">
        <v>1</v>
      </c>
      <c r="H231">
        <v>3</v>
      </c>
      <c r="I231" t="s">
        <v>369</v>
      </c>
      <c r="J231" t="s">
        <v>370</v>
      </c>
      <c r="K231" t="s">
        <v>371</v>
      </c>
      <c r="L231">
        <v>1348</v>
      </c>
      <c r="N231">
        <v>1009</v>
      </c>
      <c r="O231" t="s">
        <v>119</v>
      </c>
      <c r="P231" t="s">
        <v>119</v>
      </c>
      <c r="Q231">
        <v>1000</v>
      </c>
      <c r="X231">
        <v>1.5E-3</v>
      </c>
      <c r="Y231">
        <v>30083.51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1.5E-3</v>
      </c>
      <c r="AH231">
        <v>2</v>
      </c>
      <c r="AI231">
        <v>78007528</v>
      </c>
      <c r="AJ231">
        <v>236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ROW(Source!A314)</f>
        <v>314</v>
      </c>
      <c r="B232">
        <v>78007543</v>
      </c>
      <c r="C232">
        <v>78007517</v>
      </c>
      <c r="D232">
        <v>73586887</v>
      </c>
      <c r="E232">
        <v>117</v>
      </c>
      <c r="F232">
        <v>1</v>
      </c>
      <c r="G232">
        <v>1</v>
      </c>
      <c r="H232">
        <v>3</v>
      </c>
      <c r="I232" t="s">
        <v>437</v>
      </c>
      <c r="J232" t="s">
        <v>3</v>
      </c>
      <c r="K232" t="s">
        <v>438</v>
      </c>
      <c r="L232">
        <v>1346</v>
      </c>
      <c r="N232">
        <v>1009</v>
      </c>
      <c r="O232" t="s">
        <v>125</v>
      </c>
      <c r="P232" t="s">
        <v>125</v>
      </c>
      <c r="Q232">
        <v>1</v>
      </c>
      <c r="X232">
        <v>116.8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116.8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ROW(Source!A314)</f>
        <v>314</v>
      </c>
      <c r="B233">
        <v>78007544</v>
      </c>
      <c r="C233">
        <v>78007517</v>
      </c>
      <c r="D233">
        <v>73586895</v>
      </c>
      <c r="E233">
        <v>117</v>
      </c>
      <c r="F233">
        <v>1</v>
      </c>
      <c r="G233">
        <v>1</v>
      </c>
      <c r="H233">
        <v>3</v>
      </c>
      <c r="I233" t="s">
        <v>439</v>
      </c>
      <c r="J233" t="s">
        <v>3</v>
      </c>
      <c r="K233" t="s">
        <v>440</v>
      </c>
      <c r="L233">
        <v>1348</v>
      </c>
      <c r="N233">
        <v>1009</v>
      </c>
      <c r="O233" t="s">
        <v>119</v>
      </c>
      <c r="P233" t="s">
        <v>119</v>
      </c>
      <c r="Q233">
        <v>1000</v>
      </c>
      <c r="X233">
        <v>5.7000000000000002E-3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5.7000000000000002E-3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ROW(Source!A314)</f>
        <v>314</v>
      </c>
      <c r="B234">
        <v>78007545</v>
      </c>
      <c r="C234">
        <v>78007517</v>
      </c>
      <c r="D234">
        <v>73661014</v>
      </c>
      <c r="E234">
        <v>1</v>
      </c>
      <c r="F234">
        <v>1</v>
      </c>
      <c r="G234">
        <v>1</v>
      </c>
      <c r="H234">
        <v>3</v>
      </c>
      <c r="I234" t="s">
        <v>372</v>
      </c>
      <c r="J234" t="s">
        <v>373</v>
      </c>
      <c r="K234" t="s">
        <v>374</v>
      </c>
      <c r="L234">
        <v>1339</v>
      </c>
      <c r="N234">
        <v>1007</v>
      </c>
      <c r="O234" t="s">
        <v>375</v>
      </c>
      <c r="P234" t="s">
        <v>375</v>
      </c>
      <c r="Q234">
        <v>1</v>
      </c>
      <c r="X234">
        <v>1.9</v>
      </c>
      <c r="Y234">
        <v>35.71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1.9</v>
      </c>
      <c r="AH234">
        <v>2</v>
      </c>
      <c r="AI234">
        <v>78007531</v>
      </c>
      <c r="AJ234">
        <v>239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ROW(Source!A317)</f>
        <v>317</v>
      </c>
      <c r="B235">
        <v>78007563</v>
      </c>
      <c r="C235">
        <v>78007548</v>
      </c>
      <c r="D235">
        <v>73586726</v>
      </c>
      <c r="E235">
        <v>117</v>
      </c>
      <c r="F235">
        <v>1</v>
      </c>
      <c r="G235">
        <v>1</v>
      </c>
      <c r="H235">
        <v>1</v>
      </c>
      <c r="I235" t="s">
        <v>344</v>
      </c>
      <c r="J235" t="s">
        <v>3</v>
      </c>
      <c r="K235" t="s">
        <v>345</v>
      </c>
      <c r="L235">
        <v>1191</v>
      </c>
      <c r="N235">
        <v>1013</v>
      </c>
      <c r="O235" t="s">
        <v>326</v>
      </c>
      <c r="P235" t="s">
        <v>326</v>
      </c>
      <c r="Q235">
        <v>1</v>
      </c>
      <c r="X235">
        <v>2.08</v>
      </c>
      <c r="Y235">
        <v>0</v>
      </c>
      <c r="Z235">
        <v>0</v>
      </c>
      <c r="AA235">
        <v>0</v>
      </c>
      <c r="AB235">
        <v>896.6</v>
      </c>
      <c r="AC235">
        <v>0</v>
      </c>
      <c r="AD235">
        <v>1</v>
      </c>
      <c r="AE235">
        <v>1</v>
      </c>
      <c r="AF235" t="s">
        <v>3</v>
      </c>
      <c r="AG235">
        <v>2.08</v>
      </c>
      <c r="AH235">
        <v>2</v>
      </c>
      <c r="AI235">
        <v>78007549</v>
      </c>
      <c r="AJ235">
        <v>240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ROW(Source!A317)</f>
        <v>317</v>
      </c>
      <c r="B236">
        <v>78007564</v>
      </c>
      <c r="C236">
        <v>78007548</v>
      </c>
      <c r="D236">
        <v>73586874</v>
      </c>
      <c r="E236">
        <v>117</v>
      </c>
      <c r="F236">
        <v>1</v>
      </c>
      <c r="G236">
        <v>1</v>
      </c>
      <c r="H236">
        <v>1</v>
      </c>
      <c r="I236" t="s">
        <v>327</v>
      </c>
      <c r="J236" t="s">
        <v>3</v>
      </c>
      <c r="K236" t="s">
        <v>328</v>
      </c>
      <c r="L236">
        <v>1191</v>
      </c>
      <c r="N236">
        <v>1013</v>
      </c>
      <c r="O236" t="s">
        <v>326</v>
      </c>
      <c r="P236" t="s">
        <v>326</v>
      </c>
      <c r="Q236">
        <v>1</v>
      </c>
      <c r="X236">
        <v>3.19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3</v>
      </c>
      <c r="AG236">
        <v>3.19</v>
      </c>
      <c r="AH236">
        <v>2</v>
      </c>
      <c r="AI236">
        <v>78007550</v>
      </c>
      <c r="AJ236">
        <v>241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ROW(Source!A317)</f>
        <v>317</v>
      </c>
      <c r="B237">
        <v>78007565</v>
      </c>
      <c r="C237">
        <v>78007548</v>
      </c>
      <c r="D237">
        <v>73593294</v>
      </c>
      <c r="E237">
        <v>1</v>
      </c>
      <c r="F237">
        <v>1</v>
      </c>
      <c r="G237">
        <v>1</v>
      </c>
      <c r="H237">
        <v>2</v>
      </c>
      <c r="I237" t="s">
        <v>390</v>
      </c>
      <c r="J237" t="s">
        <v>391</v>
      </c>
      <c r="K237" t="s">
        <v>392</v>
      </c>
      <c r="L237">
        <v>1368</v>
      </c>
      <c r="N237">
        <v>1011</v>
      </c>
      <c r="O237" t="s">
        <v>332</v>
      </c>
      <c r="P237" t="s">
        <v>332</v>
      </c>
      <c r="Q237">
        <v>1</v>
      </c>
      <c r="X237">
        <v>0.88</v>
      </c>
      <c r="Y237">
        <v>0</v>
      </c>
      <c r="Z237">
        <v>9355.18</v>
      </c>
      <c r="AA237">
        <v>2180.92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0.88</v>
      </c>
      <c r="AH237">
        <v>2</v>
      </c>
      <c r="AI237">
        <v>78007551</v>
      </c>
      <c r="AJ237">
        <v>242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ROW(Source!A317)</f>
        <v>317</v>
      </c>
      <c r="B238">
        <v>78007566</v>
      </c>
      <c r="C238">
        <v>78007548</v>
      </c>
      <c r="D238">
        <v>73593363</v>
      </c>
      <c r="E238">
        <v>1</v>
      </c>
      <c r="F238">
        <v>1</v>
      </c>
      <c r="G238">
        <v>1</v>
      </c>
      <c r="H238">
        <v>2</v>
      </c>
      <c r="I238" t="s">
        <v>346</v>
      </c>
      <c r="J238" t="s">
        <v>347</v>
      </c>
      <c r="K238" t="s">
        <v>348</v>
      </c>
      <c r="L238">
        <v>1368</v>
      </c>
      <c r="N238">
        <v>1011</v>
      </c>
      <c r="O238" t="s">
        <v>332</v>
      </c>
      <c r="P238" t="s">
        <v>332</v>
      </c>
      <c r="Q238">
        <v>1</v>
      </c>
      <c r="X238">
        <v>0.02</v>
      </c>
      <c r="Y238">
        <v>0</v>
      </c>
      <c r="Z238">
        <v>1626.29</v>
      </c>
      <c r="AA238">
        <v>1090.46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0.02</v>
      </c>
      <c r="AH238">
        <v>2</v>
      </c>
      <c r="AI238">
        <v>78007552</v>
      </c>
      <c r="AJ238">
        <v>243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ROW(Source!A317)</f>
        <v>317</v>
      </c>
      <c r="B239">
        <v>78007567</v>
      </c>
      <c r="C239">
        <v>78007548</v>
      </c>
      <c r="D239">
        <v>73593634</v>
      </c>
      <c r="E239">
        <v>1</v>
      </c>
      <c r="F239">
        <v>1</v>
      </c>
      <c r="G239">
        <v>1</v>
      </c>
      <c r="H239">
        <v>2</v>
      </c>
      <c r="I239" t="s">
        <v>350</v>
      </c>
      <c r="J239" t="s">
        <v>351</v>
      </c>
      <c r="K239" t="s">
        <v>352</v>
      </c>
      <c r="L239">
        <v>1368</v>
      </c>
      <c r="N239">
        <v>1011</v>
      </c>
      <c r="O239" t="s">
        <v>332</v>
      </c>
      <c r="P239" t="s">
        <v>332</v>
      </c>
      <c r="Q239">
        <v>1</v>
      </c>
      <c r="X239">
        <v>0.88</v>
      </c>
      <c r="Y239">
        <v>0</v>
      </c>
      <c r="Z239">
        <v>1459.28</v>
      </c>
      <c r="AA239">
        <v>932.95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0.88</v>
      </c>
      <c r="AH239">
        <v>2</v>
      </c>
      <c r="AI239">
        <v>78007553</v>
      </c>
      <c r="AJ239">
        <v>244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ROW(Source!A317)</f>
        <v>317</v>
      </c>
      <c r="B240">
        <v>78007568</v>
      </c>
      <c r="C240">
        <v>78007548</v>
      </c>
      <c r="D240">
        <v>73594008</v>
      </c>
      <c r="E240">
        <v>1</v>
      </c>
      <c r="F240">
        <v>1</v>
      </c>
      <c r="G240">
        <v>1</v>
      </c>
      <c r="H240">
        <v>2</v>
      </c>
      <c r="I240" t="s">
        <v>353</v>
      </c>
      <c r="J240" t="s">
        <v>354</v>
      </c>
      <c r="K240" t="s">
        <v>355</v>
      </c>
      <c r="L240">
        <v>1368</v>
      </c>
      <c r="N240">
        <v>1011</v>
      </c>
      <c r="O240" t="s">
        <v>332</v>
      </c>
      <c r="P240" t="s">
        <v>332</v>
      </c>
      <c r="Q240">
        <v>1</v>
      </c>
      <c r="X240">
        <v>0.3</v>
      </c>
      <c r="Y240">
        <v>0</v>
      </c>
      <c r="Z240">
        <v>994.01</v>
      </c>
      <c r="AA240">
        <v>932.95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0.3</v>
      </c>
      <c r="AH240">
        <v>2</v>
      </c>
      <c r="AI240">
        <v>78007554</v>
      </c>
      <c r="AJ240">
        <v>245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ROW(Source!A317)</f>
        <v>317</v>
      </c>
      <c r="B241">
        <v>78007569</v>
      </c>
      <c r="C241">
        <v>78007548</v>
      </c>
      <c r="D241">
        <v>73594228</v>
      </c>
      <c r="E241">
        <v>1</v>
      </c>
      <c r="F241">
        <v>1</v>
      </c>
      <c r="G241">
        <v>1</v>
      </c>
      <c r="H241">
        <v>2</v>
      </c>
      <c r="I241" t="s">
        <v>356</v>
      </c>
      <c r="J241" t="s">
        <v>357</v>
      </c>
      <c r="K241" t="s">
        <v>358</v>
      </c>
      <c r="L241">
        <v>1368</v>
      </c>
      <c r="N241">
        <v>1011</v>
      </c>
      <c r="O241" t="s">
        <v>332</v>
      </c>
      <c r="P241" t="s">
        <v>332</v>
      </c>
      <c r="Q241">
        <v>1</v>
      </c>
      <c r="X241">
        <v>0.12</v>
      </c>
      <c r="Y241">
        <v>0</v>
      </c>
      <c r="Z241">
        <v>1455.91</v>
      </c>
      <c r="AA241">
        <v>811.79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0.12</v>
      </c>
      <c r="AH241">
        <v>2</v>
      </c>
      <c r="AI241">
        <v>78007555</v>
      </c>
      <c r="AJ241">
        <v>246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ROW(Source!A317)</f>
        <v>317</v>
      </c>
      <c r="B242">
        <v>78007570</v>
      </c>
      <c r="C242">
        <v>78007548</v>
      </c>
      <c r="D242">
        <v>73594497</v>
      </c>
      <c r="E242">
        <v>1</v>
      </c>
      <c r="F242">
        <v>1</v>
      </c>
      <c r="G242">
        <v>1</v>
      </c>
      <c r="H242">
        <v>2</v>
      </c>
      <c r="I242" t="s">
        <v>360</v>
      </c>
      <c r="J242" t="s">
        <v>361</v>
      </c>
      <c r="K242" t="s">
        <v>362</v>
      </c>
      <c r="L242">
        <v>1368</v>
      </c>
      <c r="N242">
        <v>1011</v>
      </c>
      <c r="O242" t="s">
        <v>332</v>
      </c>
      <c r="P242" t="s">
        <v>332</v>
      </c>
      <c r="Q242">
        <v>1</v>
      </c>
      <c r="X242">
        <v>0.11</v>
      </c>
      <c r="Y242">
        <v>0</v>
      </c>
      <c r="Z242">
        <v>1002.48</v>
      </c>
      <c r="AA242">
        <v>1090.46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0.11</v>
      </c>
      <c r="AH242">
        <v>2</v>
      </c>
      <c r="AI242">
        <v>78007556</v>
      </c>
      <c r="AJ242">
        <v>247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ROW(Source!A317)</f>
        <v>317</v>
      </c>
      <c r="B243">
        <v>78007571</v>
      </c>
      <c r="C243">
        <v>78007548</v>
      </c>
      <c r="D243">
        <v>73594612</v>
      </c>
      <c r="E243">
        <v>1</v>
      </c>
      <c r="F243">
        <v>1</v>
      </c>
      <c r="G243">
        <v>1</v>
      </c>
      <c r="H243">
        <v>2</v>
      </c>
      <c r="I243" t="s">
        <v>363</v>
      </c>
      <c r="J243" t="s">
        <v>364</v>
      </c>
      <c r="K243" t="s">
        <v>365</v>
      </c>
      <c r="L243">
        <v>1368</v>
      </c>
      <c r="N243">
        <v>1011</v>
      </c>
      <c r="O243" t="s">
        <v>332</v>
      </c>
      <c r="P243" t="s">
        <v>332</v>
      </c>
      <c r="Q243">
        <v>1</v>
      </c>
      <c r="X243">
        <v>0.12</v>
      </c>
      <c r="Y243">
        <v>0</v>
      </c>
      <c r="Z243">
        <v>49.03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0.12</v>
      </c>
      <c r="AH243">
        <v>2</v>
      </c>
      <c r="AI243">
        <v>78007557</v>
      </c>
      <c r="AJ243">
        <v>248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ROW(Source!A317)</f>
        <v>317</v>
      </c>
      <c r="B244">
        <v>78007572</v>
      </c>
      <c r="C244">
        <v>78007548</v>
      </c>
      <c r="D244">
        <v>73658977</v>
      </c>
      <c r="E244">
        <v>1</v>
      </c>
      <c r="F244">
        <v>1</v>
      </c>
      <c r="G244">
        <v>1</v>
      </c>
      <c r="H244">
        <v>3</v>
      </c>
      <c r="I244" t="s">
        <v>366</v>
      </c>
      <c r="J244" t="s">
        <v>367</v>
      </c>
      <c r="K244" t="s">
        <v>368</v>
      </c>
      <c r="L244">
        <v>1346</v>
      </c>
      <c r="N244">
        <v>1009</v>
      </c>
      <c r="O244" t="s">
        <v>125</v>
      </c>
      <c r="P244" t="s">
        <v>125</v>
      </c>
      <c r="Q244">
        <v>1</v>
      </c>
      <c r="X244">
        <v>4.3200000000000002E-2</v>
      </c>
      <c r="Y244">
        <v>496.41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4.3200000000000002E-2</v>
      </c>
      <c r="AH244">
        <v>2</v>
      </c>
      <c r="AI244">
        <v>78007558</v>
      </c>
      <c r="AJ244">
        <v>249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ROW(Source!A317)</f>
        <v>317</v>
      </c>
      <c r="B245">
        <v>78007573</v>
      </c>
      <c r="C245">
        <v>78007548</v>
      </c>
      <c r="D245">
        <v>73659184</v>
      </c>
      <c r="E245">
        <v>1</v>
      </c>
      <c r="F245">
        <v>1</v>
      </c>
      <c r="G245">
        <v>1</v>
      </c>
      <c r="H245">
        <v>3</v>
      </c>
      <c r="I245" t="s">
        <v>369</v>
      </c>
      <c r="J245" t="s">
        <v>370</v>
      </c>
      <c r="K245" t="s">
        <v>371</v>
      </c>
      <c r="L245">
        <v>1348</v>
      </c>
      <c r="N245">
        <v>1009</v>
      </c>
      <c r="O245" t="s">
        <v>119</v>
      </c>
      <c r="P245" t="s">
        <v>119</v>
      </c>
      <c r="Q245">
        <v>1000</v>
      </c>
      <c r="X245">
        <v>1.5E-3</v>
      </c>
      <c r="Y245">
        <v>30083.51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1.5E-3</v>
      </c>
      <c r="AH245">
        <v>2</v>
      </c>
      <c r="AI245">
        <v>78007559</v>
      </c>
      <c r="AJ245">
        <v>250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ROW(Source!A317)</f>
        <v>317</v>
      </c>
      <c r="B246">
        <v>78007574</v>
      </c>
      <c r="C246">
        <v>78007548</v>
      </c>
      <c r="D246">
        <v>73586887</v>
      </c>
      <c r="E246">
        <v>117</v>
      </c>
      <c r="F246">
        <v>1</v>
      </c>
      <c r="G246">
        <v>1</v>
      </c>
      <c r="H246">
        <v>3</v>
      </c>
      <c r="I246" t="s">
        <v>437</v>
      </c>
      <c r="J246" t="s">
        <v>3</v>
      </c>
      <c r="K246" t="s">
        <v>438</v>
      </c>
      <c r="L246">
        <v>1346</v>
      </c>
      <c r="N246">
        <v>1009</v>
      </c>
      <c r="O246" t="s">
        <v>125</v>
      </c>
      <c r="P246" t="s">
        <v>125</v>
      </c>
      <c r="Q246">
        <v>1</v>
      </c>
      <c r="X246">
        <v>116.8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116.8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ROW(Source!A317)</f>
        <v>317</v>
      </c>
      <c r="B247">
        <v>78007575</v>
      </c>
      <c r="C247">
        <v>78007548</v>
      </c>
      <c r="D247">
        <v>73586895</v>
      </c>
      <c r="E247">
        <v>117</v>
      </c>
      <c r="F247">
        <v>1</v>
      </c>
      <c r="G247">
        <v>1</v>
      </c>
      <c r="H247">
        <v>3</v>
      </c>
      <c r="I247" t="s">
        <v>439</v>
      </c>
      <c r="J247" t="s">
        <v>3</v>
      </c>
      <c r="K247" t="s">
        <v>440</v>
      </c>
      <c r="L247">
        <v>1348</v>
      </c>
      <c r="N247">
        <v>1009</v>
      </c>
      <c r="O247" t="s">
        <v>119</v>
      </c>
      <c r="P247" t="s">
        <v>119</v>
      </c>
      <c r="Q247">
        <v>1000</v>
      </c>
      <c r="X247">
        <v>5.7000000000000002E-3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5.7000000000000002E-3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ROW(Source!A317)</f>
        <v>317</v>
      </c>
      <c r="B248">
        <v>78007576</v>
      </c>
      <c r="C248">
        <v>78007548</v>
      </c>
      <c r="D248">
        <v>73661014</v>
      </c>
      <c r="E248">
        <v>1</v>
      </c>
      <c r="F248">
        <v>1</v>
      </c>
      <c r="G248">
        <v>1</v>
      </c>
      <c r="H248">
        <v>3</v>
      </c>
      <c r="I248" t="s">
        <v>372</v>
      </c>
      <c r="J248" t="s">
        <v>373</v>
      </c>
      <c r="K248" t="s">
        <v>374</v>
      </c>
      <c r="L248">
        <v>1339</v>
      </c>
      <c r="N248">
        <v>1007</v>
      </c>
      <c r="O248" t="s">
        <v>375</v>
      </c>
      <c r="P248" t="s">
        <v>375</v>
      </c>
      <c r="Q248">
        <v>1</v>
      </c>
      <c r="X248">
        <v>1.9</v>
      </c>
      <c r="Y248">
        <v>35.71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1.9</v>
      </c>
      <c r="AH248">
        <v>2</v>
      </c>
      <c r="AI248">
        <v>78007562</v>
      </c>
      <c r="AJ248">
        <v>253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ROW(Source!A321)</f>
        <v>321</v>
      </c>
      <c r="B249">
        <v>78007585</v>
      </c>
      <c r="C249">
        <v>78007580</v>
      </c>
      <c r="D249">
        <v>73586692</v>
      </c>
      <c r="E249">
        <v>117</v>
      </c>
      <c r="F249">
        <v>1</v>
      </c>
      <c r="G249">
        <v>1</v>
      </c>
      <c r="H249">
        <v>1</v>
      </c>
      <c r="I249" t="s">
        <v>376</v>
      </c>
      <c r="J249" t="s">
        <v>3</v>
      </c>
      <c r="K249" t="s">
        <v>377</v>
      </c>
      <c r="L249">
        <v>1191</v>
      </c>
      <c r="N249">
        <v>1013</v>
      </c>
      <c r="O249" t="s">
        <v>326</v>
      </c>
      <c r="P249" t="s">
        <v>326</v>
      </c>
      <c r="Q249">
        <v>1</v>
      </c>
      <c r="X249">
        <v>0.9</v>
      </c>
      <c r="Y249">
        <v>0</v>
      </c>
      <c r="Z249">
        <v>0</v>
      </c>
      <c r="AA249">
        <v>0</v>
      </c>
      <c r="AB249">
        <v>775.44</v>
      </c>
      <c r="AC249">
        <v>0</v>
      </c>
      <c r="AD249">
        <v>1</v>
      </c>
      <c r="AE249">
        <v>1</v>
      </c>
      <c r="AF249" t="s">
        <v>24</v>
      </c>
      <c r="AG249">
        <v>1.08</v>
      </c>
      <c r="AH249">
        <v>2</v>
      </c>
      <c r="AI249">
        <v>78007581</v>
      </c>
      <c r="AJ249">
        <v>254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ROW(Source!A321)</f>
        <v>321</v>
      </c>
      <c r="B250">
        <v>78007586</v>
      </c>
      <c r="C250">
        <v>78007580</v>
      </c>
      <c r="D250">
        <v>73594426</v>
      </c>
      <c r="E250">
        <v>1</v>
      </c>
      <c r="F250">
        <v>1</v>
      </c>
      <c r="G250">
        <v>1</v>
      </c>
      <c r="H250">
        <v>2</v>
      </c>
      <c r="I250" t="s">
        <v>378</v>
      </c>
      <c r="J250" t="s">
        <v>379</v>
      </c>
      <c r="K250" t="s">
        <v>380</v>
      </c>
      <c r="L250">
        <v>1368</v>
      </c>
      <c r="N250">
        <v>1011</v>
      </c>
      <c r="O250" t="s">
        <v>332</v>
      </c>
      <c r="P250" t="s">
        <v>332</v>
      </c>
      <c r="Q250">
        <v>1</v>
      </c>
      <c r="X250">
        <v>0.81</v>
      </c>
      <c r="Y250">
        <v>0</v>
      </c>
      <c r="Z250">
        <v>50.77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24</v>
      </c>
      <c r="AG250">
        <v>0.97199999999999998</v>
      </c>
      <c r="AH250">
        <v>2</v>
      </c>
      <c r="AI250">
        <v>78007582</v>
      </c>
      <c r="AJ250">
        <v>255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ROW(Source!A321)</f>
        <v>321</v>
      </c>
      <c r="B251">
        <v>78007587</v>
      </c>
      <c r="C251">
        <v>78007580</v>
      </c>
      <c r="D251">
        <v>73658998</v>
      </c>
      <c r="E251">
        <v>1</v>
      </c>
      <c r="F251">
        <v>1</v>
      </c>
      <c r="G251">
        <v>1</v>
      </c>
      <c r="H251">
        <v>3</v>
      </c>
      <c r="I251" t="s">
        <v>381</v>
      </c>
      <c r="J251" t="s">
        <v>382</v>
      </c>
      <c r="K251" t="s">
        <v>383</v>
      </c>
      <c r="L251">
        <v>1346</v>
      </c>
      <c r="N251">
        <v>1009</v>
      </c>
      <c r="O251" t="s">
        <v>125</v>
      </c>
      <c r="P251" t="s">
        <v>125</v>
      </c>
      <c r="Q251">
        <v>1</v>
      </c>
      <c r="X251">
        <v>3.0000000000000001E-3</v>
      </c>
      <c r="Y251">
        <v>596.80999999999995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3.0000000000000001E-3</v>
      </c>
      <c r="AH251">
        <v>2</v>
      </c>
      <c r="AI251">
        <v>78007583</v>
      </c>
      <c r="AJ251">
        <v>256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ROW(Source!A321)</f>
        <v>321</v>
      </c>
      <c r="B252">
        <v>78007588</v>
      </c>
      <c r="C252">
        <v>78007580</v>
      </c>
      <c r="D252">
        <v>73663674</v>
      </c>
      <c r="E252">
        <v>1</v>
      </c>
      <c r="F252">
        <v>1</v>
      </c>
      <c r="G252">
        <v>1</v>
      </c>
      <c r="H252">
        <v>3</v>
      </c>
      <c r="I252" t="s">
        <v>384</v>
      </c>
      <c r="J252" t="s">
        <v>385</v>
      </c>
      <c r="K252" t="s">
        <v>386</v>
      </c>
      <c r="L252">
        <v>1346</v>
      </c>
      <c r="N252">
        <v>1009</v>
      </c>
      <c r="O252" t="s">
        <v>125</v>
      </c>
      <c r="P252" t="s">
        <v>125</v>
      </c>
      <c r="Q252">
        <v>1</v>
      </c>
      <c r="X252">
        <v>5.0000000000000001E-4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5.0000000000000001E-4</v>
      </c>
      <c r="AH252">
        <v>2</v>
      </c>
      <c r="AI252">
        <v>78007584</v>
      </c>
      <c r="AJ252">
        <v>257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ROW(Source!A322)</f>
        <v>322</v>
      </c>
      <c r="B253">
        <v>78007594</v>
      </c>
      <c r="C253">
        <v>78007589</v>
      </c>
      <c r="D253">
        <v>73586704</v>
      </c>
      <c r="E253">
        <v>117</v>
      </c>
      <c r="F253">
        <v>1</v>
      </c>
      <c r="G253">
        <v>1</v>
      </c>
      <c r="H253">
        <v>1</v>
      </c>
      <c r="I253" t="s">
        <v>339</v>
      </c>
      <c r="J253" t="s">
        <v>3</v>
      </c>
      <c r="K253" t="s">
        <v>340</v>
      </c>
      <c r="L253">
        <v>1191</v>
      </c>
      <c r="N253">
        <v>1013</v>
      </c>
      <c r="O253" t="s">
        <v>326</v>
      </c>
      <c r="P253" t="s">
        <v>326</v>
      </c>
      <c r="Q253">
        <v>1</v>
      </c>
      <c r="X253">
        <v>0.1</v>
      </c>
      <c r="Y253">
        <v>0</v>
      </c>
      <c r="Z253">
        <v>0</v>
      </c>
      <c r="AA253">
        <v>0</v>
      </c>
      <c r="AB253">
        <v>811.79</v>
      </c>
      <c r="AC253">
        <v>0</v>
      </c>
      <c r="AD253">
        <v>1</v>
      </c>
      <c r="AE253">
        <v>1</v>
      </c>
      <c r="AF253" t="s">
        <v>24</v>
      </c>
      <c r="AG253">
        <v>0.12</v>
      </c>
      <c r="AH253">
        <v>2</v>
      </c>
      <c r="AI253">
        <v>78007590</v>
      </c>
      <c r="AJ253">
        <v>258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ROW(Source!A322)</f>
        <v>322</v>
      </c>
      <c r="B254">
        <v>78007595</v>
      </c>
      <c r="C254">
        <v>78007589</v>
      </c>
      <c r="D254">
        <v>73662190</v>
      </c>
      <c r="E254">
        <v>1</v>
      </c>
      <c r="F254">
        <v>1</v>
      </c>
      <c r="G254">
        <v>1</v>
      </c>
      <c r="H254">
        <v>3</v>
      </c>
      <c r="I254" t="s">
        <v>148</v>
      </c>
      <c r="J254" t="s">
        <v>150</v>
      </c>
      <c r="K254" t="s">
        <v>149</v>
      </c>
      <c r="L254">
        <v>1371</v>
      </c>
      <c r="N254">
        <v>1013</v>
      </c>
      <c r="O254" t="s">
        <v>103</v>
      </c>
      <c r="P254" t="s">
        <v>105</v>
      </c>
      <c r="Q254">
        <v>1</v>
      </c>
      <c r="X254">
        <v>3.0769999999999999E-2</v>
      </c>
      <c r="Y254">
        <v>241.35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3.0769999999999999E-2</v>
      </c>
      <c r="AH254">
        <v>2</v>
      </c>
      <c r="AI254">
        <v>78007591</v>
      </c>
      <c r="AJ254">
        <v>259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ROW(Source!A322)</f>
        <v>322</v>
      </c>
      <c r="B255">
        <v>78007596</v>
      </c>
      <c r="C255">
        <v>78007589</v>
      </c>
      <c r="D255">
        <v>73592708</v>
      </c>
      <c r="E255">
        <v>117</v>
      </c>
      <c r="F255">
        <v>1</v>
      </c>
      <c r="G255">
        <v>1</v>
      </c>
      <c r="H255">
        <v>3</v>
      </c>
      <c r="I255" t="s">
        <v>151</v>
      </c>
      <c r="J255" t="s">
        <v>3</v>
      </c>
      <c r="K255" t="s">
        <v>152</v>
      </c>
      <c r="L255">
        <v>3277935</v>
      </c>
      <c r="N255">
        <v>1013</v>
      </c>
      <c r="O255" t="s">
        <v>153</v>
      </c>
      <c r="P255" t="s">
        <v>153</v>
      </c>
      <c r="Q255">
        <v>1</v>
      </c>
      <c r="X255">
        <v>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2</v>
      </c>
      <c r="AH255">
        <v>2</v>
      </c>
      <c r="AI255">
        <v>78007592</v>
      </c>
      <c r="AJ255">
        <v>261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ROW(Source!A361)</f>
        <v>361</v>
      </c>
      <c r="B256">
        <v>78007604</v>
      </c>
      <c r="C256">
        <v>78007600</v>
      </c>
      <c r="D256">
        <v>73586704</v>
      </c>
      <c r="E256">
        <v>117</v>
      </c>
      <c r="F256">
        <v>1</v>
      </c>
      <c r="G256">
        <v>1</v>
      </c>
      <c r="H256">
        <v>1</v>
      </c>
      <c r="I256" t="s">
        <v>339</v>
      </c>
      <c r="J256" t="s">
        <v>3</v>
      </c>
      <c r="K256" t="s">
        <v>340</v>
      </c>
      <c r="L256">
        <v>1191</v>
      </c>
      <c r="N256">
        <v>1013</v>
      </c>
      <c r="O256" t="s">
        <v>326</v>
      </c>
      <c r="P256" t="s">
        <v>326</v>
      </c>
      <c r="Q256">
        <v>1</v>
      </c>
      <c r="X256">
        <v>0.27</v>
      </c>
      <c r="Y256">
        <v>0</v>
      </c>
      <c r="Z256">
        <v>0</v>
      </c>
      <c r="AA256">
        <v>0</v>
      </c>
      <c r="AB256">
        <v>811.79</v>
      </c>
      <c r="AC256">
        <v>0</v>
      </c>
      <c r="AD256">
        <v>1</v>
      </c>
      <c r="AE256">
        <v>1</v>
      </c>
      <c r="AF256" t="s">
        <v>24</v>
      </c>
      <c r="AG256">
        <v>0.32400000000000001</v>
      </c>
      <c r="AH256">
        <v>2</v>
      </c>
      <c r="AI256">
        <v>78007601</v>
      </c>
      <c r="AJ256">
        <v>262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ROW(Source!A361)</f>
        <v>361</v>
      </c>
      <c r="B257">
        <v>78007605</v>
      </c>
      <c r="C257">
        <v>78007600</v>
      </c>
      <c r="D257">
        <v>73586874</v>
      </c>
      <c r="E257">
        <v>117</v>
      </c>
      <c r="F257">
        <v>1</v>
      </c>
      <c r="G257">
        <v>1</v>
      </c>
      <c r="H257">
        <v>1</v>
      </c>
      <c r="I257" t="s">
        <v>327</v>
      </c>
      <c r="J257" t="s">
        <v>3</v>
      </c>
      <c r="K257" t="s">
        <v>328</v>
      </c>
      <c r="L257">
        <v>1191</v>
      </c>
      <c r="N257">
        <v>1013</v>
      </c>
      <c r="O257" t="s">
        <v>326</v>
      </c>
      <c r="P257" t="s">
        <v>326</v>
      </c>
      <c r="Q257">
        <v>1</v>
      </c>
      <c r="X257">
        <v>0.56000000000000005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24</v>
      </c>
      <c r="AG257">
        <v>0.67200000000000004</v>
      </c>
      <c r="AH257">
        <v>2</v>
      </c>
      <c r="AI257">
        <v>78007602</v>
      </c>
      <c r="AJ257">
        <v>263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ROW(Source!A361)</f>
        <v>361</v>
      </c>
      <c r="B258">
        <v>78007606</v>
      </c>
      <c r="C258">
        <v>78007600</v>
      </c>
      <c r="D258">
        <v>73593293</v>
      </c>
      <c r="E258">
        <v>1</v>
      </c>
      <c r="F258">
        <v>1</v>
      </c>
      <c r="G258">
        <v>1</v>
      </c>
      <c r="H258">
        <v>2</v>
      </c>
      <c r="I258" t="s">
        <v>341</v>
      </c>
      <c r="J258" t="s">
        <v>342</v>
      </c>
      <c r="K258" t="s">
        <v>343</v>
      </c>
      <c r="L258">
        <v>1368</v>
      </c>
      <c r="N258">
        <v>1011</v>
      </c>
      <c r="O258" t="s">
        <v>332</v>
      </c>
      <c r="P258" t="s">
        <v>332</v>
      </c>
      <c r="Q258">
        <v>1</v>
      </c>
      <c r="X258">
        <v>0.28000000000000003</v>
      </c>
      <c r="Y258">
        <v>0</v>
      </c>
      <c r="Z258">
        <v>4758.67</v>
      </c>
      <c r="AA258">
        <v>1865.9</v>
      </c>
      <c r="AB258">
        <v>0</v>
      </c>
      <c r="AC258">
        <v>0</v>
      </c>
      <c r="AD258">
        <v>1</v>
      </c>
      <c r="AE258">
        <v>0</v>
      </c>
      <c r="AF258" t="s">
        <v>24</v>
      </c>
      <c r="AG258">
        <v>0.33600000000000002</v>
      </c>
      <c r="AH258">
        <v>2</v>
      </c>
      <c r="AI258">
        <v>78007603</v>
      </c>
      <c r="AJ258">
        <v>264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ROW(Source!A362)</f>
        <v>362</v>
      </c>
      <c r="B259">
        <v>78007611</v>
      </c>
      <c r="C259">
        <v>78007607</v>
      </c>
      <c r="D259">
        <v>73586704</v>
      </c>
      <c r="E259">
        <v>117</v>
      </c>
      <c r="F259">
        <v>1</v>
      </c>
      <c r="G259">
        <v>1</v>
      </c>
      <c r="H259">
        <v>1</v>
      </c>
      <c r="I259" t="s">
        <v>339</v>
      </c>
      <c r="J259" t="s">
        <v>3</v>
      </c>
      <c r="K259" t="s">
        <v>340</v>
      </c>
      <c r="L259">
        <v>1191</v>
      </c>
      <c r="N259">
        <v>1013</v>
      </c>
      <c r="O259" t="s">
        <v>326</v>
      </c>
      <c r="P259" t="s">
        <v>326</v>
      </c>
      <c r="Q259">
        <v>1</v>
      </c>
      <c r="X259">
        <v>0.26</v>
      </c>
      <c r="Y259">
        <v>0</v>
      </c>
      <c r="Z259">
        <v>0</v>
      </c>
      <c r="AA259">
        <v>0</v>
      </c>
      <c r="AB259">
        <v>811.79</v>
      </c>
      <c r="AC259">
        <v>0</v>
      </c>
      <c r="AD259">
        <v>1</v>
      </c>
      <c r="AE259">
        <v>1</v>
      </c>
      <c r="AF259" t="s">
        <v>24</v>
      </c>
      <c r="AG259">
        <v>0.312</v>
      </c>
      <c r="AH259">
        <v>2</v>
      </c>
      <c r="AI259">
        <v>78007608</v>
      </c>
      <c r="AJ259">
        <v>265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ROW(Source!A362)</f>
        <v>362</v>
      </c>
      <c r="B260">
        <v>78007612</v>
      </c>
      <c r="C260">
        <v>78007607</v>
      </c>
      <c r="D260">
        <v>73586874</v>
      </c>
      <c r="E260">
        <v>117</v>
      </c>
      <c r="F260">
        <v>1</v>
      </c>
      <c r="G260">
        <v>1</v>
      </c>
      <c r="H260">
        <v>1</v>
      </c>
      <c r="I260" t="s">
        <v>327</v>
      </c>
      <c r="J260" t="s">
        <v>3</v>
      </c>
      <c r="K260" t="s">
        <v>328</v>
      </c>
      <c r="L260">
        <v>1191</v>
      </c>
      <c r="N260">
        <v>1013</v>
      </c>
      <c r="O260" t="s">
        <v>326</v>
      </c>
      <c r="P260" t="s">
        <v>326</v>
      </c>
      <c r="Q260">
        <v>1</v>
      </c>
      <c r="X260">
        <v>0.52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24</v>
      </c>
      <c r="AG260">
        <v>0.624</v>
      </c>
      <c r="AH260">
        <v>2</v>
      </c>
      <c r="AI260">
        <v>78007609</v>
      </c>
      <c r="AJ260">
        <v>266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ROW(Source!A362)</f>
        <v>362</v>
      </c>
      <c r="B261">
        <v>78007613</v>
      </c>
      <c r="C261">
        <v>78007607</v>
      </c>
      <c r="D261">
        <v>73593293</v>
      </c>
      <c r="E261">
        <v>1</v>
      </c>
      <c r="F261">
        <v>1</v>
      </c>
      <c r="G261">
        <v>1</v>
      </c>
      <c r="H261">
        <v>2</v>
      </c>
      <c r="I261" t="s">
        <v>341</v>
      </c>
      <c r="J261" t="s">
        <v>342</v>
      </c>
      <c r="K261" t="s">
        <v>343</v>
      </c>
      <c r="L261">
        <v>1368</v>
      </c>
      <c r="N261">
        <v>1011</v>
      </c>
      <c r="O261" t="s">
        <v>332</v>
      </c>
      <c r="P261" t="s">
        <v>332</v>
      </c>
      <c r="Q261">
        <v>1</v>
      </c>
      <c r="X261">
        <v>0.26</v>
      </c>
      <c r="Y261">
        <v>0</v>
      </c>
      <c r="Z261">
        <v>4758.67</v>
      </c>
      <c r="AA261">
        <v>1865.9</v>
      </c>
      <c r="AB261">
        <v>0</v>
      </c>
      <c r="AC261">
        <v>0</v>
      </c>
      <c r="AD261">
        <v>1</v>
      </c>
      <c r="AE261">
        <v>0</v>
      </c>
      <c r="AF261" t="s">
        <v>24</v>
      </c>
      <c r="AG261">
        <v>0.312</v>
      </c>
      <c r="AH261">
        <v>2</v>
      </c>
      <c r="AI261">
        <v>78007610</v>
      </c>
      <c r="AJ261">
        <v>267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ROW(Source!A363)</f>
        <v>363</v>
      </c>
      <c r="B262">
        <v>78007629</v>
      </c>
      <c r="C262">
        <v>78007614</v>
      </c>
      <c r="D262">
        <v>73586726</v>
      </c>
      <c r="E262">
        <v>117</v>
      </c>
      <c r="F262">
        <v>1</v>
      </c>
      <c r="G262">
        <v>1</v>
      </c>
      <c r="H262">
        <v>1</v>
      </c>
      <c r="I262" t="s">
        <v>344</v>
      </c>
      <c r="J262" t="s">
        <v>3</v>
      </c>
      <c r="K262" t="s">
        <v>345</v>
      </c>
      <c r="L262">
        <v>1191</v>
      </c>
      <c r="N262">
        <v>1013</v>
      </c>
      <c r="O262" t="s">
        <v>326</v>
      </c>
      <c r="P262" t="s">
        <v>326</v>
      </c>
      <c r="Q262">
        <v>1</v>
      </c>
      <c r="X262">
        <v>2.09</v>
      </c>
      <c r="Y262">
        <v>0</v>
      </c>
      <c r="Z262">
        <v>0</v>
      </c>
      <c r="AA262">
        <v>0</v>
      </c>
      <c r="AB262">
        <v>896.6</v>
      </c>
      <c r="AC262">
        <v>0</v>
      </c>
      <c r="AD262">
        <v>1</v>
      </c>
      <c r="AE262">
        <v>1</v>
      </c>
      <c r="AF262" t="s">
        <v>3</v>
      </c>
      <c r="AG262">
        <v>2.09</v>
      </c>
      <c r="AH262">
        <v>2</v>
      </c>
      <c r="AI262">
        <v>78007615</v>
      </c>
      <c r="AJ262">
        <v>268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ROW(Source!A363)</f>
        <v>363</v>
      </c>
      <c r="B263">
        <v>78007630</v>
      </c>
      <c r="C263">
        <v>78007614</v>
      </c>
      <c r="D263">
        <v>73586874</v>
      </c>
      <c r="E263">
        <v>117</v>
      </c>
      <c r="F263">
        <v>1</v>
      </c>
      <c r="G263">
        <v>1</v>
      </c>
      <c r="H263">
        <v>1</v>
      </c>
      <c r="I263" t="s">
        <v>327</v>
      </c>
      <c r="J263" t="s">
        <v>3</v>
      </c>
      <c r="K263" t="s">
        <v>328</v>
      </c>
      <c r="L263">
        <v>1191</v>
      </c>
      <c r="N263">
        <v>1013</v>
      </c>
      <c r="O263" t="s">
        <v>326</v>
      </c>
      <c r="P263" t="s">
        <v>326</v>
      </c>
      <c r="Q263">
        <v>1</v>
      </c>
      <c r="X263">
        <v>3.45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2</v>
      </c>
      <c r="AF263" t="s">
        <v>3</v>
      </c>
      <c r="AG263">
        <v>3.45</v>
      </c>
      <c r="AH263">
        <v>2</v>
      </c>
      <c r="AI263">
        <v>78007616</v>
      </c>
      <c r="AJ263">
        <v>269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ROW(Source!A363)</f>
        <v>363</v>
      </c>
      <c r="B264">
        <v>78007631</v>
      </c>
      <c r="C264">
        <v>78007614</v>
      </c>
      <c r="D264">
        <v>73593293</v>
      </c>
      <c r="E264">
        <v>1</v>
      </c>
      <c r="F264">
        <v>1</v>
      </c>
      <c r="G264">
        <v>1</v>
      </c>
      <c r="H264">
        <v>2</v>
      </c>
      <c r="I264" t="s">
        <v>341</v>
      </c>
      <c r="J264" t="s">
        <v>342</v>
      </c>
      <c r="K264" t="s">
        <v>343</v>
      </c>
      <c r="L264">
        <v>1368</v>
      </c>
      <c r="N264">
        <v>1011</v>
      </c>
      <c r="O264" t="s">
        <v>332</v>
      </c>
      <c r="P264" t="s">
        <v>332</v>
      </c>
      <c r="Q264">
        <v>1</v>
      </c>
      <c r="X264">
        <v>0.94</v>
      </c>
      <c r="Y264">
        <v>0</v>
      </c>
      <c r="Z264">
        <v>4758.67</v>
      </c>
      <c r="AA264">
        <v>1865.9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0.94</v>
      </c>
      <c r="AH264">
        <v>2</v>
      </c>
      <c r="AI264">
        <v>78007617</v>
      </c>
      <c r="AJ264">
        <v>270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ROW(Source!A363)</f>
        <v>363</v>
      </c>
      <c r="B265">
        <v>78007632</v>
      </c>
      <c r="C265">
        <v>78007614</v>
      </c>
      <c r="D265">
        <v>73593363</v>
      </c>
      <c r="E265">
        <v>1</v>
      </c>
      <c r="F265">
        <v>1</v>
      </c>
      <c r="G265">
        <v>1</v>
      </c>
      <c r="H265">
        <v>2</v>
      </c>
      <c r="I265" t="s">
        <v>346</v>
      </c>
      <c r="J265" t="s">
        <v>347</v>
      </c>
      <c r="K265" t="s">
        <v>348</v>
      </c>
      <c r="L265">
        <v>1368</v>
      </c>
      <c r="N265">
        <v>1011</v>
      </c>
      <c r="O265" t="s">
        <v>332</v>
      </c>
      <c r="P265" t="s">
        <v>332</v>
      </c>
      <c r="Q265">
        <v>1</v>
      </c>
      <c r="X265">
        <v>0.02</v>
      </c>
      <c r="Y265">
        <v>0</v>
      </c>
      <c r="Z265">
        <v>1626.29</v>
      </c>
      <c r="AA265">
        <v>1090.46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0.02</v>
      </c>
      <c r="AH265">
        <v>2</v>
      </c>
      <c r="AI265">
        <v>78007618</v>
      </c>
      <c r="AJ265">
        <v>271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ROW(Source!A363)</f>
        <v>363</v>
      </c>
      <c r="B266">
        <v>78007633</v>
      </c>
      <c r="C266">
        <v>78007614</v>
      </c>
      <c r="D266">
        <v>73593634</v>
      </c>
      <c r="E266">
        <v>1</v>
      </c>
      <c r="F266">
        <v>1</v>
      </c>
      <c r="G266">
        <v>1</v>
      </c>
      <c r="H266">
        <v>2</v>
      </c>
      <c r="I266" t="s">
        <v>350</v>
      </c>
      <c r="J266" t="s">
        <v>351</v>
      </c>
      <c r="K266" t="s">
        <v>352</v>
      </c>
      <c r="L266">
        <v>1368</v>
      </c>
      <c r="N266">
        <v>1011</v>
      </c>
      <c r="O266" t="s">
        <v>332</v>
      </c>
      <c r="P266" t="s">
        <v>332</v>
      </c>
      <c r="Q266">
        <v>1</v>
      </c>
      <c r="X266">
        <v>0.94</v>
      </c>
      <c r="Y266">
        <v>0</v>
      </c>
      <c r="Z266">
        <v>1459.28</v>
      </c>
      <c r="AA266">
        <v>932.95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0.94</v>
      </c>
      <c r="AH266">
        <v>2</v>
      </c>
      <c r="AI266">
        <v>78007619</v>
      </c>
      <c r="AJ266">
        <v>272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ROW(Source!A363)</f>
        <v>363</v>
      </c>
      <c r="B267">
        <v>78007634</v>
      </c>
      <c r="C267">
        <v>78007614</v>
      </c>
      <c r="D267">
        <v>73594008</v>
      </c>
      <c r="E267">
        <v>1</v>
      </c>
      <c r="F267">
        <v>1</v>
      </c>
      <c r="G267">
        <v>1</v>
      </c>
      <c r="H267">
        <v>2</v>
      </c>
      <c r="I267" t="s">
        <v>353</v>
      </c>
      <c r="J267" t="s">
        <v>354</v>
      </c>
      <c r="K267" t="s">
        <v>355</v>
      </c>
      <c r="L267">
        <v>1368</v>
      </c>
      <c r="N267">
        <v>1011</v>
      </c>
      <c r="O267" t="s">
        <v>332</v>
      </c>
      <c r="P267" t="s">
        <v>332</v>
      </c>
      <c r="Q267">
        <v>1</v>
      </c>
      <c r="X267">
        <v>0.34</v>
      </c>
      <c r="Y267">
        <v>0</v>
      </c>
      <c r="Z267">
        <v>994.01</v>
      </c>
      <c r="AA267">
        <v>932.95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0.34</v>
      </c>
      <c r="AH267">
        <v>2</v>
      </c>
      <c r="AI267">
        <v>78007620</v>
      </c>
      <c r="AJ267">
        <v>273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ROW(Source!A363)</f>
        <v>363</v>
      </c>
      <c r="B268">
        <v>78007635</v>
      </c>
      <c r="C268">
        <v>78007614</v>
      </c>
      <c r="D268">
        <v>73594228</v>
      </c>
      <c r="E268">
        <v>1</v>
      </c>
      <c r="F268">
        <v>1</v>
      </c>
      <c r="G268">
        <v>1</v>
      </c>
      <c r="H268">
        <v>2</v>
      </c>
      <c r="I268" t="s">
        <v>356</v>
      </c>
      <c r="J268" t="s">
        <v>357</v>
      </c>
      <c r="K268" t="s">
        <v>358</v>
      </c>
      <c r="L268">
        <v>1368</v>
      </c>
      <c r="N268">
        <v>1011</v>
      </c>
      <c r="O268" t="s">
        <v>332</v>
      </c>
      <c r="P268" t="s">
        <v>332</v>
      </c>
      <c r="Q268">
        <v>1</v>
      </c>
      <c r="X268">
        <v>0.16</v>
      </c>
      <c r="Y268">
        <v>0</v>
      </c>
      <c r="Z268">
        <v>1455.91</v>
      </c>
      <c r="AA268">
        <v>811.79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0.16</v>
      </c>
      <c r="AH268">
        <v>2</v>
      </c>
      <c r="AI268">
        <v>78007621</v>
      </c>
      <c r="AJ268">
        <v>274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ROW(Source!A363)</f>
        <v>363</v>
      </c>
      <c r="B269">
        <v>78007636</v>
      </c>
      <c r="C269">
        <v>78007614</v>
      </c>
      <c r="D269">
        <v>73594497</v>
      </c>
      <c r="E269">
        <v>1</v>
      </c>
      <c r="F269">
        <v>1</v>
      </c>
      <c r="G269">
        <v>1</v>
      </c>
      <c r="H269">
        <v>2</v>
      </c>
      <c r="I269" t="s">
        <v>360</v>
      </c>
      <c r="J269" t="s">
        <v>361</v>
      </c>
      <c r="K269" t="s">
        <v>362</v>
      </c>
      <c r="L269">
        <v>1368</v>
      </c>
      <c r="N269">
        <v>1011</v>
      </c>
      <c r="O269" t="s">
        <v>332</v>
      </c>
      <c r="P269" t="s">
        <v>332</v>
      </c>
      <c r="Q269">
        <v>1</v>
      </c>
      <c r="X269">
        <v>0.11</v>
      </c>
      <c r="Y269">
        <v>0</v>
      </c>
      <c r="Z269">
        <v>1002.48</v>
      </c>
      <c r="AA269">
        <v>1090.46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0.11</v>
      </c>
      <c r="AH269">
        <v>2</v>
      </c>
      <c r="AI269">
        <v>78007622</v>
      </c>
      <c r="AJ269">
        <v>275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ROW(Source!A363)</f>
        <v>363</v>
      </c>
      <c r="B270">
        <v>78007637</v>
      </c>
      <c r="C270">
        <v>78007614</v>
      </c>
      <c r="D270">
        <v>73594612</v>
      </c>
      <c r="E270">
        <v>1</v>
      </c>
      <c r="F270">
        <v>1</v>
      </c>
      <c r="G270">
        <v>1</v>
      </c>
      <c r="H270">
        <v>2</v>
      </c>
      <c r="I270" t="s">
        <v>363</v>
      </c>
      <c r="J270" t="s">
        <v>364</v>
      </c>
      <c r="K270" t="s">
        <v>365</v>
      </c>
      <c r="L270">
        <v>1368</v>
      </c>
      <c r="N270">
        <v>1011</v>
      </c>
      <c r="O270" t="s">
        <v>332</v>
      </c>
      <c r="P270" t="s">
        <v>332</v>
      </c>
      <c r="Q270">
        <v>1</v>
      </c>
      <c r="X270">
        <v>0.16</v>
      </c>
      <c r="Y270">
        <v>0</v>
      </c>
      <c r="Z270">
        <v>49.03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0.16</v>
      </c>
      <c r="AH270">
        <v>2</v>
      </c>
      <c r="AI270">
        <v>78007623</v>
      </c>
      <c r="AJ270">
        <v>276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ROW(Source!A363)</f>
        <v>363</v>
      </c>
      <c r="B271">
        <v>78007638</v>
      </c>
      <c r="C271">
        <v>78007614</v>
      </c>
      <c r="D271">
        <v>73658977</v>
      </c>
      <c r="E271">
        <v>1</v>
      </c>
      <c r="F271">
        <v>1</v>
      </c>
      <c r="G271">
        <v>1</v>
      </c>
      <c r="H271">
        <v>3</v>
      </c>
      <c r="I271" t="s">
        <v>366</v>
      </c>
      <c r="J271" t="s">
        <v>367</v>
      </c>
      <c r="K271" t="s">
        <v>368</v>
      </c>
      <c r="L271">
        <v>1346</v>
      </c>
      <c r="N271">
        <v>1009</v>
      </c>
      <c r="O271" t="s">
        <v>125</v>
      </c>
      <c r="P271" t="s">
        <v>125</v>
      </c>
      <c r="Q271">
        <v>1</v>
      </c>
      <c r="X271">
        <v>7.6380000000000003E-2</v>
      </c>
      <c r="Y271">
        <v>496.41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7.6380000000000003E-2</v>
      </c>
      <c r="AH271">
        <v>2</v>
      </c>
      <c r="AI271">
        <v>78007624</v>
      </c>
      <c r="AJ271">
        <v>277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ROW(Source!A363)</f>
        <v>363</v>
      </c>
      <c r="B272">
        <v>78007639</v>
      </c>
      <c r="C272">
        <v>78007614</v>
      </c>
      <c r="D272">
        <v>73659184</v>
      </c>
      <c r="E272">
        <v>1</v>
      </c>
      <c r="F272">
        <v>1</v>
      </c>
      <c r="G272">
        <v>1</v>
      </c>
      <c r="H272">
        <v>3</v>
      </c>
      <c r="I272" t="s">
        <v>369</v>
      </c>
      <c r="J272" t="s">
        <v>370</v>
      </c>
      <c r="K272" t="s">
        <v>371</v>
      </c>
      <c r="L272">
        <v>1348</v>
      </c>
      <c r="N272">
        <v>1009</v>
      </c>
      <c r="O272" t="s">
        <v>119</v>
      </c>
      <c r="P272" t="s">
        <v>119</v>
      </c>
      <c r="Q272">
        <v>1000</v>
      </c>
      <c r="X272">
        <v>1.6800000000000001E-3</v>
      </c>
      <c r="Y272">
        <v>30083.51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1.6800000000000001E-3</v>
      </c>
      <c r="AH272">
        <v>2</v>
      </c>
      <c r="AI272">
        <v>78007625</v>
      </c>
      <c r="AJ272">
        <v>278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ROW(Source!A363)</f>
        <v>363</v>
      </c>
      <c r="B273">
        <v>78007640</v>
      </c>
      <c r="C273">
        <v>78007614</v>
      </c>
      <c r="D273">
        <v>73586887</v>
      </c>
      <c r="E273">
        <v>117</v>
      </c>
      <c r="F273">
        <v>1</v>
      </c>
      <c r="G273">
        <v>1</v>
      </c>
      <c r="H273">
        <v>3</v>
      </c>
      <c r="I273" t="s">
        <v>437</v>
      </c>
      <c r="J273" t="s">
        <v>3</v>
      </c>
      <c r="K273" t="s">
        <v>438</v>
      </c>
      <c r="L273">
        <v>1346</v>
      </c>
      <c r="N273">
        <v>1009</v>
      </c>
      <c r="O273" t="s">
        <v>125</v>
      </c>
      <c r="P273" t="s">
        <v>125</v>
      </c>
      <c r="Q273">
        <v>1</v>
      </c>
      <c r="X273">
        <v>132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132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ROW(Source!A363)</f>
        <v>363</v>
      </c>
      <c r="B274">
        <v>78007641</v>
      </c>
      <c r="C274">
        <v>78007614</v>
      </c>
      <c r="D274">
        <v>73586895</v>
      </c>
      <c r="E274">
        <v>117</v>
      </c>
      <c r="F274">
        <v>1</v>
      </c>
      <c r="G274">
        <v>1</v>
      </c>
      <c r="H274">
        <v>3</v>
      </c>
      <c r="I274" t="s">
        <v>439</v>
      </c>
      <c r="J274" t="s">
        <v>3</v>
      </c>
      <c r="K274" t="s">
        <v>440</v>
      </c>
      <c r="L274">
        <v>1348</v>
      </c>
      <c r="N274">
        <v>1009</v>
      </c>
      <c r="O274" t="s">
        <v>119</v>
      </c>
      <c r="P274" t="s">
        <v>119</v>
      </c>
      <c r="Q274">
        <v>1000</v>
      </c>
      <c r="X274">
        <v>6.5799999999999999E-3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3</v>
      </c>
      <c r="AG274">
        <v>6.5799999999999999E-3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ROW(Source!A363)</f>
        <v>363</v>
      </c>
      <c r="B275">
        <v>78007642</v>
      </c>
      <c r="C275">
        <v>78007614</v>
      </c>
      <c r="D275">
        <v>73661014</v>
      </c>
      <c r="E275">
        <v>1</v>
      </c>
      <c r="F275">
        <v>1</v>
      </c>
      <c r="G275">
        <v>1</v>
      </c>
      <c r="H275">
        <v>3</v>
      </c>
      <c r="I275" t="s">
        <v>372</v>
      </c>
      <c r="J275" t="s">
        <v>373</v>
      </c>
      <c r="K275" t="s">
        <v>374</v>
      </c>
      <c r="L275">
        <v>1339</v>
      </c>
      <c r="N275">
        <v>1007</v>
      </c>
      <c r="O275" t="s">
        <v>375</v>
      </c>
      <c r="P275" t="s">
        <v>375</v>
      </c>
      <c r="Q275">
        <v>1</v>
      </c>
      <c r="X275">
        <v>2.16</v>
      </c>
      <c r="Y275">
        <v>35.71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2.16</v>
      </c>
      <c r="AH275">
        <v>2</v>
      </c>
      <c r="AI275">
        <v>78007628</v>
      </c>
      <c r="AJ275">
        <v>281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ROW(Source!A366)</f>
        <v>366</v>
      </c>
      <c r="B276">
        <v>78007660</v>
      </c>
      <c r="C276">
        <v>78007645</v>
      </c>
      <c r="D276">
        <v>73586726</v>
      </c>
      <c r="E276">
        <v>117</v>
      </c>
      <c r="F276">
        <v>1</v>
      </c>
      <c r="G276">
        <v>1</v>
      </c>
      <c r="H276">
        <v>1</v>
      </c>
      <c r="I276" t="s">
        <v>344</v>
      </c>
      <c r="J276" t="s">
        <v>3</v>
      </c>
      <c r="K276" t="s">
        <v>345</v>
      </c>
      <c r="L276">
        <v>1191</v>
      </c>
      <c r="N276">
        <v>1013</v>
      </c>
      <c r="O276" t="s">
        <v>326</v>
      </c>
      <c r="P276" t="s">
        <v>326</v>
      </c>
      <c r="Q276">
        <v>1</v>
      </c>
      <c r="X276">
        <v>2.09</v>
      </c>
      <c r="Y276">
        <v>0</v>
      </c>
      <c r="Z276">
        <v>0</v>
      </c>
      <c r="AA276">
        <v>0</v>
      </c>
      <c r="AB276">
        <v>896.6</v>
      </c>
      <c r="AC276">
        <v>0</v>
      </c>
      <c r="AD276">
        <v>1</v>
      </c>
      <c r="AE276">
        <v>1</v>
      </c>
      <c r="AF276" t="s">
        <v>3</v>
      </c>
      <c r="AG276">
        <v>2.09</v>
      </c>
      <c r="AH276">
        <v>2</v>
      </c>
      <c r="AI276">
        <v>78007646</v>
      </c>
      <c r="AJ276">
        <v>282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ROW(Source!A366)</f>
        <v>366</v>
      </c>
      <c r="B277">
        <v>78007661</v>
      </c>
      <c r="C277">
        <v>78007645</v>
      </c>
      <c r="D277">
        <v>73586874</v>
      </c>
      <c r="E277">
        <v>117</v>
      </c>
      <c r="F277">
        <v>1</v>
      </c>
      <c r="G277">
        <v>1</v>
      </c>
      <c r="H277">
        <v>1</v>
      </c>
      <c r="I277" t="s">
        <v>327</v>
      </c>
      <c r="J277" t="s">
        <v>3</v>
      </c>
      <c r="K277" t="s">
        <v>328</v>
      </c>
      <c r="L277">
        <v>1191</v>
      </c>
      <c r="N277">
        <v>1013</v>
      </c>
      <c r="O277" t="s">
        <v>326</v>
      </c>
      <c r="P277" t="s">
        <v>326</v>
      </c>
      <c r="Q277">
        <v>1</v>
      </c>
      <c r="X277">
        <v>3.45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3</v>
      </c>
      <c r="AG277">
        <v>3.45</v>
      </c>
      <c r="AH277">
        <v>2</v>
      </c>
      <c r="AI277">
        <v>78007647</v>
      </c>
      <c r="AJ277">
        <v>283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ROW(Source!A366)</f>
        <v>366</v>
      </c>
      <c r="B278">
        <v>78007662</v>
      </c>
      <c r="C278">
        <v>78007645</v>
      </c>
      <c r="D278">
        <v>73593293</v>
      </c>
      <c r="E278">
        <v>1</v>
      </c>
      <c r="F278">
        <v>1</v>
      </c>
      <c r="G278">
        <v>1</v>
      </c>
      <c r="H278">
        <v>2</v>
      </c>
      <c r="I278" t="s">
        <v>341</v>
      </c>
      <c r="J278" t="s">
        <v>342</v>
      </c>
      <c r="K278" t="s">
        <v>343</v>
      </c>
      <c r="L278">
        <v>1368</v>
      </c>
      <c r="N278">
        <v>1011</v>
      </c>
      <c r="O278" t="s">
        <v>332</v>
      </c>
      <c r="P278" t="s">
        <v>332</v>
      </c>
      <c r="Q278">
        <v>1</v>
      </c>
      <c r="X278">
        <v>0.94</v>
      </c>
      <c r="Y278">
        <v>0</v>
      </c>
      <c r="Z278">
        <v>4758.67</v>
      </c>
      <c r="AA278">
        <v>1865.9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0.94</v>
      </c>
      <c r="AH278">
        <v>2</v>
      </c>
      <c r="AI278">
        <v>78007648</v>
      </c>
      <c r="AJ278">
        <v>284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ROW(Source!A366)</f>
        <v>366</v>
      </c>
      <c r="B279">
        <v>78007663</v>
      </c>
      <c r="C279">
        <v>78007645</v>
      </c>
      <c r="D279">
        <v>73593363</v>
      </c>
      <c r="E279">
        <v>1</v>
      </c>
      <c r="F279">
        <v>1</v>
      </c>
      <c r="G279">
        <v>1</v>
      </c>
      <c r="H279">
        <v>2</v>
      </c>
      <c r="I279" t="s">
        <v>346</v>
      </c>
      <c r="J279" t="s">
        <v>347</v>
      </c>
      <c r="K279" t="s">
        <v>348</v>
      </c>
      <c r="L279">
        <v>1368</v>
      </c>
      <c r="N279">
        <v>1011</v>
      </c>
      <c r="O279" t="s">
        <v>332</v>
      </c>
      <c r="P279" t="s">
        <v>332</v>
      </c>
      <c r="Q279">
        <v>1</v>
      </c>
      <c r="X279">
        <v>0.02</v>
      </c>
      <c r="Y279">
        <v>0</v>
      </c>
      <c r="Z279">
        <v>1626.29</v>
      </c>
      <c r="AA279">
        <v>1090.46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2</v>
      </c>
      <c r="AI279">
        <v>78007649</v>
      </c>
      <c r="AJ279">
        <v>285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ROW(Source!A366)</f>
        <v>366</v>
      </c>
      <c r="B280">
        <v>78007664</v>
      </c>
      <c r="C280">
        <v>78007645</v>
      </c>
      <c r="D280">
        <v>73593634</v>
      </c>
      <c r="E280">
        <v>1</v>
      </c>
      <c r="F280">
        <v>1</v>
      </c>
      <c r="G280">
        <v>1</v>
      </c>
      <c r="H280">
        <v>2</v>
      </c>
      <c r="I280" t="s">
        <v>350</v>
      </c>
      <c r="J280" t="s">
        <v>351</v>
      </c>
      <c r="K280" t="s">
        <v>352</v>
      </c>
      <c r="L280">
        <v>1368</v>
      </c>
      <c r="N280">
        <v>1011</v>
      </c>
      <c r="O280" t="s">
        <v>332</v>
      </c>
      <c r="P280" t="s">
        <v>332</v>
      </c>
      <c r="Q280">
        <v>1</v>
      </c>
      <c r="X280">
        <v>0.94</v>
      </c>
      <c r="Y280">
        <v>0</v>
      </c>
      <c r="Z280">
        <v>1459.28</v>
      </c>
      <c r="AA280">
        <v>932.95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0.94</v>
      </c>
      <c r="AH280">
        <v>2</v>
      </c>
      <c r="AI280">
        <v>78007650</v>
      </c>
      <c r="AJ280">
        <v>286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ROW(Source!A366)</f>
        <v>366</v>
      </c>
      <c r="B281">
        <v>78007665</v>
      </c>
      <c r="C281">
        <v>78007645</v>
      </c>
      <c r="D281">
        <v>73594008</v>
      </c>
      <c r="E281">
        <v>1</v>
      </c>
      <c r="F281">
        <v>1</v>
      </c>
      <c r="G281">
        <v>1</v>
      </c>
      <c r="H281">
        <v>2</v>
      </c>
      <c r="I281" t="s">
        <v>353</v>
      </c>
      <c r="J281" t="s">
        <v>354</v>
      </c>
      <c r="K281" t="s">
        <v>355</v>
      </c>
      <c r="L281">
        <v>1368</v>
      </c>
      <c r="N281">
        <v>1011</v>
      </c>
      <c r="O281" t="s">
        <v>332</v>
      </c>
      <c r="P281" t="s">
        <v>332</v>
      </c>
      <c r="Q281">
        <v>1</v>
      </c>
      <c r="X281">
        <v>0.34</v>
      </c>
      <c r="Y281">
        <v>0</v>
      </c>
      <c r="Z281">
        <v>994.01</v>
      </c>
      <c r="AA281">
        <v>932.95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0.34</v>
      </c>
      <c r="AH281">
        <v>2</v>
      </c>
      <c r="AI281">
        <v>78007651</v>
      </c>
      <c r="AJ281">
        <v>287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ROW(Source!A366)</f>
        <v>366</v>
      </c>
      <c r="B282">
        <v>78007666</v>
      </c>
      <c r="C282">
        <v>78007645</v>
      </c>
      <c r="D282">
        <v>73594228</v>
      </c>
      <c r="E282">
        <v>1</v>
      </c>
      <c r="F282">
        <v>1</v>
      </c>
      <c r="G282">
        <v>1</v>
      </c>
      <c r="H282">
        <v>2</v>
      </c>
      <c r="I282" t="s">
        <v>356</v>
      </c>
      <c r="J282" t="s">
        <v>357</v>
      </c>
      <c r="K282" t="s">
        <v>358</v>
      </c>
      <c r="L282">
        <v>1368</v>
      </c>
      <c r="N282">
        <v>1011</v>
      </c>
      <c r="O282" t="s">
        <v>332</v>
      </c>
      <c r="P282" t="s">
        <v>332</v>
      </c>
      <c r="Q282">
        <v>1</v>
      </c>
      <c r="X282">
        <v>0.16</v>
      </c>
      <c r="Y282">
        <v>0</v>
      </c>
      <c r="Z282">
        <v>1455.91</v>
      </c>
      <c r="AA282">
        <v>811.79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0.16</v>
      </c>
      <c r="AH282">
        <v>2</v>
      </c>
      <c r="AI282">
        <v>78007652</v>
      </c>
      <c r="AJ282">
        <v>288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ROW(Source!A366)</f>
        <v>366</v>
      </c>
      <c r="B283">
        <v>78007667</v>
      </c>
      <c r="C283">
        <v>78007645</v>
      </c>
      <c r="D283">
        <v>73594497</v>
      </c>
      <c r="E283">
        <v>1</v>
      </c>
      <c r="F283">
        <v>1</v>
      </c>
      <c r="G283">
        <v>1</v>
      </c>
      <c r="H283">
        <v>2</v>
      </c>
      <c r="I283" t="s">
        <v>360</v>
      </c>
      <c r="J283" t="s">
        <v>361</v>
      </c>
      <c r="K283" t="s">
        <v>362</v>
      </c>
      <c r="L283">
        <v>1368</v>
      </c>
      <c r="N283">
        <v>1011</v>
      </c>
      <c r="O283" t="s">
        <v>332</v>
      </c>
      <c r="P283" t="s">
        <v>332</v>
      </c>
      <c r="Q283">
        <v>1</v>
      </c>
      <c r="X283">
        <v>0.11</v>
      </c>
      <c r="Y283">
        <v>0</v>
      </c>
      <c r="Z283">
        <v>1002.48</v>
      </c>
      <c r="AA283">
        <v>1090.46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0.11</v>
      </c>
      <c r="AH283">
        <v>2</v>
      </c>
      <c r="AI283">
        <v>78007653</v>
      </c>
      <c r="AJ283">
        <v>289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ROW(Source!A366)</f>
        <v>366</v>
      </c>
      <c r="B284">
        <v>78007668</v>
      </c>
      <c r="C284">
        <v>78007645</v>
      </c>
      <c r="D284">
        <v>73594612</v>
      </c>
      <c r="E284">
        <v>1</v>
      </c>
      <c r="F284">
        <v>1</v>
      </c>
      <c r="G284">
        <v>1</v>
      </c>
      <c r="H284">
        <v>2</v>
      </c>
      <c r="I284" t="s">
        <v>363</v>
      </c>
      <c r="J284" t="s">
        <v>364</v>
      </c>
      <c r="K284" t="s">
        <v>365</v>
      </c>
      <c r="L284">
        <v>1368</v>
      </c>
      <c r="N284">
        <v>1011</v>
      </c>
      <c r="O284" t="s">
        <v>332</v>
      </c>
      <c r="P284" t="s">
        <v>332</v>
      </c>
      <c r="Q284">
        <v>1</v>
      </c>
      <c r="X284">
        <v>0.16</v>
      </c>
      <c r="Y284">
        <v>0</v>
      </c>
      <c r="Z284">
        <v>49.03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0.16</v>
      </c>
      <c r="AH284">
        <v>2</v>
      </c>
      <c r="AI284">
        <v>78007654</v>
      </c>
      <c r="AJ284">
        <v>290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ROW(Source!A366)</f>
        <v>366</v>
      </c>
      <c r="B285">
        <v>78007669</v>
      </c>
      <c r="C285">
        <v>78007645</v>
      </c>
      <c r="D285">
        <v>73658977</v>
      </c>
      <c r="E285">
        <v>1</v>
      </c>
      <c r="F285">
        <v>1</v>
      </c>
      <c r="G285">
        <v>1</v>
      </c>
      <c r="H285">
        <v>3</v>
      </c>
      <c r="I285" t="s">
        <v>366</v>
      </c>
      <c r="J285" t="s">
        <v>367</v>
      </c>
      <c r="K285" t="s">
        <v>368</v>
      </c>
      <c r="L285">
        <v>1346</v>
      </c>
      <c r="N285">
        <v>1009</v>
      </c>
      <c r="O285" t="s">
        <v>125</v>
      </c>
      <c r="P285" t="s">
        <v>125</v>
      </c>
      <c r="Q285">
        <v>1</v>
      </c>
      <c r="X285">
        <v>7.6380000000000003E-2</v>
      </c>
      <c r="Y285">
        <v>496.41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7.6380000000000003E-2</v>
      </c>
      <c r="AH285">
        <v>2</v>
      </c>
      <c r="AI285">
        <v>78007655</v>
      </c>
      <c r="AJ285">
        <v>291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ROW(Source!A366)</f>
        <v>366</v>
      </c>
      <c r="B286">
        <v>78007670</v>
      </c>
      <c r="C286">
        <v>78007645</v>
      </c>
      <c r="D286">
        <v>73659184</v>
      </c>
      <c r="E286">
        <v>1</v>
      </c>
      <c r="F286">
        <v>1</v>
      </c>
      <c r="G286">
        <v>1</v>
      </c>
      <c r="H286">
        <v>3</v>
      </c>
      <c r="I286" t="s">
        <v>369</v>
      </c>
      <c r="J286" t="s">
        <v>370</v>
      </c>
      <c r="K286" t="s">
        <v>371</v>
      </c>
      <c r="L286">
        <v>1348</v>
      </c>
      <c r="N286">
        <v>1009</v>
      </c>
      <c r="O286" t="s">
        <v>119</v>
      </c>
      <c r="P286" t="s">
        <v>119</v>
      </c>
      <c r="Q286">
        <v>1000</v>
      </c>
      <c r="X286">
        <v>1.6800000000000001E-3</v>
      </c>
      <c r="Y286">
        <v>30083.51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1.6800000000000001E-3</v>
      </c>
      <c r="AH286">
        <v>2</v>
      </c>
      <c r="AI286">
        <v>78007656</v>
      </c>
      <c r="AJ286">
        <v>292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ROW(Source!A366)</f>
        <v>366</v>
      </c>
      <c r="B287">
        <v>78007671</v>
      </c>
      <c r="C287">
        <v>78007645</v>
      </c>
      <c r="D287">
        <v>73586887</v>
      </c>
      <c r="E287">
        <v>117</v>
      </c>
      <c r="F287">
        <v>1</v>
      </c>
      <c r="G287">
        <v>1</v>
      </c>
      <c r="H287">
        <v>3</v>
      </c>
      <c r="I287" t="s">
        <v>437</v>
      </c>
      <c r="J287" t="s">
        <v>3</v>
      </c>
      <c r="K287" t="s">
        <v>438</v>
      </c>
      <c r="L287">
        <v>1346</v>
      </c>
      <c r="N287">
        <v>1009</v>
      </c>
      <c r="O287" t="s">
        <v>125</v>
      </c>
      <c r="P287" t="s">
        <v>125</v>
      </c>
      <c r="Q287">
        <v>1</v>
      </c>
      <c r="X287">
        <v>132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132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ROW(Source!A366)</f>
        <v>366</v>
      </c>
      <c r="B288">
        <v>78007672</v>
      </c>
      <c r="C288">
        <v>78007645</v>
      </c>
      <c r="D288">
        <v>73586895</v>
      </c>
      <c r="E288">
        <v>117</v>
      </c>
      <c r="F288">
        <v>1</v>
      </c>
      <c r="G288">
        <v>1</v>
      </c>
      <c r="H288">
        <v>3</v>
      </c>
      <c r="I288" t="s">
        <v>439</v>
      </c>
      <c r="J288" t="s">
        <v>3</v>
      </c>
      <c r="K288" t="s">
        <v>440</v>
      </c>
      <c r="L288">
        <v>1348</v>
      </c>
      <c r="N288">
        <v>1009</v>
      </c>
      <c r="O288" t="s">
        <v>119</v>
      </c>
      <c r="P288" t="s">
        <v>119</v>
      </c>
      <c r="Q288">
        <v>1000</v>
      </c>
      <c r="X288">
        <v>6.5799999999999999E-3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6.5799999999999999E-3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ROW(Source!A366)</f>
        <v>366</v>
      </c>
      <c r="B289">
        <v>78007673</v>
      </c>
      <c r="C289">
        <v>78007645</v>
      </c>
      <c r="D289">
        <v>73661014</v>
      </c>
      <c r="E289">
        <v>1</v>
      </c>
      <c r="F289">
        <v>1</v>
      </c>
      <c r="G289">
        <v>1</v>
      </c>
      <c r="H289">
        <v>3</v>
      </c>
      <c r="I289" t="s">
        <v>372</v>
      </c>
      <c r="J289" t="s">
        <v>373</v>
      </c>
      <c r="K289" t="s">
        <v>374</v>
      </c>
      <c r="L289">
        <v>1339</v>
      </c>
      <c r="N289">
        <v>1007</v>
      </c>
      <c r="O289" t="s">
        <v>375</v>
      </c>
      <c r="P289" t="s">
        <v>375</v>
      </c>
      <c r="Q289">
        <v>1</v>
      </c>
      <c r="X289">
        <v>2.16</v>
      </c>
      <c r="Y289">
        <v>35.71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2.16</v>
      </c>
      <c r="AH289">
        <v>2</v>
      </c>
      <c r="AI289">
        <v>78007659</v>
      </c>
      <c r="AJ289">
        <v>295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ROW(Source!A370)</f>
        <v>370</v>
      </c>
      <c r="B290">
        <v>78007682</v>
      </c>
      <c r="C290">
        <v>78007677</v>
      </c>
      <c r="D290">
        <v>73586692</v>
      </c>
      <c r="E290">
        <v>117</v>
      </c>
      <c r="F290">
        <v>1</v>
      </c>
      <c r="G290">
        <v>1</v>
      </c>
      <c r="H290">
        <v>1</v>
      </c>
      <c r="I290" t="s">
        <v>376</v>
      </c>
      <c r="J290" t="s">
        <v>3</v>
      </c>
      <c r="K290" t="s">
        <v>377</v>
      </c>
      <c r="L290">
        <v>1191</v>
      </c>
      <c r="N290">
        <v>1013</v>
      </c>
      <c r="O290" t="s">
        <v>326</v>
      </c>
      <c r="P290" t="s">
        <v>326</v>
      </c>
      <c r="Q290">
        <v>1</v>
      </c>
      <c r="X290">
        <v>0.9</v>
      </c>
      <c r="Y290">
        <v>0</v>
      </c>
      <c r="Z290">
        <v>0</v>
      </c>
      <c r="AA290">
        <v>0</v>
      </c>
      <c r="AB290">
        <v>775.44</v>
      </c>
      <c r="AC290">
        <v>0</v>
      </c>
      <c r="AD290">
        <v>1</v>
      </c>
      <c r="AE290">
        <v>1</v>
      </c>
      <c r="AF290" t="s">
        <v>24</v>
      </c>
      <c r="AG290">
        <v>1.08</v>
      </c>
      <c r="AH290">
        <v>2</v>
      </c>
      <c r="AI290">
        <v>78007678</v>
      </c>
      <c r="AJ290">
        <v>296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ROW(Source!A370)</f>
        <v>370</v>
      </c>
      <c r="B291">
        <v>78007683</v>
      </c>
      <c r="C291">
        <v>78007677</v>
      </c>
      <c r="D291">
        <v>73594426</v>
      </c>
      <c r="E291">
        <v>1</v>
      </c>
      <c r="F291">
        <v>1</v>
      </c>
      <c r="G291">
        <v>1</v>
      </c>
      <c r="H291">
        <v>2</v>
      </c>
      <c r="I291" t="s">
        <v>378</v>
      </c>
      <c r="J291" t="s">
        <v>379</v>
      </c>
      <c r="K291" t="s">
        <v>380</v>
      </c>
      <c r="L291">
        <v>1368</v>
      </c>
      <c r="N291">
        <v>1011</v>
      </c>
      <c r="O291" t="s">
        <v>332</v>
      </c>
      <c r="P291" t="s">
        <v>332</v>
      </c>
      <c r="Q291">
        <v>1</v>
      </c>
      <c r="X291">
        <v>0.81</v>
      </c>
      <c r="Y291">
        <v>0</v>
      </c>
      <c r="Z291">
        <v>50.77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24</v>
      </c>
      <c r="AG291">
        <v>0.97199999999999998</v>
      </c>
      <c r="AH291">
        <v>2</v>
      </c>
      <c r="AI291">
        <v>78007679</v>
      </c>
      <c r="AJ291">
        <v>297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ROW(Source!A370)</f>
        <v>370</v>
      </c>
      <c r="B292">
        <v>78007684</v>
      </c>
      <c r="C292">
        <v>78007677</v>
      </c>
      <c r="D292">
        <v>73658998</v>
      </c>
      <c r="E292">
        <v>1</v>
      </c>
      <c r="F292">
        <v>1</v>
      </c>
      <c r="G292">
        <v>1</v>
      </c>
      <c r="H292">
        <v>3</v>
      </c>
      <c r="I292" t="s">
        <v>381</v>
      </c>
      <c r="J292" t="s">
        <v>382</v>
      </c>
      <c r="K292" t="s">
        <v>383</v>
      </c>
      <c r="L292">
        <v>1346</v>
      </c>
      <c r="N292">
        <v>1009</v>
      </c>
      <c r="O292" t="s">
        <v>125</v>
      </c>
      <c r="P292" t="s">
        <v>125</v>
      </c>
      <c r="Q292">
        <v>1</v>
      </c>
      <c r="X292">
        <v>3.0000000000000001E-3</v>
      </c>
      <c r="Y292">
        <v>596.80999999999995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3.0000000000000001E-3</v>
      </c>
      <c r="AH292">
        <v>2</v>
      </c>
      <c r="AI292">
        <v>78007680</v>
      </c>
      <c r="AJ292">
        <v>298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ROW(Source!A370)</f>
        <v>370</v>
      </c>
      <c r="B293">
        <v>78007685</v>
      </c>
      <c r="C293">
        <v>78007677</v>
      </c>
      <c r="D293">
        <v>73663674</v>
      </c>
      <c r="E293">
        <v>1</v>
      </c>
      <c r="F293">
        <v>1</v>
      </c>
      <c r="G293">
        <v>1</v>
      </c>
      <c r="H293">
        <v>3</v>
      </c>
      <c r="I293" t="s">
        <v>384</v>
      </c>
      <c r="J293" t="s">
        <v>385</v>
      </c>
      <c r="K293" t="s">
        <v>386</v>
      </c>
      <c r="L293">
        <v>1346</v>
      </c>
      <c r="N293">
        <v>1009</v>
      </c>
      <c r="O293" t="s">
        <v>125</v>
      </c>
      <c r="P293" t="s">
        <v>125</v>
      </c>
      <c r="Q293">
        <v>1</v>
      </c>
      <c r="X293">
        <v>5.0000000000000001E-4</v>
      </c>
      <c r="Y293">
        <v>56.11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5.0000000000000001E-4</v>
      </c>
      <c r="AH293">
        <v>2</v>
      </c>
      <c r="AI293">
        <v>78007681</v>
      </c>
      <c r="AJ293">
        <v>299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ROW(Source!A371)</f>
        <v>371</v>
      </c>
      <c r="B294">
        <v>78007691</v>
      </c>
      <c r="C294">
        <v>78007686</v>
      </c>
      <c r="D294">
        <v>73586704</v>
      </c>
      <c r="E294">
        <v>117</v>
      </c>
      <c r="F294">
        <v>1</v>
      </c>
      <c r="G294">
        <v>1</v>
      </c>
      <c r="H294">
        <v>1</v>
      </c>
      <c r="I294" t="s">
        <v>339</v>
      </c>
      <c r="J294" t="s">
        <v>3</v>
      </c>
      <c r="K294" t="s">
        <v>340</v>
      </c>
      <c r="L294">
        <v>1191</v>
      </c>
      <c r="N294">
        <v>1013</v>
      </c>
      <c r="O294" t="s">
        <v>326</v>
      </c>
      <c r="P294" t="s">
        <v>326</v>
      </c>
      <c r="Q294">
        <v>1</v>
      </c>
      <c r="X294">
        <v>0.1</v>
      </c>
      <c r="Y294">
        <v>0</v>
      </c>
      <c r="Z294">
        <v>0</v>
      </c>
      <c r="AA294">
        <v>0</v>
      </c>
      <c r="AB294">
        <v>811.79</v>
      </c>
      <c r="AC294">
        <v>0</v>
      </c>
      <c r="AD294">
        <v>1</v>
      </c>
      <c r="AE294">
        <v>1</v>
      </c>
      <c r="AF294" t="s">
        <v>24</v>
      </c>
      <c r="AG294">
        <v>0.12</v>
      </c>
      <c r="AH294">
        <v>2</v>
      </c>
      <c r="AI294">
        <v>78007687</v>
      </c>
      <c r="AJ294">
        <v>300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ROW(Source!A371)</f>
        <v>371</v>
      </c>
      <c r="B295">
        <v>78007692</v>
      </c>
      <c r="C295">
        <v>78007686</v>
      </c>
      <c r="D295">
        <v>73662190</v>
      </c>
      <c r="E295">
        <v>1</v>
      </c>
      <c r="F295">
        <v>1</v>
      </c>
      <c r="G295">
        <v>1</v>
      </c>
      <c r="H295">
        <v>3</v>
      </c>
      <c r="I295" t="s">
        <v>148</v>
      </c>
      <c r="J295" t="s">
        <v>150</v>
      </c>
      <c r="K295" t="s">
        <v>149</v>
      </c>
      <c r="L295">
        <v>1371</v>
      </c>
      <c r="N295">
        <v>1013</v>
      </c>
      <c r="O295" t="s">
        <v>103</v>
      </c>
      <c r="P295" t="s">
        <v>105</v>
      </c>
      <c r="Q295">
        <v>1</v>
      </c>
      <c r="X295">
        <v>3.0769999999999999E-2</v>
      </c>
      <c r="Y295">
        <v>241.35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3.0769999999999999E-2</v>
      </c>
      <c r="AH295">
        <v>2</v>
      </c>
      <c r="AI295">
        <v>78007688</v>
      </c>
      <c r="AJ295">
        <v>301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ROW(Source!A371)</f>
        <v>371</v>
      </c>
      <c r="B296">
        <v>78007693</v>
      </c>
      <c r="C296">
        <v>78007686</v>
      </c>
      <c r="D296">
        <v>73592708</v>
      </c>
      <c r="E296">
        <v>117</v>
      </c>
      <c r="F296">
        <v>1</v>
      </c>
      <c r="G296">
        <v>1</v>
      </c>
      <c r="H296">
        <v>3</v>
      </c>
      <c r="I296" t="s">
        <v>151</v>
      </c>
      <c r="J296" t="s">
        <v>3</v>
      </c>
      <c r="K296" t="s">
        <v>152</v>
      </c>
      <c r="L296">
        <v>3277935</v>
      </c>
      <c r="N296">
        <v>1013</v>
      </c>
      <c r="O296" t="s">
        <v>153</v>
      </c>
      <c r="P296" t="s">
        <v>153</v>
      </c>
      <c r="Q296">
        <v>1</v>
      </c>
      <c r="X296">
        <v>2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2</v>
      </c>
      <c r="AH296">
        <v>2</v>
      </c>
      <c r="AI296">
        <v>78007689</v>
      </c>
      <c r="AJ296">
        <v>303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ROW(Source!A410)</f>
        <v>410</v>
      </c>
      <c r="B297">
        <v>78007701</v>
      </c>
      <c r="C297">
        <v>78007697</v>
      </c>
      <c r="D297">
        <v>73586704</v>
      </c>
      <c r="E297">
        <v>117</v>
      </c>
      <c r="F297">
        <v>1</v>
      </c>
      <c r="G297">
        <v>1</v>
      </c>
      <c r="H297">
        <v>1</v>
      </c>
      <c r="I297" t="s">
        <v>339</v>
      </c>
      <c r="J297" t="s">
        <v>3</v>
      </c>
      <c r="K297" t="s">
        <v>340</v>
      </c>
      <c r="L297">
        <v>1191</v>
      </c>
      <c r="N297">
        <v>1013</v>
      </c>
      <c r="O297" t="s">
        <v>326</v>
      </c>
      <c r="P297" t="s">
        <v>326</v>
      </c>
      <c r="Q297">
        <v>1</v>
      </c>
      <c r="X297">
        <v>0.27</v>
      </c>
      <c r="Y297">
        <v>0</v>
      </c>
      <c r="Z297">
        <v>0</v>
      </c>
      <c r="AA297">
        <v>0</v>
      </c>
      <c r="AB297">
        <v>811.79</v>
      </c>
      <c r="AC297">
        <v>0</v>
      </c>
      <c r="AD297">
        <v>1</v>
      </c>
      <c r="AE297">
        <v>1</v>
      </c>
      <c r="AF297" t="s">
        <v>24</v>
      </c>
      <c r="AG297">
        <v>0.32400000000000001</v>
      </c>
      <c r="AH297">
        <v>2</v>
      </c>
      <c r="AI297">
        <v>78007698</v>
      </c>
      <c r="AJ297">
        <v>304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ROW(Source!A410)</f>
        <v>410</v>
      </c>
      <c r="B298">
        <v>78007702</v>
      </c>
      <c r="C298">
        <v>78007697</v>
      </c>
      <c r="D298">
        <v>73586874</v>
      </c>
      <c r="E298">
        <v>117</v>
      </c>
      <c r="F298">
        <v>1</v>
      </c>
      <c r="G298">
        <v>1</v>
      </c>
      <c r="H298">
        <v>1</v>
      </c>
      <c r="I298" t="s">
        <v>327</v>
      </c>
      <c r="J298" t="s">
        <v>3</v>
      </c>
      <c r="K298" t="s">
        <v>328</v>
      </c>
      <c r="L298">
        <v>1191</v>
      </c>
      <c r="N298">
        <v>1013</v>
      </c>
      <c r="O298" t="s">
        <v>326</v>
      </c>
      <c r="P298" t="s">
        <v>326</v>
      </c>
      <c r="Q298">
        <v>1</v>
      </c>
      <c r="X298">
        <v>0.56000000000000005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24</v>
      </c>
      <c r="AG298">
        <v>0.67200000000000004</v>
      </c>
      <c r="AH298">
        <v>2</v>
      </c>
      <c r="AI298">
        <v>78007699</v>
      </c>
      <c r="AJ298">
        <v>305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ROW(Source!A410)</f>
        <v>410</v>
      </c>
      <c r="B299">
        <v>78007703</v>
      </c>
      <c r="C299">
        <v>78007697</v>
      </c>
      <c r="D299">
        <v>73593293</v>
      </c>
      <c r="E299">
        <v>1</v>
      </c>
      <c r="F299">
        <v>1</v>
      </c>
      <c r="G299">
        <v>1</v>
      </c>
      <c r="H299">
        <v>2</v>
      </c>
      <c r="I299" t="s">
        <v>341</v>
      </c>
      <c r="J299" t="s">
        <v>342</v>
      </c>
      <c r="K299" t="s">
        <v>343</v>
      </c>
      <c r="L299">
        <v>1368</v>
      </c>
      <c r="N299">
        <v>1011</v>
      </c>
      <c r="O299" t="s">
        <v>332</v>
      </c>
      <c r="P299" t="s">
        <v>332</v>
      </c>
      <c r="Q299">
        <v>1</v>
      </c>
      <c r="X299">
        <v>0.28000000000000003</v>
      </c>
      <c r="Y299">
        <v>0</v>
      </c>
      <c r="Z299">
        <v>4758.67</v>
      </c>
      <c r="AA299">
        <v>1865.9</v>
      </c>
      <c r="AB299">
        <v>0</v>
      </c>
      <c r="AC299">
        <v>0</v>
      </c>
      <c r="AD299">
        <v>1</v>
      </c>
      <c r="AE299">
        <v>0</v>
      </c>
      <c r="AF299" t="s">
        <v>24</v>
      </c>
      <c r="AG299">
        <v>0.33600000000000002</v>
      </c>
      <c r="AH299">
        <v>2</v>
      </c>
      <c r="AI299">
        <v>78007700</v>
      </c>
      <c r="AJ299">
        <v>306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ROW(Source!A411)</f>
        <v>411</v>
      </c>
      <c r="B300">
        <v>78007708</v>
      </c>
      <c r="C300">
        <v>78007704</v>
      </c>
      <c r="D300">
        <v>73586704</v>
      </c>
      <c r="E300">
        <v>117</v>
      </c>
      <c r="F300">
        <v>1</v>
      </c>
      <c r="G300">
        <v>1</v>
      </c>
      <c r="H300">
        <v>1</v>
      </c>
      <c r="I300" t="s">
        <v>339</v>
      </c>
      <c r="J300" t="s">
        <v>3</v>
      </c>
      <c r="K300" t="s">
        <v>340</v>
      </c>
      <c r="L300">
        <v>1191</v>
      </c>
      <c r="N300">
        <v>1013</v>
      </c>
      <c r="O300" t="s">
        <v>326</v>
      </c>
      <c r="P300" t="s">
        <v>326</v>
      </c>
      <c r="Q300">
        <v>1</v>
      </c>
      <c r="X300">
        <v>0.26</v>
      </c>
      <c r="Y300">
        <v>0</v>
      </c>
      <c r="Z300">
        <v>0</v>
      </c>
      <c r="AA300">
        <v>0</v>
      </c>
      <c r="AB300">
        <v>811.79</v>
      </c>
      <c r="AC300">
        <v>0</v>
      </c>
      <c r="AD300">
        <v>1</v>
      </c>
      <c r="AE300">
        <v>1</v>
      </c>
      <c r="AF300" t="s">
        <v>24</v>
      </c>
      <c r="AG300">
        <v>0.312</v>
      </c>
      <c r="AH300">
        <v>2</v>
      </c>
      <c r="AI300">
        <v>78007705</v>
      </c>
      <c r="AJ300">
        <v>307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ROW(Source!A411)</f>
        <v>411</v>
      </c>
      <c r="B301">
        <v>78007709</v>
      </c>
      <c r="C301">
        <v>78007704</v>
      </c>
      <c r="D301">
        <v>73586874</v>
      </c>
      <c r="E301">
        <v>117</v>
      </c>
      <c r="F301">
        <v>1</v>
      </c>
      <c r="G301">
        <v>1</v>
      </c>
      <c r="H301">
        <v>1</v>
      </c>
      <c r="I301" t="s">
        <v>327</v>
      </c>
      <c r="J301" t="s">
        <v>3</v>
      </c>
      <c r="K301" t="s">
        <v>328</v>
      </c>
      <c r="L301">
        <v>1191</v>
      </c>
      <c r="N301">
        <v>1013</v>
      </c>
      <c r="O301" t="s">
        <v>326</v>
      </c>
      <c r="P301" t="s">
        <v>326</v>
      </c>
      <c r="Q301">
        <v>1</v>
      </c>
      <c r="X301">
        <v>0.52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24</v>
      </c>
      <c r="AG301">
        <v>0.624</v>
      </c>
      <c r="AH301">
        <v>2</v>
      </c>
      <c r="AI301">
        <v>78007706</v>
      </c>
      <c r="AJ301">
        <v>308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ROW(Source!A411)</f>
        <v>411</v>
      </c>
      <c r="B302">
        <v>78007710</v>
      </c>
      <c r="C302">
        <v>78007704</v>
      </c>
      <c r="D302">
        <v>73593293</v>
      </c>
      <c r="E302">
        <v>1</v>
      </c>
      <c r="F302">
        <v>1</v>
      </c>
      <c r="G302">
        <v>1</v>
      </c>
      <c r="H302">
        <v>2</v>
      </c>
      <c r="I302" t="s">
        <v>341</v>
      </c>
      <c r="J302" t="s">
        <v>342</v>
      </c>
      <c r="K302" t="s">
        <v>343</v>
      </c>
      <c r="L302">
        <v>1368</v>
      </c>
      <c r="N302">
        <v>1011</v>
      </c>
      <c r="O302" t="s">
        <v>332</v>
      </c>
      <c r="P302" t="s">
        <v>332</v>
      </c>
      <c r="Q302">
        <v>1</v>
      </c>
      <c r="X302">
        <v>0.26</v>
      </c>
      <c r="Y302">
        <v>0</v>
      </c>
      <c r="Z302">
        <v>4758.67</v>
      </c>
      <c r="AA302">
        <v>1865.9</v>
      </c>
      <c r="AB302">
        <v>0</v>
      </c>
      <c r="AC302">
        <v>0</v>
      </c>
      <c r="AD302">
        <v>1</v>
      </c>
      <c r="AE302">
        <v>0</v>
      </c>
      <c r="AF302" t="s">
        <v>24</v>
      </c>
      <c r="AG302">
        <v>0.312</v>
      </c>
      <c r="AH302">
        <v>2</v>
      </c>
      <c r="AI302">
        <v>78007707</v>
      </c>
      <c r="AJ302">
        <v>309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ROW(Source!A412)</f>
        <v>412</v>
      </c>
      <c r="B303">
        <v>78007726</v>
      </c>
      <c r="C303">
        <v>78007711</v>
      </c>
      <c r="D303">
        <v>73586726</v>
      </c>
      <c r="E303">
        <v>117</v>
      </c>
      <c r="F303">
        <v>1</v>
      </c>
      <c r="G303">
        <v>1</v>
      </c>
      <c r="H303">
        <v>1</v>
      </c>
      <c r="I303" t="s">
        <v>344</v>
      </c>
      <c r="J303" t="s">
        <v>3</v>
      </c>
      <c r="K303" t="s">
        <v>345</v>
      </c>
      <c r="L303">
        <v>1191</v>
      </c>
      <c r="N303">
        <v>1013</v>
      </c>
      <c r="O303" t="s">
        <v>326</v>
      </c>
      <c r="P303" t="s">
        <v>326</v>
      </c>
      <c r="Q303">
        <v>1</v>
      </c>
      <c r="X303">
        <v>2.09</v>
      </c>
      <c r="Y303">
        <v>0</v>
      </c>
      <c r="Z303">
        <v>0</v>
      </c>
      <c r="AA303">
        <v>0</v>
      </c>
      <c r="AB303">
        <v>896.6</v>
      </c>
      <c r="AC303">
        <v>0</v>
      </c>
      <c r="AD303">
        <v>1</v>
      </c>
      <c r="AE303">
        <v>1</v>
      </c>
      <c r="AF303" t="s">
        <v>3</v>
      </c>
      <c r="AG303">
        <v>2.09</v>
      </c>
      <c r="AH303">
        <v>2</v>
      </c>
      <c r="AI303">
        <v>78007712</v>
      </c>
      <c r="AJ303">
        <v>310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ROW(Source!A412)</f>
        <v>412</v>
      </c>
      <c r="B304">
        <v>78007727</v>
      </c>
      <c r="C304">
        <v>78007711</v>
      </c>
      <c r="D304">
        <v>73586874</v>
      </c>
      <c r="E304">
        <v>117</v>
      </c>
      <c r="F304">
        <v>1</v>
      </c>
      <c r="G304">
        <v>1</v>
      </c>
      <c r="H304">
        <v>1</v>
      </c>
      <c r="I304" t="s">
        <v>327</v>
      </c>
      <c r="J304" t="s">
        <v>3</v>
      </c>
      <c r="K304" t="s">
        <v>328</v>
      </c>
      <c r="L304">
        <v>1191</v>
      </c>
      <c r="N304">
        <v>1013</v>
      </c>
      <c r="O304" t="s">
        <v>326</v>
      </c>
      <c r="P304" t="s">
        <v>326</v>
      </c>
      <c r="Q304">
        <v>1</v>
      </c>
      <c r="X304">
        <v>3.45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2</v>
      </c>
      <c r="AF304" t="s">
        <v>3</v>
      </c>
      <c r="AG304">
        <v>3.45</v>
      </c>
      <c r="AH304">
        <v>2</v>
      </c>
      <c r="AI304">
        <v>78007713</v>
      </c>
      <c r="AJ304">
        <v>311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ROW(Source!A412)</f>
        <v>412</v>
      </c>
      <c r="B305">
        <v>78007728</v>
      </c>
      <c r="C305">
        <v>78007711</v>
      </c>
      <c r="D305">
        <v>73593293</v>
      </c>
      <c r="E305">
        <v>1</v>
      </c>
      <c r="F305">
        <v>1</v>
      </c>
      <c r="G305">
        <v>1</v>
      </c>
      <c r="H305">
        <v>2</v>
      </c>
      <c r="I305" t="s">
        <v>341</v>
      </c>
      <c r="J305" t="s">
        <v>342</v>
      </c>
      <c r="K305" t="s">
        <v>343</v>
      </c>
      <c r="L305">
        <v>1368</v>
      </c>
      <c r="N305">
        <v>1011</v>
      </c>
      <c r="O305" t="s">
        <v>332</v>
      </c>
      <c r="P305" t="s">
        <v>332</v>
      </c>
      <c r="Q305">
        <v>1</v>
      </c>
      <c r="X305">
        <v>0.94</v>
      </c>
      <c r="Y305">
        <v>0</v>
      </c>
      <c r="Z305">
        <v>4758.67</v>
      </c>
      <c r="AA305">
        <v>1865.9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0.94</v>
      </c>
      <c r="AH305">
        <v>2</v>
      </c>
      <c r="AI305">
        <v>78007714</v>
      </c>
      <c r="AJ305">
        <v>312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ROW(Source!A412)</f>
        <v>412</v>
      </c>
      <c r="B306">
        <v>78007729</v>
      </c>
      <c r="C306">
        <v>78007711</v>
      </c>
      <c r="D306">
        <v>73593363</v>
      </c>
      <c r="E306">
        <v>1</v>
      </c>
      <c r="F306">
        <v>1</v>
      </c>
      <c r="G306">
        <v>1</v>
      </c>
      <c r="H306">
        <v>2</v>
      </c>
      <c r="I306" t="s">
        <v>346</v>
      </c>
      <c r="J306" t="s">
        <v>347</v>
      </c>
      <c r="K306" t="s">
        <v>348</v>
      </c>
      <c r="L306">
        <v>1368</v>
      </c>
      <c r="N306">
        <v>1011</v>
      </c>
      <c r="O306" t="s">
        <v>332</v>
      </c>
      <c r="P306" t="s">
        <v>332</v>
      </c>
      <c r="Q306">
        <v>1</v>
      </c>
      <c r="X306">
        <v>0.02</v>
      </c>
      <c r="Y306">
        <v>0</v>
      </c>
      <c r="Z306">
        <v>1626.29</v>
      </c>
      <c r="AA306">
        <v>1090.46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78007715</v>
      </c>
      <c r="AJ306">
        <v>313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ROW(Source!A412)</f>
        <v>412</v>
      </c>
      <c r="B307">
        <v>78007730</v>
      </c>
      <c r="C307">
        <v>78007711</v>
      </c>
      <c r="D307">
        <v>73593634</v>
      </c>
      <c r="E307">
        <v>1</v>
      </c>
      <c r="F307">
        <v>1</v>
      </c>
      <c r="G307">
        <v>1</v>
      </c>
      <c r="H307">
        <v>2</v>
      </c>
      <c r="I307" t="s">
        <v>350</v>
      </c>
      <c r="J307" t="s">
        <v>351</v>
      </c>
      <c r="K307" t="s">
        <v>352</v>
      </c>
      <c r="L307">
        <v>1368</v>
      </c>
      <c r="N307">
        <v>1011</v>
      </c>
      <c r="O307" t="s">
        <v>332</v>
      </c>
      <c r="P307" t="s">
        <v>332</v>
      </c>
      <c r="Q307">
        <v>1</v>
      </c>
      <c r="X307">
        <v>0.94</v>
      </c>
      <c r="Y307">
        <v>0</v>
      </c>
      <c r="Z307">
        <v>1459.28</v>
      </c>
      <c r="AA307">
        <v>932.95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0.94</v>
      </c>
      <c r="AH307">
        <v>2</v>
      </c>
      <c r="AI307">
        <v>78007716</v>
      </c>
      <c r="AJ307">
        <v>314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ROW(Source!A412)</f>
        <v>412</v>
      </c>
      <c r="B308">
        <v>78007731</v>
      </c>
      <c r="C308">
        <v>78007711</v>
      </c>
      <c r="D308">
        <v>73594008</v>
      </c>
      <c r="E308">
        <v>1</v>
      </c>
      <c r="F308">
        <v>1</v>
      </c>
      <c r="G308">
        <v>1</v>
      </c>
      <c r="H308">
        <v>2</v>
      </c>
      <c r="I308" t="s">
        <v>353</v>
      </c>
      <c r="J308" t="s">
        <v>354</v>
      </c>
      <c r="K308" t="s">
        <v>355</v>
      </c>
      <c r="L308">
        <v>1368</v>
      </c>
      <c r="N308">
        <v>1011</v>
      </c>
      <c r="O308" t="s">
        <v>332</v>
      </c>
      <c r="P308" t="s">
        <v>332</v>
      </c>
      <c r="Q308">
        <v>1</v>
      </c>
      <c r="X308">
        <v>0.34</v>
      </c>
      <c r="Y308">
        <v>0</v>
      </c>
      <c r="Z308">
        <v>994.01</v>
      </c>
      <c r="AA308">
        <v>932.95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0.34</v>
      </c>
      <c r="AH308">
        <v>2</v>
      </c>
      <c r="AI308">
        <v>78007717</v>
      </c>
      <c r="AJ308">
        <v>315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ROW(Source!A412)</f>
        <v>412</v>
      </c>
      <c r="B309">
        <v>78007732</v>
      </c>
      <c r="C309">
        <v>78007711</v>
      </c>
      <c r="D309">
        <v>73594228</v>
      </c>
      <c r="E309">
        <v>1</v>
      </c>
      <c r="F309">
        <v>1</v>
      </c>
      <c r="G309">
        <v>1</v>
      </c>
      <c r="H309">
        <v>2</v>
      </c>
      <c r="I309" t="s">
        <v>356</v>
      </c>
      <c r="J309" t="s">
        <v>357</v>
      </c>
      <c r="K309" t="s">
        <v>358</v>
      </c>
      <c r="L309">
        <v>1368</v>
      </c>
      <c r="N309">
        <v>1011</v>
      </c>
      <c r="O309" t="s">
        <v>332</v>
      </c>
      <c r="P309" t="s">
        <v>332</v>
      </c>
      <c r="Q309">
        <v>1</v>
      </c>
      <c r="X309">
        <v>0.16</v>
      </c>
      <c r="Y309">
        <v>0</v>
      </c>
      <c r="Z309">
        <v>1455.91</v>
      </c>
      <c r="AA309">
        <v>811.79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0.16</v>
      </c>
      <c r="AH309">
        <v>2</v>
      </c>
      <c r="AI309">
        <v>78007718</v>
      </c>
      <c r="AJ309">
        <v>316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ROW(Source!A412)</f>
        <v>412</v>
      </c>
      <c r="B310">
        <v>78007733</v>
      </c>
      <c r="C310">
        <v>78007711</v>
      </c>
      <c r="D310">
        <v>73594497</v>
      </c>
      <c r="E310">
        <v>1</v>
      </c>
      <c r="F310">
        <v>1</v>
      </c>
      <c r="G310">
        <v>1</v>
      </c>
      <c r="H310">
        <v>2</v>
      </c>
      <c r="I310" t="s">
        <v>360</v>
      </c>
      <c r="J310" t="s">
        <v>361</v>
      </c>
      <c r="K310" t="s">
        <v>362</v>
      </c>
      <c r="L310">
        <v>1368</v>
      </c>
      <c r="N310">
        <v>1011</v>
      </c>
      <c r="O310" t="s">
        <v>332</v>
      </c>
      <c r="P310" t="s">
        <v>332</v>
      </c>
      <c r="Q310">
        <v>1</v>
      </c>
      <c r="X310">
        <v>0.11</v>
      </c>
      <c r="Y310">
        <v>0</v>
      </c>
      <c r="Z310">
        <v>1002.48</v>
      </c>
      <c r="AA310">
        <v>1090.46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0.11</v>
      </c>
      <c r="AH310">
        <v>2</v>
      </c>
      <c r="AI310">
        <v>78007719</v>
      </c>
      <c r="AJ310">
        <v>317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ROW(Source!A412)</f>
        <v>412</v>
      </c>
      <c r="B311">
        <v>78007734</v>
      </c>
      <c r="C311">
        <v>78007711</v>
      </c>
      <c r="D311">
        <v>73594612</v>
      </c>
      <c r="E311">
        <v>1</v>
      </c>
      <c r="F311">
        <v>1</v>
      </c>
      <c r="G311">
        <v>1</v>
      </c>
      <c r="H311">
        <v>2</v>
      </c>
      <c r="I311" t="s">
        <v>363</v>
      </c>
      <c r="J311" t="s">
        <v>364</v>
      </c>
      <c r="K311" t="s">
        <v>365</v>
      </c>
      <c r="L311">
        <v>1368</v>
      </c>
      <c r="N311">
        <v>1011</v>
      </c>
      <c r="O311" t="s">
        <v>332</v>
      </c>
      <c r="P311" t="s">
        <v>332</v>
      </c>
      <c r="Q311">
        <v>1</v>
      </c>
      <c r="X311">
        <v>0.16</v>
      </c>
      <c r="Y311">
        <v>0</v>
      </c>
      <c r="Z311">
        <v>49.03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0.16</v>
      </c>
      <c r="AH311">
        <v>2</v>
      </c>
      <c r="AI311">
        <v>78007720</v>
      </c>
      <c r="AJ311">
        <v>318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ROW(Source!A412)</f>
        <v>412</v>
      </c>
      <c r="B312">
        <v>78007735</v>
      </c>
      <c r="C312">
        <v>78007711</v>
      </c>
      <c r="D312">
        <v>73658977</v>
      </c>
      <c r="E312">
        <v>1</v>
      </c>
      <c r="F312">
        <v>1</v>
      </c>
      <c r="G312">
        <v>1</v>
      </c>
      <c r="H312">
        <v>3</v>
      </c>
      <c r="I312" t="s">
        <v>366</v>
      </c>
      <c r="J312" t="s">
        <v>367</v>
      </c>
      <c r="K312" t="s">
        <v>368</v>
      </c>
      <c r="L312">
        <v>1346</v>
      </c>
      <c r="N312">
        <v>1009</v>
      </c>
      <c r="O312" t="s">
        <v>125</v>
      </c>
      <c r="P312" t="s">
        <v>125</v>
      </c>
      <c r="Q312">
        <v>1</v>
      </c>
      <c r="X312">
        <v>7.6380000000000003E-2</v>
      </c>
      <c r="Y312">
        <v>496.41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7.6380000000000003E-2</v>
      </c>
      <c r="AH312">
        <v>2</v>
      </c>
      <c r="AI312">
        <v>78007721</v>
      </c>
      <c r="AJ312">
        <v>319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ROW(Source!A412)</f>
        <v>412</v>
      </c>
      <c r="B313">
        <v>78007736</v>
      </c>
      <c r="C313">
        <v>78007711</v>
      </c>
      <c r="D313">
        <v>73659184</v>
      </c>
      <c r="E313">
        <v>1</v>
      </c>
      <c r="F313">
        <v>1</v>
      </c>
      <c r="G313">
        <v>1</v>
      </c>
      <c r="H313">
        <v>3</v>
      </c>
      <c r="I313" t="s">
        <v>369</v>
      </c>
      <c r="J313" t="s">
        <v>370</v>
      </c>
      <c r="K313" t="s">
        <v>371</v>
      </c>
      <c r="L313">
        <v>1348</v>
      </c>
      <c r="N313">
        <v>1009</v>
      </c>
      <c r="O313" t="s">
        <v>119</v>
      </c>
      <c r="P313" t="s">
        <v>119</v>
      </c>
      <c r="Q313">
        <v>1000</v>
      </c>
      <c r="X313">
        <v>1.6800000000000001E-3</v>
      </c>
      <c r="Y313">
        <v>30083.51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1.6800000000000001E-3</v>
      </c>
      <c r="AH313">
        <v>2</v>
      </c>
      <c r="AI313">
        <v>78007722</v>
      </c>
      <c r="AJ313">
        <v>320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ROW(Source!A412)</f>
        <v>412</v>
      </c>
      <c r="B314">
        <v>78007737</v>
      </c>
      <c r="C314">
        <v>78007711</v>
      </c>
      <c r="D314">
        <v>73586887</v>
      </c>
      <c r="E314">
        <v>117</v>
      </c>
      <c r="F314">
        <v>1</v>
      </c>
      <c r="G314">
        <v>1</v>
      </c>
      <c r="H314">
        <v>3</v>
      </c>
      <c r="I314" t="s">
        <v>437</v>
      </c>
      <c r="J314" t="s">
        <v>3</v>
      </c>
      <c r="K314" t="s">
        <v>438</v>
      </c>
      <c r="L314">
        <v>1346</v>
      </c>
      <c r="N314">
        <v>1009</v>
      </c>
      <c r="O314" t="s">
        <v>125</v>
      </c>
      <c r="P314" t="s">
        <v>125</v>
      </c>
      <c r="Q314">
        <v>1</v>
      </c>
      <c r="X314">
        <v>132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132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ROW(Source!A412)</f>
        <v>412</v>
      </c>
      <c r="B315">
        <v>78007738</v>
      </c>
      <c r="C315">
        <v>78007711</v>
      </c>
      <c r="D315">
        <v>73586895</v>
      </c>
      <c r="E315">
        <v>117</v>
      </c>
      <c r="F315">
        <v>1</v>
      </c>
      <c r="G315">
        <v>1</v>
      </c>
      <c r="H315">
        <v>3</v>
      </c>
      <c r="I315" t="s">
        <v>439</v>
      </c>
      <c r="J315" t="s">
        <v>3</v>
      </c>
      <c r="K315" t="s">
        <v>440</v>
      </c>
      <c r="L315">
        <v>1348</v>
      </c>
      <c r="N315">
        <v>1009</v>
      </c>
      <c r="O315" t="s">
        <v>119</v>
      </c>
      <c r="P315" t="s">
        <v>119</v>
      </c>
      <c r="Q315">
        <v>1000</v>
      </c>
      <c r="X315">
        <v>6.5799999999999999E-3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6.5799999999999999E-3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ROW(Source!A412)</f>
        <v>412</v>
      </c>
      <c r="B316">
        <v>78007739</v>
      </c>
      <c r="C316">
        <v>78007711</v>
      </c>
      <c r="D316">
        <v>73661014</v>
      </c>
      <c r="E316">
        <v>1</v>
      </c>
      <c r="F316">
        <v>1</v>
      </c>
      <c r="G316">
        <v>1</v>
      </c>
      <c r="H316">
        <v>3</v>
      </c>
      <c r="I316" t="s">
        <v>372</v>
      </c>
      <c r="J316" t="s">
        <v>373</v>
      </c>
      <c r="K316" t="s">
        <v>374</v>
      </c>
      <c r="L316">
        <v>1339</v>
      </c>
      <c r="N316">
        <v>1007</v>
      </c>
      <c r="O316" t="s">
        <v>375</v>
      </c>
      <c r="P316" t="s">
        <v>375</v>
      </c>
      <c r="Q316">
        <v>1</v>
      </c>
      <c r="X316">
        <v>2.16</v>
      </c>
      <c r="Y316">
        <v>35.71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2.16</v>
      </c>
      <c r="AH316">
        <v>2</v>
      </c>
      <c r="AI316">
        <v>78007725</v>
      </c>
      <c r="AJ316">
        <v>323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ROW(Source!A415)</f>
        <v>415</v>
      </c>
      <c r="B317">
        <v>78007757</v>
      </c>
      <c r="C317">
        <v>78007742</v>
      </c>
      <c r="D317">
        <v>73586726</v>
      </c>
      <c r="E317">
        <v>117</v>
      </c>
      <c r="F317">
        <v>1</v>
      </c>
      <c r="G317">
        <v>1</v>
      </c>
      <c r="H317">
        <v>1</v>
      </c>
      <c r="I317" t="s">
        <v>344</v>
      </c>
      <c r="J317" t="s">
        <v>3</v>
      </c>
      <c r="K317" t="s">
        <v>345</v>
      </c>
      <c r="L317">
        <v>1191</v>
      </c>
      <c r="N317">
        <v>1013</v>
      </c>
      <c r="O317" t="s">
        <v>326</v>
      </c>
      <c r="P317" t="s">
        <v>326</v>
      </c>
      <c r="Q317">
        <v>1</v>
      </c>
      <c r="X317">
        <v>2.09</v>
      </c>
      <c r="Y317">
        <v>0</v>
      </c>
      <c r="Z317">
        <v>0</v>
      </c>
      <c r="AA317">
        <v>0</v>
      </c>
      <c r="AB317">
        <v>896.6</v>
      </c>
      <c r="AC317">
        <v>0</v>
      </c>
      <c r="AD317">
        <v>1</v>
      </c>
      <c r="AE317">
        <v>1</v>
      </c>
      <c r="AF317" t="s">
        <v>3</v>
      </c>
      <c r="AG317">
        <v>2.09</v>
      </c>
      <c r="AH317">
        <v>2</v>
      </c>
      <c r="AI317">
        <v>78007743</v>
      </c>
      <c r="AJ317">
        <v>324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ROW(Source!A415)</f>
        <v>415</v>
      </c>
      <c r="B318">
        <v>78007758</v>
      </c>
      <c r="C318">
        <v>78007742</v>
      </c>
      <c r="D318">
        <v>73586874</v>
      </c>
      <c r="E318">
        <v>117</v>
      </c>
      <c r="F318">
        <v>1</v>
      </c>
      <c r="G318">
        <v>1</v>
      </c>
      <c r="H318">
        <v>1</v>
      </c>
      <c r="I318" t="s">
        <v>327</v>
      </c>
      <c r="J318" t="s">
        <v>3</v>
      </c>
      <c r="K318" t="s">
        <v>328</v>
      </c>
      <c r="L318">
        <v>1191</v>
      </c>
      <c r="N318">
        <v>1013</v>
      </c>
      <c r="O318" t="s">
        <v>326</v>
      </c>
      <c r="P318" t="s">
        <v>326</v>
      </c>
      <c r="Q318">
        <v>1</v>
      </c>
      <c r="X318">
        <v>3.45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</v>
      </c>
      <c r="AG318">
        <v>3.45</v>
      </c>
      <c r="AH318">
        <v>2</v>
      </c>
      <c r="AI318">
        <v>78007744</v>
      </c>
      <c r="AJ318">
        <v>325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ROW(Source!A415)</f>
        <v>415</v>
      </c>
      <c r="B319">
        <v>78007759</v>
      </c>
      <c r="C319">
        <v>78007742</v>
      </c>
      <c r="D319">
        <v>73593293</v>
      </c>
      <c r="E319">
        <v>1</v>
      </c>
      <c r="F319">
        <v>1</v>
      </c>
      <c r="G319">
        <v>1</v>
      </c>
      <c r="H319">
        <v>2</v>
      </c>
      <c r="I319" t="s">
        <v>341</v>
      </c>
      <c r="J319" t="s">
        <v>342</v>
      </c>
      <c r="K319" t="s">
        <v>343</v>
      </c>
      <c r="L319">
        <v>1368</v>
      </c>
      <c r="N319">
        <v>1011</v>
      </c>
      <c r="O319" t="s">
        <v>332</v>
      </c>
      <c r="P319" t="s">
        <v>332</v>
      </c>
      <c r="Q319">
        <v>1</v>
      </c>
      <c r="X319">
        <v>0.94</v>
      </c>
      <c r="Y319">
        <v>0</v>
      </c>
      <c r="Z319">
        <v>4758.67</v>
      </c>
      <c r="AA319">
        <v>1865.9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0.94</v>
      </c>
      <c r="AH319">
        <v>2</v>
      </c>
      <c r="AI319">
        <v>78007745</v>
      </c>
      <c r="AJ319">
        <v>326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ROW(Source!A415)</f>
        <v>415</v>
      </c>
      <c r="B320">
        <v>78007760</v>
      </c>
      <c r="C320">
        <v>78007742</v>
      </c>
      <c r="D320">
        <v>73593363</v>
      </c>
      <c r="E320">
        <v>1</v>
      </c>
      <c r="F320">
        <v>1</v>
      </c>
      <c r="G320">
        <v>1</v>
      </c>
      <c r="H320">
        <v>2</v>
      </c>
      <c r="I320" t="s">
        <v>346</v>
      </c>
      <c r="J320" t="s">
        <v>347</v>
      </c>
      <c r="K320" t="s">
        <v>348</v>
      </c>
      <c r="L320">
        <v>1368</v>
      </c>
      <c r="N320">
        <v>1011</v>
      </c>
      <c r="O320" t="s">
        <v>332</v>
      </c>
      <c r="P320" t="s">
        <v>332</v>
      </c>
      <c r="Q320">
        <v>1</v>
      </c>
      <c r="X320">
        <v>0.02</v>
      </c>
      <c r="Y320">
        <v>0</v>
      </c>
      <c r="Z320">
        <v>1626.29</v>
      </c>
      <c r="AA320">
        <v>1090.46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0.02</v>
      </c>
      <c r="AH320">
        <v>2</v>
      </c>
      <c r="AI320">
        <v>78007746</v>
      </c>
      <c r="AJ320">
        <v>327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ROW(Source!A415)</f>
        <v>415</v>
      </c>
      <c r="B321">
        <v>78007761</v>
      </c>
      <c r="C321">
        <v>78007742</v>
      </c>
      <c r="D321">
        <v>73593634</v>
      </c>
      <c r="E321">
        <v>1</v>
      </c>
      <c r="F321">
        <v>1</v>
      </c>
      <c r="G321">
        <v>1</v>
      </c>
      <c r="H321">
        <v>2</v>
      </c>
      <c r="I321" t="s">
        <v>350</v>
      </c>
      <c r="J321" t="s">
        <v>351</v>
      </c>
      <c r="K321" t="s">
        <v>352</v>
      </c>
      <c r="L321">
        <v>1368</v>
      </c>
      <c r="N321">
        <v>1011</v>
      </c>
      <c r="O321" t="s">
        <v>332</v>
      </c>
      <c r="P321" t="s">
        <v>332</v>
      </c>
      <c r="Q321">
        <v>1</v>
      </c>
      <c r="X321">
        <v>0.94</v>
      </c>
      <c r="Y321">
        <v>0</v>
      </c>
      <c r="Z321">
        <v>1459.28</v>
      </c>
      <c r="AA321">
        <v>932.95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0.94</v>
      </c>
      <c r="AH321">
        <v>2</v>
      </c>
      <c r="AI321">
        <v>78007747</v>
      </c>
      <c r="AJ321">
        <v>328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ROW(Source!A415)</f>
        <v>415</v>
      </c>
      <c r="B322">
        <v>78007762</v>
      </c>
      <c r="C322">
        <v>78007742</v>
      </c>
      <c r="D322">
        <v>73594008</v>
      </c>
      <c r="E322">
        <v>1</v>
      </c>
      <c r="F322">
        <v>1</v>
      </c>
      <c r="G322">
        <v>1</v>
      </c>
      <c r="H322">
        <v>2</v>
      </c>
      <c r="I322" t="s">
        <v>353</v>
      </c>
      <c r="J322" t="s">
        <v>354</v>
      </c>
      <c r="K322" t="s">
        <v>355</v>
      </c>
      <c r="L322">
        <v>1368</v>
      </c>
      <c r="N322">
        <v>1011</v>
      </c>
      <c r="O322" t="s">
        <v>332</v>
      </c>
      <c r="P322" t="s">
        <v>332</v>
      </c>
      <c r="Q322">
        <v>1</v>
      </c>
      <c r="X322">
        <v>0.34</v>
      </c>
      <c r="Y322">
        <v>0</v>
      </c>
      <c r="Z322">
        <v>994.01</v>
      </c>
      <c r="AA322">
        <v>932.95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0.34</v>
      </c>
      <c r="AH322">
        <v>2</v>
      </c>
      <c r="AI322">
        <v>78007748</v>
      </c>
      <c r="AJ322">
        <v>329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ROW(Source!A415)</f>
        <v>415</v>
      </c>
      <c r="B323">
        <v>78007763</v>
      </c>
      <c r="C323">
        <v>78007742</v>
      </c>
      <c r="D323">
        <v>73594228</v>
      </c>
      <c r="E323">
        <v>1</v>
      </c>
      <c r="F323">
        <v>1</v>
      </c>
      <c r="G323">
        <v>1</v>
      </c>
      <c r="H323">
        <v>2</v>
      </c>
      <c r="I323" t="s">
        <v>356</v>
      </c>
      <c r="J323" t="s">
        <v>357</v>
      </c>
      <c r="K323" t="s">
        <v>358</v>
      </c>
      <c r="L323">
        <v>1368</v>
      </c>
      <c r="N323">
        <v>1011</v>
      </c>
      <c r="O323" t="s">
        <v>332</v>
      </c>
      <c r="P323" t="s">
        <v>332</v>
      </c>
      <c r="Q323">
        <v>1</v>
      </c>
      <c r="X323">
        <v>0.16</v>
      </c>
      <c r="Y323">
        <v>0</v>
      </c>
      <c r="Z323">
        <v>1455.91</v>
      </c>
      <c r="AA323">
        <v>811.79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0.16</v>
      </c>
      <c r="AH323">
        <v>2</v>
      </c>
      <c r="AI323">
        <v>78007749</v>
      </c>
      <c r="AJ323">
        <v>330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ROW(Source!A415)</f>
        <v>415</v>
      </c>
      <c r="B324">
        <v>78007764</v>
      </c>
      <c r="C324">
        <v>78007742</v>
      </c>
      <c r="D324">
        <v>73594497</v>
      </c>
      <c r="E324">
        <v>1</v>
      </c>
      <c r="F324">
        <v>1</v>
      </c>
      <c r="G324">
        <v>1</v>
      </c>
      <c r="H324">
        <v>2</v>
      </c>
      <c r="I324" t="s">
        <v>360</v>
      </c>
      <c r="J324" t="s">
        <v>361</v>
      </c>
      <c r="K324" t="s">
        <v>362</v>
      </c>
      <c r="L324">
        <v>1368</v>
      </c>
      <c r="N324">
        <v>1011</v>
      </c>
      <c r="O324" t="s">
        <v>332</v>
      </c>
      <c r="P324" t="s">
        <v>332</v>
      </c>
      <c r="Q324">
        <v>1</v>
      </c>
      <c r="X324">
        <v>0.11</v>
      </c>
      <c r="Y324">
        <v>0</v>
      </c>
      <c r="Z324">
        <v>1002.48</v>
      </c>
      <c r="AA324">
        <v>1090.46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0.11</v>
      </c>
      <c r="AH324">
        <v>2</v>
      </c>
      <c r="AI324">
        <v>78007750</v>
      </c>
      <c r="AJ324">
        <v>331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ROW(Source!A415)</f>
        <v>415</v>
      </c>
      <c r="B325">
        <v>78007765</v>
      </c>
      <c r="C325">
        <v>78007742</v>
      </c>
      <c r="D325">
        <v>73594612</v>
      </c>
      <c r="E325">
        <v>1</v>
      </c>
      <c r="F325">
        <v>1</v>
      </c>
      <c r="G325">
        <v>1</v>
      </c>
      <c r="H325">
        <v>2</v>
      </c>
      <c r="I325" t="s">
        <v>363</v>
      </c>
      <c r="J325" t="s">
        <v>364</v>
      </c>
      <c r="K325" t="s">
        <v>365</v>
      </c>
      <c r="L325">
        <v>1368</v>
      </c>
      <c r="N325">
        <v>1011</v>
      </c>
      <c r="O325" t="s">
        <v>332</v>
      </c>
      <c r="P325" t="s">
        <v>332</v>
      </c>
      <c r="Q325">
        <v>1</v>
      </c>
      <c r="X325">
        <v>0.16</v>
      </c>
      <c r="Y325">
        <v>0</v>
      </c>
      <c r="Z325">
        <v>49.03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0.16</v>
      </c>
      <c r="AH325">
        <v>2</v>
      </c>
      <c r="AI325">
        <v>78007751</v>
      </c>
      <c r="AJ325">
        <v>332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ROW(Source!A415)</f>
        <v>415</v>
      </c>
      <c r="B326">
        <v>78007766</v>
      </c>
      <c r="C326">
        <v>78007742</v>
      </c>
      <c r="D326">
        <v>73658977</v>
      </c>
      <c r="E326">
        <v>1</v>
      </c>
      <c r="F326">
        <v>1</v>
      </c>
      <c r="G326">
        <v>1</v>
      </c>
      <c r="H326">
        <v>3</v>
      </c>
      <c r="I326" t="s">
        <v>366</v>
      </c>
      <c r="J326" t="s">
        <v>367</v>
      </c>
      <c r="K326" t="s">
        <v>368</v>
      </c>
      <c r="L326">
        <v>1346</v>
      </c>
      <c r="N326">
        <v>1009</v>
      </c>
      <c r="O326" t="s">
        <v>125</v>
      </c>
      <c r="P326" t="s">
        <v>125</v>
      </c>
      <c r="Q326">
        <v>1</v>
      </c>
      <c r="X326">
        <v>7.6380000000000003E-2</v>
      </c>
      <c r="Y326">
        <v>496.41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7.6380000000000003E-2</v>
      </c>
      <c r="AH326">
        <v>2</v>
      </c>
      <c r="AI326">
        <v>78007752</v>
      </c>
      <c r="AJ326">
        <v>333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ROW(Source!A415)</f>
        <v>415</v>
      </c>
      <c r="B327">
        <v>78007767</v>
      </c>
      <c r="C327">
        <v>78007742</v>
      </c>
      <c r="D327">
        <v>73659184</v>
      </c>
      <c r="E327">
        <v>1</v>
      </c>
      <c r="F327">
        <v>1</v>
      </c>
      <c r="G327">
        <v>1</v>
      </c>
      <c r="H327">
        <v>3</v>
      </c>
      <c r="I327" t="s">
        <v>369</v>
      </c>
      <c r="J327" t="s">
        <v>370</v>
      </c>
      <c r="K327" t="s">
        <v>371</v>
      </c>
      <c r="L327">
        <v>1348</v>
      </c>
      <c r="N327">
        <v>1009</v>
      </c>
      <c r="O327" t="s">
        <v>119</v>
      </c>
      <c r="P327" t="s">
        <v>119</v>
      </c>
      <c r="Q327">
        <v>1000</v>
      </c>
      <c r="X327">
        <v>1.6800000000000001E-3</v>
      </c>
      <c r="Y327">
        <v>30083.51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1.6800000000000001E-3</v>
      </c>
      <c r="AH327">
        <v>2</v>
      </c>
      <c r="AI327">
        <v>78007753</v>
      </c>
      <c r="AJ327">
        <v>334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ROW(Source!A415)</f>
        <v>415</v>
      </c>
      <c r="B328">
        <v>78007768</v>
      </c>
      <c r="C328">
        <v>78007742</v>
      </c>
      <c r="D328">
        <v>73586887</v>
      </c>
      <c r="E328">
        <v>117</v>
      </c>
      <c r="F328">
        <v>1</v>
      </c>
      <c r="G328">
        <v>1</v>
      </c>
      <c r="H328">
        <v>3</v>
      </c>
      <c r="I328" t="s">
        <v>437</v>
      </c>
      <c r="J328" t="s">
        <v>3</v>
      </c>
      <c r="K328" t="s">
        <v>438</v>
      </c>
      <c r="L328">
        <v>1346</v>
      </c>
      <c r="N328">
        <v>1009</v>
      </c>
      <c r="O328" t="s">
        <v>125</v>
      </c>
      <c r="P328" t="s">
        <v>125</v>
      </c>
      <c r="Q328">
        <v>1</v>
      </c>
      <c r="X328">
        <v>132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132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ROW(Source!A415)</f>
        <v>415</v>
      </c>
      <c r="B329">
        <v>78007769</v>
      </c>
      <c r="C329">
        <v>78007742</v>
      </c>
      <c r="D329">
        <v>73586895</v>
      </c>
      <c r="E329">
        <v>117</v>
      </c>
      <c r="F329">
        <v>1</v>
      </c>
      <c r="G329">
        <v>1</v>
      </c>
      <c r="H329">
        <v>3</v>
      </c>
      <c r="I329" t="s">
        <v>439</v>
      </c>
      <c r="J329" t="s">
        <v>3</v>
      </c>
      <c r="K329" t="s">
        <v>440</v>
      </c>
      <c r="L329">
        <v>1348</v>
      </c>
      <c r="N329">
        <v>1009</v>
      </c>
      <c r="O329" t="s">
        <v>119</v>
      </c>
      <c r="P329" t="s">
        <v>119</v>
      </c>
      <c r="Q329">
        <v>1000</v>
      </c>
      <c r="X329">
        <v>6.5799999999999999E-3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6.5799999999999999E-3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ROW(Source!A415)</f>
        <v>415</v>
      </c>
      <c r="B330">
        <v>78007770</v>
      </c>
      <c r="C330">
        <v>78007742</v>
      </c>
      <c r="D330">
        <v>73661014</v>
      </c>
      <c r="E330">
        <v>1</v>
      </c>
      <c r="F330">
        <v>1</v>
      </c>
      <c r="G330">
        <v>1</v>
      </c>
      <c r="H330">
        <v>3</v>
      </c>
      <c r="I330" t="s">
        <v>372</v>
      </c>
      <c r="J330" t="s">
        <v>373</v>
      </c>
      <c r="K330" t="s">
        <v>374</v>
      </c>
      <c r="L330">
        <v>1339</v>
      </c>
      <c r="N330">
        <v>1007</v>
      </c>
      <c r="O330" t="s">
        <v>375</v>
      </c>
      <c r="P330" t="s">
        <v>375</v>
      </c>
      <c r="Q330">
        <v>1</v>
      </c>
      <c r="X330">
        <v>2.16</v>
      </c>
      <c r="Y330">
        <v>35.71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2.16</v>
      </c>
      <c r="AH330">
        <v>2</v>
      </c>
      <c r="AI330">
        <v>78007756</v>
      </c>
      <c r="AJ330">
        <v>337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ROW(Source!A419)</f>
        <v>419</v>
      </c>
      <c r="B331">
        <v>78007779</v>
      </c>
      <c r="C331">
        <v>78007774</v>
      </c>
      <c r="D331">
        <v>73586692</v>
      </c>
      <c r="E331">
        <v>117</v>
      </c>
      <c r="F331">
        <v>1</v>
      </c>
      <c r="G331">
        <v>1</v>
      </c>
      <c r="H331">
        <v>1</v>
      </c>
      <c r="I331" t="s">
        <v>376</v>
      </c>
      <c r="J331" t="s">
        <v>3</v>
      </c>
      <c r="K331" t="s">
        <v>377</v>
      </c>
      <c r="L331">
        <v>1191</v>
      </c>
      <c r="N331">
        <v>1013</v>
      </c>
      <c r="O331" t="s">
        <v>326</v>
      </c>
      <c r="P331" t="s">
        <v>326</v>
      </c>
      <c r="Q331">
        <v>1</v>
      </c>
      <c r="X331">
        <v>0.9</v>
      </c>
      <c r="Y331">
        <v>0</v>
      </c>
      <c r="Z331">
        <v>0</v>
      </c>
      <c r="AA331">
        <v>0</v>
      </c>
      <c r="AB331">
        <v>775.44</v>
      </c>
      <c r="AC331">
        <v>0</v>
      </c>
      <c r="AD331">
        <v>1</v>
      </c>
      <c r="AE331">
        <v>1</v>
      </c>
      <c r="AF331" t="s">
        <v>24</v>
      </c>
      <c r="AG331">
        <v>1.08</v>
      </c>
      <c r="AH331">
        <v>2</v>
      </c>
      <c r="AI331">
        <v>78007775</v>
      </c>
      <c r="AJ331">
        <v>338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ROW(Source!A419)</f>
        <v>419</v>
      </c>
      <c r="B332">
        <v>78007780</v>
      </c>
      <c r="C332">
        <v>78007774</v>
      </c>
      <c r="D332">
        <v>73594426</v>
      </c>
      <c r="E332">
        <v>1</v>
      </c>
      <c r="F332">
        <v>1</v>
      </c>
      <c r="G332">
        <v>1</v>
      </c>
      <c r="H332">
        <v>2</v>
      </c>
      <c r="I332" t="s">
        <v>378</v>
      </c>
      <c r="J332" t="s">
        <v>379</v>
      </c>
      <c r="K332" t="s">
        <v>380</v>
      </c>
      <c r="L332">
        <v>1368</v>
      </c>
      <c r="N332">
        <v>1011</v>
      </c>
      <c r="O332" t="s">
        <v>332</v>
      </c>
      <c r="P332" t="s">
        <v>332</v>
      </c>
      <c r="Q332">
        <v>1</v>
      </c>
      <c r="X332">
        <v>0.81</v>
      </c>
      <c r="Y332">
        <v>0</v>
      </c>
      <c r="Z332">
        <v>50.77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24</v>
      </c>
      <c r="AG332">
        <v>0.97199999999999998</v>
      </c>
      <c r="AH332">
        <v>2</v>
      </c>
      <c r="AI332">
        <v>78007776</v>
      </c>
      <c r="AJ332">
        <v>339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ROW(Source!A419)</f>
        <v>419</v>
      </c>
      <c r="B333">
        <v>78007781</v>
      </c>
      <c r="C333">
        <v>78007774</v>
      </c>
      <c r="D333">
        <v>73658998</v>
      </c>
      <c r="E333">
        <v>1</v>
      </c>
      <c r="F333">
        <v>1</v>
      </c>
      <c r="G333">
        <v>1</v>
      </c>
      <c r="H333">
        <v>3</v>
      </c>
      <c r="I333" t="s">
        <v>381</v>
      </c>
      <c r="J333" t="s">
        <v>382</v>
      </c>
      <c r="K333" t="s">
        <v>383</v>
      </c>
      <c r="L333">
        <v>1346</v>
      </c>
      <c r="N333">
        <v>1009</v>
      </c>
      <c r="O333" t="s">
        <v>125</v>
      </c>
      <c r="P333" t="s">
        <v>125</v>
      </c>
      <c r="Q333">
        <v>1</v>
      </c>
      <c r="X333">
        <v>3.0000000000000001E-3</v>
      </c>
      <c r="Y333">
        <v>596.80999999999995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3.0000000000000001E-3</v>
      </c>
      <c r="AH333">
        <v>2</v>
      </c>
      <c r="AI333">
        <v>78007777</v>
      </c>
      <c r="AJ333">
        <v>340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ROW(Source!A419)</f>
        <v>419</v>
      </c>
      <c r="B334">
        <v>78007782</v>
      </c>
      <c r="C334">
        <v>78007774</v>
      </c>
      <c r="D334">
        <v>73663674</v>
      </c>
      <c r="E334">
        <v>1</v>
      </c>
      <c r="F334">
        <v>1</v>
      </c>
      <c r="G334">
        <v>1</v>
      </c>
      <c r="H334">
        <v>3</v>
      </c>
      <c r="I334" t="s">
        <v>384</v>
      </c>
      <c r="J334" t="s">
        <v>385</v>
      </c>
      <c r="K334" t="s">
        <v>386</v>
      </c>
      <c r="L334">
        <v>1346</v>
      </c>
      <c r="N334">
        <v>1009</v>
      </c>
      <c r="O334" t="s">
        <v>125</v>
      </c>
      <c r="P334" t="s">
        <v>125</v>
      </c>
      <c r="Q334">
        <v>1</v>
      </c>
      <c r="X334">
        <v>5.0000000000000001E-4</v>
      </c>
      <c r="Y334">
        <v>56.11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5.0000000000000001E-4</v>
      </c>
      <c r="AH334">
        <v>2</v>
      </c>
      <c r="AI334">
        <v>78007778</v>
      </c>
      <c r="AJ334">
        <v>341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ROW(Source!A420)</f>
        <v>420</v>
      </c>
      <c r="B335">
        <v>78007788</v>
      </c>
      <c r="C335">
        <v>78007783</v>
      </c>
      <c r="D335">
        <v>73586704</v>
      </c>
      <c r="E335">
        <v>117</v>
      </c>
      <c r="F335">
        <v>1</v>
      </c>
      <c r="G335">
        <v>1</v>
      </c>
      <c r="H335">
        <v>1</v>
      </c>
      <c r="I335" t="s">
        <v>339</v>
      </c>
      <c r="J335" t="s">
        <v>3</v>
      </c>
      <c r="K335" t="s">
        <v>340</v>
      </c>
      <c r="L335">
        <v>1191</v>
      </c>
      <c r="N335">
        <v>1013</v>
      </c>
      <c r="O335" t="s">
        <v>326</v>
      </c>
      <c r="P335" t="s">
        <v>326</v>
      </c>
      <c r="Q335">
        <v>1</v>
      </c>
      <c r="X335">
        <v>0.1</v>
      </c>
      <c r="Y335">
        <v>0</v>
      </c>
      <c r="Z335">
        <v>0</v>
      </c>
      <c r="AA335">
        <v>0</v>
      </c>
      <c r="AB335">
        <v>811.79</v>
      </c>
      <c r="AC335">
        <v>0</v>
      </c>
      <c r="AD335">
        <v>1</v>
      </c>
      <c r="AE335">
        <v>1</v>
      </c>
      <c r="AF335" t="s">
        <v>24</v>
      </c>
      <c r="AG335">
        <v>0.12</v>
      </c>
      <c r="AH335">
        <v>2</v>
      </c>
      <c r="AI335">
        <v>78007784</v>
      </c>
      <c r="AJ335">
        <v>342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ROW(Source!A420)</f>
        <v>420</v>
      </c>
      <c r="B336">
        <v>78007789</v>
      </c>
      <c r="C336">
        <v>78007783</v>
      </c>
      <c r="D336">
        <v>73662190</v>
      </c>
      <c r="E336">
        <v>1</v>
      </c>
      <c r="F336">
        <v>1</v>
      </c>
      <c r="G336">
        <v>1</v>
      </c>
      <c r="H336">
        <v>3</v>
      </c>
      <c r="I336" t="s">
        <v>148</v>
      </c>
      <c r="J336" t="s">
        <v>150</v>
      </c>
      <c r="K336" t="s">
        <v>149</v>
      </c>
      <c r="L336">
        <v>1371</v>
      </c>
      <c r="N336">
        <v>1013</v>
      </c>
      <c r="O336" t="s">
        <v>103</v>
      </c>
      <c r="P336" t="s">
        <v>105</v>
      </c>
      <c r="Q336">
        <v>1</v>
      </c>
      <c r="X336">
        <v>3.0769999999999999E-2</v>
      </c>
      <c r="Y336">
        <v>241.35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3.0769999999999999E-2</v>
      </c>
      <c r="AH336">
        <v>2</v>
      </c>
      <c r="AI336">
        <v>78007785</v>
      </c>
      <c r="AJ336">
        <v>343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ROW(Source!A420)</f>
        <v>420</v>
      </c>
      <c r="B337">
        <v>78007790</v>
      </c>
      <c r="C337">
        <v>78007783</v>
      </c>
      <c r="D337">
        <v>73592708</v>
      </c>
      <c r="E337">
        <v>117</v>
      </c>
      <c r="F337">
        <v>1</v>
      </c>
      <c r="G337">
        <v>1</v>
      </c>
      <c r="H337">
        <v>3</v>
      </c>
      <c r="I337" t="s">
        <v>151</v>
      </c>
      <c r="J337" t="s">
        <v>3</v>
      </c>
      <c r="K337" t="s">
        <v>152</v>
      </c>
      <c r="L337">
        <v>3277935</v>
      </c>
      <c r="N337">
        <v>1013</v>
      </c>
      <c r="O337" t="s">
        <v>153</v>
      </c>
      <c r="P337" t="s">
        <v>153</v>
      </c>
      <c r="Q337">
        <v>1</v>
      </c>
      <c r="X337">
        <v>2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 t="s">
        <v>3</v>
      </c>
      <c r="AG337">
        <v>2</v>
      </c>
      <c r="AH337">
        <v>2</v>
      </c>
      <c r="AI337">
        <v>78007786</v>
      </c>
      <c r="AJ337">
        <v>345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ROW(Source!A459)</f>
        <v>459</v>
      </c>
      <c r="B338">
        <v>78007798</v>
      </c>
      <c r="C338">
        <v>78007794</v>
      </c>
      <c r="D338">
        <v>73586704</v>
      </c>
      <c r="E338">
        <v>117</v>
      </c>
      <c r="F338">
        <v>1</v>
      </c>
      <c r="G338">
        <v>1</v>
      </c>
      <c r="H338">
        <v>1</v>
      </c>
      <c r="I338" t="s">
        <v>339</v>
      </c>
      <c r="J338" t="s">
        <v>3</v>
      </c>
      <c r="K338" t="s">
        <v>340</v>
      </c>
      <c r="L338">
        <v>1191</v>
      </c>
      <c r="N338">
        <v>1013</v>
      </c>
      <c r="O338" t="s">
        <v>326</v>
      </c>
      <c r="P338" t="s">
        <v>326</v>
      </c>
      <c r="Q338">
        <v>1</v>
      </c>
      <c r="X338">
        <v>0.27</v>
      </c>
      <c r="Y338">
        <v>0</v>
      </c>
      <c r="Z338">
        <v>0</v>
      </c>
      <c r="AA338">
        <v>0</v>
      </c>
      <c r="AB338">
        <v>811.79</v>
      </c>
      <c r="AC338">
        <v>0</v>
      </c>
      <c r="AD338">
        <v>1</v>
      </c>
      <c r="AE338">
        <v>1</v>
      </c>
      <c r="AF338" t="s">
        <v>24</v>
      </c>
      <c r="AG338">
        <v>0.32400000000000001</v>
      </c>
      <c r="AH338">
        <v>2</v>
      </c>
      <c r="AI338">
        <v>78007795</v>
      </c>
      <c r="AJ338">
        <v>346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ROW(Source!A459)</f>
        <v>459</v>
      </c>
      <c r="B339">
        <v>78007799</v>
      </c>
      <c r="C339">
        <v>78007794</v>
      </c>
      <c r="D339">
        <v>73586874</v>
      </c>
      <c r="E339">
        <v>117</v>
      </c>
      <c r="F339">
        <v>1</v>
      </c>
      <c r="G339">
        <v>1</v>
      </c>
      <c r="H339">
        <v>1</v>
      </c>
      <c r="I339" t="s">
        <v>327</v>
      </c>
      <c r="J339" t="s">
        <v>3</v>
      </c>
      <c r="K339" t="s">
        <v>328</v>
      </c>
      <c r="L339">
        <v>1191</v>
      </c>
      <c r="N339">
        <v>1013</v>
      </c>
      <c r="O339" t="s">
        <v>326</v>
      </c>
      <c r="P339" t="s">
        <v>326</v>
      </c>
      <c r="Q339">
        <v>1</v>
      </c>
      <c r="X339">
        <v>0.56000000000000005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24</v>
      </c>
      <c r="AG339">
        <v>0.67200000000000004</v>
      </c>
      <c r="AH339">
        <v>2</v>
      </c>
      <c r="AI339">
        <v>78007796</v>
      </c>
      <c r="AJ339">
        <v>347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ROW(Source!A459)</f>
        <v>459</v>
      </c>
      <c r="B340">
        <v>78007800</v>
      </c>
      <c r="C340">
        <v>78007794</v>
      </c>
      <c r="D340">
        <v>73593293</v>
      </c>
      <c r="E340">
        <v>1</v>
      </c>
      <c r="F340">
        <v>1</v>
      </c>
      <c r="G340">
        <v>1</v>
      </c>
      <c r="H340">
        <v>2</v>
      </c>
      <c r="I340" t="s">
        <v>341</v>
      </c>
      <c r="J340" t="s">
        <v>342</v>
      </c>
      <c r="K340" t="s">
        <v>343</v>
      </c>
      <c r="L340">
        <v>1368</v>
      </c>
      <c r="N340">
        <v>1011</v>
      </c>
      <c r="O340" t="s">
        <v>332</v>
      </c>
      <c r="P340" t="s">
        <v>332</v>
      </c>
      <c r="Q340">
        <v>1</v>
      </c>
      <c r="X340">
        <v>0.28000000000000003</v>
      </c>
      <c r="Y340">
        <v>0</v>
      </c>
      <c r="Z340">
        <v>4758.67</v>
      </c>
      <c r="AA340">
        <v>1865.9</v>
      </c>
      <c r="AB340">
        <v>0</v>
      </c>
      <c r="AC340">
        <v>0</v>
      </c>
      <c r="AD340">
        <v>1</v>
      </c>
      <c r="AE340">
        <v>0</v>
      </c>
      <c r="AF340" t="s">
        <v>24</v>
      </c>
      <c r="AG340">
        <v>0.33600000000000002</v>
      </c>
      <c r="AH340">
        <v>2</v>
      </c>
      <c r="AI340">
        <v>78007797</v>
      </c>
      <c r="AJ340">
        <v>348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ROW(Source!A460)</f>
        <v>460</v>
      </c>
      <c r="B341">
        <v>78007805</v>
      </c>
      <c r="C341">
        <v>78007801</v>
      </c>
      <c r="D341">
        <v>73586704</v>
      </c>
      <c r="E341">
        <v>117</v>
      </c>
      <c r="F341">
        <v>1</v>
      </c>
      <c r="G341">
        <v>1</v>
      </c>
      <c r="H341">
        <v>1</v>
      </c>
      <c r="I341" t="s">
        <v>339</v>
      </c>
      <c r="J341" t="s">
        <v>3</v>
      </c>
      <c r="K341" t="s">
        <v>340</v>
      </c>
      <c r="L341">
        <v>1191</v>
      </c>
      <c r="N341">
        <v>1013</v>
      </c>
      <c r="O341" t="s">
        <v>326</v>
      </c>
      <c r="P341" t="s">
        <v>326</v>
      </c>
      <c r="Q341">
        <v>1</v>
      </c>
      <c r="X341">
        <v>0.26</v>
      </c>
      <c r="Y341">
        <v>0</v>
      </c>
      <c r="Z341">
        <v>0</v>
      </c>
      <c r="AA341">
        <v>0</v>
      </c>
      <c r="AB341">
        <v>811.79</v>
      </c>
      <c r="AC341">
        <v>0</v>
      </c>
      <c r="AD341">
        <v>1</v>
      </c>
      <c r="AE341">
        <v>1</v>
      </c>
      <c r="AF341" t="s">
        <v>24</v>
      </c>
      <c r="AG341">
        <v>0.312</v>
      </c>
      <c r="AH341">
        <v>2</v>
      </c>
      <c r="AI341">
        <v>78007802</v>
      </c>
      <c r="AJ341">
        <v>349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ROW(Source!A460)</f>
        <v>460</v>
      </c>
      <c r="B342">
        <v>78007806</v>
      </c>
      <c r="C342">
        <v>78007801</v>
      </c>
      <c r="D342">
        <v>73586874</v>
      </c>
      <c r="E342">
        <v>117</v>
      </c>
      <c r="F342">
        <v>1</v>
      </c>
      <c r="G342">
        <v>1</v>
      </c>
      <c r="H342">
        <v>1</v>
      </c>
      <c r="I342" t="s">
        <v>327</v>
      </c>
      <c r="J342" t="s">
        <v>3</v>
      </c>
      <c r="K342" t="s">
        <v>328</v>
      </c>
      <c r="L342">
        <v>1191</v>
      </c>
      <c r="N342">
        <v>1013</v>
      </c>
      <c r="O342" t="s">
        <v>326</v>
      </c>
      <c r="P342" t="s">
        <v>326</v>
      </c>
      <c r="Q342">
        <v>1</v>
      </c>
      <c r="X342">
        <v>0.52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24</v>
      </c>
      <c r="AG342">
        <v>0.624</v>
      </c>
      <c r="AH342">
        <v>2</v>
      </c>
      <c r="AI342">
        <v>78007803</v>
      </c>
      <c r="AJ342">
        <v>350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ROW(Source!A460)</f>
        <v>460</v>
      </c>
      <c r="B343">
        <v>78007807</v>
      </c>
      <c r="C343">
        <v>78007801</v>
      </c>
      <c r="D343">
        <v>73593293</v>
      </c>
      <c r="E343">
        <v>1</v>
      </c>
      <c r="F343">
        <v>1</v>
      </c>
      <c r="G343">
        <v>1</v>
      </c>
      <c r="H343">
        <v>2</v>
      </c>
      <c r="I343" t="s">
        <v>341</v>
      </c>
      <c r="J343" t="s">
        <v>342</v>
      </c>
      <c r="K343" t="s">
        <v>343</v>
      </c>
      <c r="L343">
        <v>1368</v>
      </c>
      <c r="N343">
        <v>1011</v>
      </c>
      <c r="O343" t="s">
        <v>332</v>
      </c>
      <c r="P343" t="s">
        <v>332</v>
      </c>
      <c r="Q343">
        <v>1</v>
      </c>
      <c r="X343">
        <v>0.26</v>
      </c>
      <c r="Y343">
        <v>0</v>
      </c>
      <c r="Z343">
        <v>4758.67</v>
      </c>
      <c r="AA343">
        <v>1865.9</v>
      </c>
      <c r="AB343">
        <v>0</v>
      </c>
      <c r="AC343">
        <v>0</v>
      </c>
      <c r="AD343">
        <v>1</v>
      </c>
      <c r="AE343">
        <v>0</v>
      </c>
      <c r="AF343" t="s">
        <v>24</v>
      </c>
      <c r="AG343">
        <v>0.312</v>
      </c>
      <c r="AH343">
        <v>2</v>
      </c>
      <c r="AI343">
        <v>78007804</v>
      </c>
      <c r="AJ343">
        <v>351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ROW(Source!A461)</f>
        <v>461</v>
      </c>
      <c r="B344">
        <v>78007823</v>
      </c>
      <c r="C344">
        <v>78007808</v>
      </c>
      <c r="D344">
        <v>73586726</v>
      </c>
      <c r="E344">
        <v>117</v>
      </c>
      <c r="F344">
        <v>1</v>
      </c>
      <c r="G344">
        <v>1</v>
      </c>
      <c r="H344">
        <v>1</v>
      </c>
      <c r="I344" t="s">
        <v>344</v>
      </c>
      <c r="J344" t="s">
        <v>3</v>
      </c>
      <c r="K344" t="s">
        <v>345</v>
      </c>
      <c r="L344">
        <v>1191</v>
      </c>
      <c r="N344">
        <v>1013</v>
      </c>
      <c r="O344" t="s">
        <v>326</v>
      </c>
      <c r="P344" t="s">
        <v>326</v>
      </c>
      <c r="Q344">
        <v>1</v>
      </c>
      <c r="X344">
        <v>2.09</v>
      </c>
      <c r="Y344">
        <v>0</v>
      </c>
      <c r="Z344">
        <v>0</v>
      </c>
      <c r="AA344">
        <v>0</v>
      </c>
      <c r="AB344">
        <v>896.6</v>
      </c>
      <c r="AC344">
        <v>0</v>
      </c>
      <c r="AD344">
        <v>1</v>
      </c>
      <c r="AE344">
        <v>1</v>
      </c>
      <c r="AF344" t="s">
        <v>3</v>
      </c>
      <c r="AG344">
        <v>2.09</v>
      </c>
      <c r="AH344">
        <v>2</v>
      </c>
      <c r="AI344">
        <v>78007809</v>
      </c>
      <c r="AJ344">
        <v>352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ROW(Source!A461)</f>
        <v>461</v>
      </c>
      <c r="B345">
        <v>78007824</v>
      </c>
      <c r="C345">
        <v>78007808</v>
      </c>
      <c r="D345">
        <v>73586874</v>
      </c>
      <c r="E345">
        <v>117</v>
      </c>
      <c r="F345">
        <v>1</v>
      </c>
      <c r="G345">
        <v>1</v>
      </c>
      <c r="H345">
        <v>1</v>
      </c>
      <c r="I345" t="s">
        <v>327</v>
      </c>
      <c r="J345" t="s">
        <v>3</v>
      </c>
      <c r="K345" t="s">
        <v>328</v>
      </c>
      <c r="L345">
        <v>1191</v>
      </c>
      <c r="N345">
        <v>1013</v>
      </c>
      <c r="O345" t="s">
        <v>326</v>
      </c>
      <c r="P345" t="s">
        <v>326</v>
      </c>
      <c r="Q345">
        <v>1</v>
      </c>
      <c r="X345">
        <v>3.45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3</v>
      </c>
      <c r="AG345">
        <v>3.45</v>
      </c>
      <c r="AH345">
        <v>2</v>
      </c>
      <c r="AI345">
        <v>78007810</v>
      </c>
      <c r="AJ345">
        <v>353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ROW(Source!A461)</f>
        <v>461</v>
      </c>
      <c r="B346">
        <v>78007825</v>
      </c>
      <c r="C346">
        <v>78007808</v>
      </c>
      <c r="D346">
        <v>73593293</v>
      </c>
      <c r="E346">
        <v>1</v>
      </c>
      <c r="F346">
        <v>1</v>
      </c>
      <c r="G346">
        <v>1</v>
      </c>
      <c r="H346">
        <v>2</v>
      </c>
      <c r="I346" t="s">
        <v>341</v>
      </c>
      <c r="J346" t="s">
        <v>342</v>
      </c>
      <c r="K346" t="s">
        <v>343</v>
      </c>
      <c r="L346">
        <v>1368</v>
      </c>
      <c r="N346">
        <v>1011</v>
      </c>
      <c r="O346" t="s">
        <v>332</v>
      </c>
      <c r="P346" t="s">
        <v>332</v>
      </c>
      <c r="Q346">
        <v>1</v>
      </c>
      <c r="X346">
        <v>0.94</v>
      </c>
      <c r="Y346">
        <v>0</v>
      </c>
      <c r="Z346">
        <v>4758.67</v>
      </c>
      <c r="AA346">
        <v>1865.9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0.94</v>
      </c>
      <c r="AH346">
        <v>2</v>
      </c>
      <c r="AI346">
        <v>78007811</v>
      </c>
      <c r="AJ346">
        <v>354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ROW(Source!A461)</f>
        <v>461</v>
      </c>
      <c r="B347">
        <v>78007826</v>
      </c>
      <c r="C347">
        <v>78007808</v>
      </c>
      <c r="D347">
        <v>73593363</v>
      </c>
      <c r="E347">
        <v>1</v>
      </c>
      <c r="F347">
        <v>1</v>
      </c>
      <c r="G347">
        <v>1</v>
      </c>
      <c r="H347">
        <v>2</v>
      </c>
      <c r="I347" t="s">
        <v>346</v>
      </c>
      <c r="J347" t="s">
        <v>347</v>
      </c>
      <c r="K347" t="s">
        <v>348</v>
      </c>
      <c r="L347">
        <v>1368</v>
      </c>
      <c r="N347">
        <v>1011</v>
      </c>
      <c r="O347" t="s">
        <v>332</v>
      </c>
      <c r="P347" t="s">
        <v>332</v>
      </c>
      <c r="Q347">
        <v>1</v>
      </c>
      <c r="X347">
        <v>0.02</v>
      </c>
      <c r="Y347">
        <v>0</v>
      </c>
      <c r="Z347">
        <v>1626.29</v>
      </c>
      <c r="AA347">
        <v>1090.46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0.02</v>
      </c>
      <c r="AH347">
        <v>2</v>
      </c>
      <c r="AI347">
        <v>78007812</v>
      </c>
      <c r="AJ347">
        <v>355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ROW(Source!A461)</f>
        <v>461</v>
      </c>
      <c r="B348">
        <v>78007827</v>
      </c>
      <c r="C348">
        <v>78007808</v>
      </c>
      <c r="D348">
        <v>73593634</v>
      </c>
      <c r="E348">
        <v>1</v>
      </c>
      <c r="F348">
        <v>1</v>
      </c>
      <c r="G348">
        <v>1</v>
      </c>
      <c r="H348">
        <v>2</v>
      </c>
      <c r="I348" t="s">
        <v>350</v>
      </c>
      <c r="J348" t="s">
        <v>351</v>
      </c>
      <c r="K348" t="s">
        <v>352</v>
      </c>
      <c r="L348">
        <v>1368</v>
      </c>
      <c r="N348">
        <v>1011</v>
      </c>
      <c r="O348" t="s">
        <v>332</v>
      </c>
      <c r="P348" t="s">
        <v>332</v>
      </c>
      <c r="Q348">
        <v>1</v>
      </c>
      <c r="X348">
        <v>0.94</v>
      </c>
      <c r="Y348">
        <v>0</v>
      </c>
      <c r="Z348">
        <v>1459.28</v>
      </c>
      <c r="AA348">
        <v>932.95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0.94</v>
      </c>
      <c r="AH348">
        <v>2</v>
      </c>
      <c r="AI348">
        <v>78007813</v>
      </c>
      <c r="AJ348">
        <v>356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ROW(Source!A461)</f>
        <v>461</v>
      </c>
      <c r="B349">
        <v>78007828</v>
      </c>
      <c r="C349">
        <v>78007808</v>
      </c>
      <c r="D349">
        <v>73594008</v>
      </c>
      <c r="E349">
        <v>1</v>
      </c>
      <c r="F349">
        <v>1</v>
      </c>
      <c r="G349">
        <v>1</v>
      </c>
      <c r="H349">
        <v>2</v>
      </c>
      <c r="I349" t="s">
        <v>353</v>
      </c>
      <c r="J349" t="s">
        <v>354</v>
      </c>
      <c r="K349" t="s">
        <v>355</v>
      </c>
      <c r="L349">
        <v>1368</v>
      </c>
      <c r="N349">
        <v>1011</v>
      </c>
      <c r="O349" t="s">
        <v>332</v>
      </c>
      <c r="P349" t="s">
        <v>332</v>
      </c>
      <c r="Q349">
        <v>1</v>
      </c>
      <c r="X349">
        <v>0.34</v>
      </c>
      <c r="Y349">
        <v>0</v>
      </c>
      <c r="Z349">
        <v>994.01</v>
      </c>
      <c r="AA349">
        <v>932.95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0.34</v>
      </c>
      <c r="AH349">
        <v>2</v>
      </c>
      <c r="AI349">
        <v>78007814</v>
      </c>
      <c r="AJ349">
        <v>357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ROW(Source!A461)</f>
        <v>461</v>
      </c>
      <c r="B350">
        <v>78007829</v>
      </c>
      <c r="C350">
        <v>78007808</v>
      </c>
      <c r="D350">
        <v>73594228</v>
      </c>
      <c r="E350">
        <v>1</v>
      </c>
      <c r="F350">
        <v>1</v>
      </c>
      <c r="G350">
        <v>1</v>
      </c>
      <c r="H350">
        <v>2</v>
      </c>
      <c r="I350" t="s">
        <v>356</v>
      </c>
      <c r="J350" t="s">
        <v>357</v>
      </c>
      <c r="K350" t="s">
        <v>358</v>
      </c>
      <c r="L350">
        <v>1368</v>
      </c>
      <c r="N350">
        <v>1011</v>
      </c>
      <c r="O350" t="s">
        <v>332</v>
      </c>
      <c r="P350" t="s">
        <v>332</v>
      </c>
      <c r="Q350">
        <v>1</v>
      </c>
      <c r="X350">
        <v>0.16</v>
      </c>
      <c r="Y350">
        <v>0</v>
      </c>
      <c r="Z350">
        <v>1455.91</v>
      </c>
      <c r="AA350">
        <v>811.79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0.16</v>
      </c>
      <c r="AH350">
        <v>2</v>
      </c>
      <c r="AI350">
        <v>78007815</v>
      </c>
      <c r="AJ350">
        <v>358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ROW(Source!A461)</f>
        <v>461</v>
      </c>
      <c r="B351">
        <v>78007830</v>
      </c>
      <c r="C351">
        <v>78007808</v>
      </c>
      <c r="D351">
        <v>73594497</v>
      </c>
      <c r="E351">
        <v>1</v>
      </c>
      <c r="F351">
        <v>1</v>
      </c>
      <c r="G351">
        <v>1</v>
      </c>
      <c r="H351">
        <v>2</v>
      </c>
      <c r="I351" t="s">
        <v>360</v>
      </c>
      <c r="J351" t="s">
        <v>361</v>
      </c>
      <c r="K351" t="s">
        <v>362</v>
      </c>
      <c r="L351">
        <v>1368</v>
      </c>
      <c r="N351">
        <v>1011</v>
      </c>
      <c r="O351" t="s">
        <v>332</v>
      </c>
      <c r="P351" t="s">
        <v>332</v>
      </c>
      <c r="Q351">
        <v>1</v>
      </c>
      <c r="X351">
        <v>0.11</v>
      </c>
      <c r="Y351">
        <v>0</v>
      </c>
      <c r="Z351">
        <v>1002.48</v>
      </c>
      <c r="AA351">
        <v>1090.46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0.11</v>
      </c>
      <c r="AH351">
        <v>2</v>
      </c>
      <c r="AI351">
        <v>78007816</v>
      </c>
      <c r="AJ351">
        <v>359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ROW(Source!A461)</f>
        <v>461</v>
      </c>
      <c r="B352">
        <v>78007831</v>
      </c>
      <c r="C352">
        <v>78007808</v>
      </c>
      <c r="D352">
        <v>73594612</v>
      </c>
      <c r="E352">
        <v>1</v>
      </c>
      <c r="F352">
        <v>1</v>
      </c>
      <c r="G352">
        <v>1</v>
      </c>
      <c r="H352">
        <v>2</v>
      </c>
      <c r="I352" t="s">
        <v>363</v>
      </c>
      <c r="J352" t="s">
        <v>364</v>
      </c>
      <c r="K352" t="s">
        <v>365</v>
      </c>
      <c r="L352">
        <v>1368</v>
      </c>
      <c r="N352">
        <v>1011</v>
      </c>
      <c r="O352" t="s">
        <v>332</v>
      </c>
      <c r="P352" t="s">
        <v>332</v>
      </c>
      <c r="Q352">
        <v>1</v>
      </c>
      <c r="X352">
        <v>0.16</v>
      </c>
      <c r="Y352">
        <v>0</v>
      </c>
      <c r="Z352">
        <v>49.03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0.16</v>
      </c>
      <c r="AH352">
        <v>2</v>
      </c>
      <c r="AI352">
        <v>78007817</v>
      </c>
      <c r="AJ352">
        <v>360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ROW(Source!A461)</f>
        <v>461</v>
      </c>
      <c r="B353">
        <v>78007832</v>
      </c>
      <c r="C353">
        <v>78007808</v>
      </c>
      <c r="D353">
        <v>73658977</v>
      </c>
      <c r="E353">
        <v>1</v>
      </c>
      <c r="F353">
        <v>1</v>
      </c>
      <c r="G353">
        <v>1</v>
      </c>
      <c r="H353">
        <v>3</v>
      </c>
      <c r="I353" t="s">
        <v>366</v>
      </c>
      <c r="J353" t="s">
        <v>367</v>
      </c>
      <c r="K353" t="s">
        <v>368</v>
      </c>
      <c r="L353">
        <v>1346</v>
      </c>
      <c r="N353">
        <v>1009</v>
      </c>
      <c r="O353" t="s">
        <v>125</v>
      </c>
      <c r="P353" t="s">
        <v>125</v>
      </c>
      <c r="Q353">
        <v>1</v>
      </c>
      <c r="X353">
        <v>7.6380000000000003E-2</v>
      </c>
      <c r="Y353">
        <v>496.41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7.6380000000000003E-2</v>
      </c>
      <c r="AH353">
        <v>2</v>
      </c>
      <c r="AI353">
        <v>78007818</v>
      </c>
      <c r="AJ353">
        <v>361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ROW(Source!A461)</f>
        <v>461</v>
      </c>
      <c r="B354">
        <v>78007833</v>
      </c>
      <c r="C354">
        <v>78007808</v>
      </c>
      <c r="D354">
        <v>73659184</v>
      </c>
      <c r="E354">
        <v>1</v>
      </c>
      <c r="F354">
        <v>1</v>
      </c>
      <c r="G354">
        <v>1</v>
      </c>
      <c r="H354">
        <v>3</v>
      </c>
      <c r="I354" t="s">
        <v>369</v>
      </c>
      <c r="J354" t="s">
        <v>370</v>
      </c>
      <c r="K354" t="s">
        <v>371</v>
      </c>
      <c r="L354">
        <v>1348</v>
      </c>
      <c r="N354">
        <v>1009</v>
      </c>
      <c r="O354" t="s">
        <v>119</v>
      </c>
      <c r="P354" t="s">
        <v>119</v>
      </c>
      <c r="Q354">
        <v>1000</v>
      </c>
      <c r="X354">
        <v>1.6800000000000001E-3</v>
      </c>
      <c r="Y354">
        <v>30083.51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1.6800000000000001E-3</v>
      </c>
      <c r="AH354">
        <v>2</v>
      </c>
      <c r="AI354">
        <v>78007819</v>
      </c>
      <c r="AJ354">
        <v>362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ROW(Source!A461)</f>
        <v>461</v>
      </c>
      <c r="B355">
        <v>78007834</v>
      </c>
      <c r="C355">
        <v>78007808</v>
      </c>
      <c r="D355">
        <v>73586887</v>
      </c>
      <c r="E355">
        <v>117</v>
      </c>
      <c r="F355">
        <v>1</v>
      </c>
      <c r="G355">
        <v>1</v>
      </c>
      <c r="H355">
        <v>3</v>
      </c>
      <c r="I355" t="s">
        <v>437</v>
      </c>
      <c r="J355" t="s">
        <v>3</v>
      </c>
      <c r="K355" t="s">
        <v>438</v>
      </c>
      <c r="L355">
        <v>1346</v>
      </c>
      <c r="N355">
        <v>1009</v>
      </c>
      <c r="O355" t="s">
        <v>125</v>
      </c>
      <c r="P355" t="s">
        <v>125</v>
      </c>
      <c r="Q355">
        <v>1</v>
      </c>
      <c r="X355">
        <v>132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3</v>
      </c>
      <c r="AG355">
        <v>132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ROW(Source!A461)</f>
        <v>461</v>
      </c>
      <c r="B356">
        <v>78007835</v>
      </c>
      <c r="C356">
        <v>78007808</v>
      </c>
      <c r="D356">
        <v>73586895</v>
      </c>
      <c r="E356">
        <v>117</v>
      </c>
      <c r="F356">
        <v>1</v>
      </c>
      <c r="G356">
        <v>1</v>
      </c>
      <c r="H356">
        <v>3</v>
      </c>
      <c r="I356" t="s">
        <v>439</v>
      </c>
      <c r="J356" t="s">
        <v>3</v>
      </c>
      <c r="K356" t="s">
        <v>440</v>
      </c>
      <c r="L356">
        <v>1348</v>
      </c>
      <c r="N356">
        <v>1009</v>
      </c>
      <c r="O356" t="s">
        <v>119</v>
      </c>
      <c r="P356" t="s">
        <v>119</v>
      </c>
      <c r="Q356">
        <v>1000</v>
      </c>
      <c r="X356">
        <v>6.5799999999999999E-3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 t="s">
        <v>3</v>
      </c>
      <c r="AG356">
        <v>6.5799999999999999E-3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ROW(Source!A461)</f>
        <v>461</v>
      </c>
      <c r="B357">
        <v>78007836</v>
      </c>
      <c r="C357">
        <v>78007808</v>
      </c>
      <c r="D357">
        <v>73661014</v>
      </c>
      <c r="E357">
        <v>1</v>
      </c>
      <c r="F357">
        <v>1</v>
      </c>
      <c r="G357">
        <v>1</v>
      </c>
      <c r="H357">
        <v>3</v>
      </c>
      <c r="I357" t="s">
        <v>372</v>
      </c>
      <c r="J357" t="s">
        <v>373</v>
      </c>
      <c r="K357" t="s">
        <v>374</v>
      </c>
      <c r="L357">
        <v>1339</v>
      </c>
      <c r="N357">
        <v>1007</v>
      </c>
      <c r="O357" t="s">
        <v>375</v>
      </c>
      <c r="P357" t="s">
        <v>375</v>
      </c>
      <c r="Q357">
        <v>1</v>
      </c>
      <c r="X357">
        <v>2.16</v>
      </c>
      <c r="Y357">
        <v>35.71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2.16</v>
      </c>
      <c r="AH357">
        <v>2</v>
      </c>
      <c r="AI357">
        <v>78007822</v>
      </c>
      <c r="AJ357">
        <v>365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ROW(Source!A464)</f>
        <v>464</v>
      </c>
      <c r="B358">
        <v>78007854</v>
      </c>
      <c r="C358">
        <v>78007839</v>
      </c>
      <c r="D358">
        <v>73586726</v>
      </c>
      <c r="E358">
        <v>117</v>
      </c>
      <c r="F358">
        <v>1</v>
      </c>
      <c r="G358">
        <v>1</v>
      </c>
      <c r="H358">
        <v>1</v>
      </c>
      <c r="I358" t="s">
        <v>344</v>
      </c>
      <c r="J358" t="s">
        <v>3</v>
      </c>
      <c r="K358" t="s">
        <v>345</v>
      </c>
      <c r="L358">
        <v>1191</v>
      </c>
      <c r="N358">
        <v>1013</v>
      </c>
      <c r="O358" t="s">
        <v>326</v>
      </c>
      <c r="P358" t="s">
        <v>326</v>
      </c>
      <c r="Q358">
        <v>1</v>
      </c>
      <c r="X358">
        <v>2.09</v>
      </c>
      <c r="Y358">
        <v>0</v>
      </c>
      <c r="Z358">
        <v>0</v>
      </c>
      <c r="AA358">
        <v>0</v>
      </c>
      <c r="AB358">
        <v>896.6</v>
      </c>
      <c r="AC358">
        <v>0</v>
      </c>
      <c r="AD358">
        <v>1</v>
      </c>
      <c r="AE358">
        <v>1</v>
      </c>
      <c r="AF358" t="s">
        <v>3</v>
      </c>
      <c r="AG358">
        <v>2.09</v>
      </c>
      <c r="AH358">
        <v>2</v>
      </c>
      <c r="AI358">
        <v>78007840</v>
      </c>
      <c r="AJ358">
        <v>366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ROW(Source!A464)</f>
        <v>464</v>
      </c>
      <c r="B359">
        <v>78007855</v>
      </c>
      <c r="C359">
        <v>78007839</v>
      </c>
      <c r="D359">
        <v>73586874</v>
      </c>
      <c r="E359">
        <v>117</v>
      </c>
      <c r="F359">
        <v>1</v>
      </c>
      <c r="G359">
        <v>1</v>
      </c>
      <c r="H359">
        <v>1</v>
      </c>
      <c r="I359" t="s">
        <v>327</v>
      </c>
      <c r="J359" t="s">
        <v>3</v>
      </c>
      <c r="K359" t="s">
        <v>328</v>
      </c>
      <c r="L359">
        <v>1191</v>
      </c>
      <c r="N359">
        <v>1013</v>
      </c>
      <c r="O359" t="s">
        <v>326</v>
      </c>
      <c r="P359" t="s">
        <v>326</v>
      </c>
      <c r="Q359">
        <v>1</v>
      </c>
      <c r="X359">
        <v>3.45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3</v>
      </c>
      <c r="AG359">
        <v>3.45</v>
      </c>
      <c r="AH359">
        <v>2</v>
      </c>
      <c r="AI359">
        <v>78007841</v>
      </c>
      <c r="AJ359">
        <v>367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ROW(Source!A464)</f>
        <v>464</v>
      </c>
      <c r="B360">
        <v>78007856</v>
      </c>
      <c r="C360">
        <v>78007839</v>
      </c>
      <c r="D360">
        <v>73593293</v>
      </c>
      <c r="E360">
        <v>1</v>
      </c>
      <c r="F360">
        <v>1</v>
      </c>
      <c r="G360">
        <v>1</v>
      </c>
      <c r="H360">
        <v>2</v>
      </c>
      <c r="I360" t="s">
        <v>341</v>
      </c>
      <c r="J360" t="s">
        <v>342</v>
      </c>
      <c r="K360" t="s">
        <v>343</v>
      </c>
      <c r="L360">
        <v>1368</v>
      </c>
      <c r="N360">
        <v>1011</v>
      </c>
      <c r="O360" t="s">
        <v>332</v>
      </c>
      <c r="P360" t="s">
        <v>332</v>
      </c>
      <c r="Q360">
        <v>1</v>
      </c>
      <c r="X360">
        <v>0.94</v>
      </c>
      <c r="Y360">
        <v>0</v>
      </c>
      <c r="Z360">
        <v>4758.67</v>
      </c>
      <c r="AA360">
        <v>1865.9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0.94</v>
      </c>
      <c r="AH360">
        <v>2</v>
      </c>
      <c r="AI360">
        <v>78007842</v>
      </c>
      <c r="AJ360">
        <v>368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ROW(Source!A464)</f>
        <v>464</v>
      </c>
      <c r="B361">
        <v>78007857</v>
      </c>
      <c r="C361">
        <v>78007839</v>
      </c>
      <c r="D361">
        <v>73593363</v>
      </c>
      <c r="E361">
        <v>1</v>
      </c>
      <c r="F361">
        <v>1</v>
      </c>
      <c r="G361">
        <v>1</v>
      </c>
      <c r="H361">
        <v>2</v>
      </c>
      <c r="I361" t="s">
        <v>346</v>
      </c>
      <c r="J361" t="s">
        <v>347</v>
      </c>
      <c r="K361" t="s">
        <v>348</v>
      </c>
      <c r="L361">
        <v>1368</v>
      </c>
      <c r="N361">
        <v>1011</v>
      </c>
      <c r="O361" t="s">
        <v>332</v>
      </c>
      <c r="P361" t="s">
        <v>332</v>
      </c>
      <c r="Q361">
        <v>1</v>
      </c>
      <c r="X361">
        <v>0.02</v>
      </c>
      <c r="Y361">
        <v>0</v>
      </c>
      <c r="Z361">
        <v>1626.29</v>
      </c>
      <c r="AA361">
        <v>1090.46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0.02</v>
      </c>
      <c r="AH361">
        <v>2</v>
      </c>
      <c r="AI361">
        <v>78007843</v>
      </c>
      <c r="AJ361">
        <v>369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ROW(Source!A464)</f>
        <v>464</v>
      </c>
      <c r="B362">
        <v>78007858</v>
      </c>
      <c r="C362">
        <v>78007839</v>
      </c>
      <c r="D362">
        <v>73593634</v>
      </c>
      <c r="E362">
        <v>1</v>
      </c>
      <c r="F362">
        <v>1</v>
      </c>
      <c r="G362">
        <v>1</v>
      </c>
      <c r="H362">
        <v>2</v>
      </c>
      <c r="I362" t="s">
        <v>350</v>
      </c>
      <c r="J362" t="s">
        <v>351</v>
      </c>
      <c r="K362" t="s">
        <v>352</v>
      </c>
      <c r="L362">
        <v>1368</v>
      </c>
      <c r="N362">
        <v>1011</v>
      </c>
      <c r="O362" t="s">
        <v>332</v>
      </c>
      <c r="P362" t="s">
        <v>332</v>
      </c>
      <c r="Q362">
        <v>1</v>
      </c>
      <c r="X362">
        <v>0.94</v>
      </c>
      <c r="Y362">
        <v>0</v>
      </c>
      <c r="Z362">
        <v>1459.28</v>
      </c>
      <c r="AA362">
        <v>932.95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0.94</v>
      </c>
      <c r="AH362">
        <v>2</v>
      </c>
      <c r="AI362">
        <v>78007844</v>
      </c>
      <c r="AJ362">
        <v>370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ROW(Source!A464)</f>
        <v>464</v>
      </c>
      <c r="B363">
        <v>78007859</v>
      </c>
      <c r="C363">
        <v>78007839</v>
      </c>
      <c r="D363">
        <v>73594008</v>
      </c>
      <c r="E363">
        <v>1</v>
      </c>
      <c r="F363">
        <v>1</v>
      </c>
      <c r="G363">
        <v>1</v>
      </c>
      <c r="H363">
        <v>2</v>
      </c>
      <c r="I363" t="s">
        <v>353</v>
      </c>
      <c r="J363" t="s">
        <v>354</v>
      </c>
      <c r="K363" t="s">
        <v>355</v>
      </c>
      <c r="L363">
        <v>1368</v>
      </c>
      <c r="N363">
        <v>1011</v>
      </c>
      <c r="O363" t="s">
        <v>332</v>
      </c>
      <c r="P363" t="s">
        <v>332</v>
      </c>
      <c r="Q363">
        <v>1</v>
      </c>
      <c r="X363">
        <v>0.34</v>
      </c>
      <c r="Y363">
        <v>0</v>
      </c>
      <c r="Z363">
        <v>994.01</v>
      </c>
      <c r="AA363">
        <v>932.95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0.34</v>
      </c>
      <c r="AH363">
        <v>2</v>
      </c>
      <c r="AI363">
        <v>78007845</v>
      </c>
      <c r="AJ363">
        <v>371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ROW(Source!A464)</f>
        <v>464</v>
      </c>
      <c r="B364">
        <v>78007860</v>
      </c>
      <c r="C364">
        <v>78007839</v>
      </c>
      <c r="D364">
        <v>73594228</v>
      </c>
      <c r="E364">
        <v>1</v>
      </c>
      <c r="F364">
        <v>1</v>
      </c>
      <c r="G364">
        <v>1</v>
      </c>
      <c r="H364">
        <v>2</v>
      </c>
      <c r="I364" t="s">
        <v>356</v>
      </c>
      <c r="J364" t="s">
        <v>357</v>
      </c>
      <c r="K364" t="s">
        <v>358</v>
      </c>
      <c r="L364">
        <v>1368</v>
      </c>
      <c r="N364">
        <v>1011</v>
      </c>
      <c r="O364" t="s">
        <v>332</v>
      </c>
      <c r="P364" t="s">
        <v>332</v>
      </c>
      <c r="Q364">
        <v>1</v>
      </c>
      <c r="X364">
        <v>0.16</v>
      </c>
      <c r="Y364">
        <v>0</v>
      </c>
      <c r="Z364">
        <v>1455.91</v>
      </c>
      <c r="AA364">
        <v>811.79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0.16</v>
      </c>
      <c r="AH364">
        <v>2</v>
      </c>
      <c r="AI364">
        <v>78007846</v>
      </c>
      <c r="AJ364">
        <v>372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ROW(Source!A464)</f>
        <v>464</v>
      </c>
      <c r="B365">
        <v>78007861</v>
      </c>
      <c r="C365">
        <v>78007839</v>
      </c>
      <c r="D365">
        <v>73594497</v>
      </c>
      <c r="E365">
        <v>1</v>
      </c>
      <c r="F365">
        <v>1</v>
      </c>
      <c r="G365">
        <v>1</v>
      </c>
      <c r="H365">
        <v>2</v>
      </c>
      <c r="I365" t="s">
        <v>360</v>
      </c>
      <c r="J365" t="s">
        <v>361</v>
      </c>
      <c r="K365" t="s">
        <v>362</v>
      </c>
      <c r="L365">
        <v>1368</v>
      </c>
      <c r="N365">
        <v>1011</v>
      </c>
      <c r="O365" t="s">
        <v>332</v>
      </c>
      <c r="P365" t="s">
        <v>332</v>
      </c>
      <c r="Q365">
        <v>1</v>
      </c>
      <c r="X365">
        <v>0.11</v>
      </c>
      <c r="Y365">
        <v>0</v>
      </c>
      <c r="Z365">
        <v>1002.48</v>
      </c>
      <c r="AA365">
        <v>1090.46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0.11</v>
      </c>
      <c r="AH365">
        <v>2</v>
      </c>
      <c r="AI365">
        <v>78007847</v>
      </c>
      <c r="AJ365">
        <v>373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ROW(Source!A464)</f>
        <v>464</v>
      </c>
      <c r="B366">
        <v>78007862</v>
      </c>
      <c r="C366">
        <v>78007839</v>
      </c>
      <c r="D366">
        <v>73594612</v>
      </c>
      <c r="E366">
        <v>1</v>
      </c>
      <c r="F366">
        <v>1</v>
      </c>
      <c r="G366">
        <v>1</v>
      </c>
      <c r="H366">
        <v>2</v>
      </c>
      <c r="I366" t="s">
        <v>363</v>
      </c>
      <c r="J366" t="s">
        <v>364</v>
      </c>
      <c r="K366" t="s">
        <v>365</v>
      </c>
      <c r="L366">
        <v>1368</v>
      </c>
      <c r="N366">
        <v>1011</v>
      </c>
      <c r="O366" t="s">
        <v>332</v>
      </c>
      <c r="P366" t="s">
        <v>332</v>
      </c>
      <c r="Q366">
        <v>1</v>
      </c>
      <c r="X366">
        <v>0.16</v>
      </c>
      <c r="Y366">
        <v>0</v>
      </c>
      <c r="Z366">
        <v>49.03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0.16</v>
      </c>
      <c r="AH366">
        <v>2</v>
      </c>
      <c r="AI366">
        <v>78007848</v>
      </c>
      <c r="AJ366">
        <v>374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ROW(Source!A464)</f>
        <v>464</v>
      </c>
      <c r="B367">
        <v>78007863</v>
      </c>
      <c r="C367">
        <v>78007839</v>
      </c>
      <c r="D367">
        <v>73658977</v>
      </c>
      <c r="E367">
        <v>1</v>
      </c>
      <c r="F367">
        <v>1</v>
      </c>
      <c r="G367">
        <v>1</v>
      </c>
      <c r="H367">
        <v>3</v>
      </c>
      <c r="I367" t="s">
        <v>366</v>
      </c>
      <c r="J367" t="s">
        <v>367</v>
      </c>
      <c r="K367" t="s">
        <v>368</v>
      </c>
      <c r="L367">
        <v>1346</v>
      </c>
      <c r="N367">
        <v>1009</v>
      </c>
      <c r="O367" t="s">
        <v>125</v>
      </c>
      <c r="P367" t="s">
        <v>125</v>
      </c>
      <c r="Q367">
        <v>1</v>
      </c>
      <c r="X367">
        <v>7.6380000000000003E-2</v>
      </c>
      <c r="Y367">
        <v>496.41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7.6380000000000003E-2</v>
      </c>
      <c r="AH367">
        <v>2</v>
      </c>
      <c r="AI367">
        <v>78007849</v>
      </c>
      <c r="AJ367">
        <v>375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ROW(Source!A464)</f>
        <v>464</v>
      </c>
      <c r="B368">
        <v>78007864</v>
      </c>
      <c r="C368">
        <v>78007839</v>
      </c>
      <c r="D368">
        <v>73659184</v>
      </c>
      <c r="E368">
        <v>1</v>
      </c>
      <c r="F368">
        <v>1</v>
      </c>
      <c r="G368">
        <v>1</v>
      </c>
      <c r="H368">
        <v>3</v>
      </c>
      <c r="I368" t="s">
        <v>369</v>
      </c>
      <c r="J368" t="s">
        <v>370</v>
      </c>
      <c r="K368" t="s">
        <v>371</v>
      </c>
      <c r="L368">
        <v>1348</v>
      </c>
      <c r="N368">
        <v>1009</v>
      </c>
      <c r="O368" t="s">
        <v>119</v>
      </c>
      <c r="P368" t="s">
        <v>119</v>
      </c>
      <c r="Q368">
        <v>1000</v>
      </c>
      <c r="X368">
        <v>1.6800000000000001E-3</v>
      </c>
      <c r="Y368">
        <v>30083.51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1.6800000000000001E-3</v>
      </c>
      <c r="AH368">
        <v>2</v>
      </c>
      <c r="AI368">
        <v>78007850</v>
      </c>
      <c r="AJ368">
        <v>376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ROW(Source!A464)</f>
        <v>464</v>
      </c>
      <c r="B369">
        <v>78007865</v>
      </c>
      <c r="C369">
        <v>78007839</v>
      </c>
      <c r="D369">
        <v>73586887</v>
      </c>
      <c r="E369">
        <v>117</v>
      </c>
      <c r="F369">
        <v>1</v>
      </c>
      <c r="G369">
        <v>1</v>
      </c>
      <c r="H369">
        <v>3</v>
      </c>
      <c r="I369" t="s">
        <v>437</v>
      </c>
      <c r="J369" t="s">
        <v>3</v>
      </c>
      <c r="K369" t="s">
        <v>438</v>
      </c>
      <c r="L369">
        <v>1346</v>
      </c>
      <c r="N369">
        <v>1009</v>
      </c>
      <c r="O369" t="s">
        <v>125</v>
      </c>
      <c r="P369" t="s">
        <v>125</v>
      </c>
      <c r="Q369">
        <v>1</v>
      </c>
      <c r="X369">
        <v>132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 t="s">
        <v>3</v>
      </c>
      <c r="AG369">
        <v>132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ROW(Source!A464)</f>
        <v>464</v>
      </c>
      <c r="B370">
        <v>78007866</v>
      </c>
      <c r="C370">
        <v>78007839</v>
      </c>
      <c r="D370">
        <v>73586895</v>
      </c>
      <c r="E370">
        <v>117</v>
      </c>
      <c r="F370">
        <v>1</v>
      </c>
      <c r="G370">
        <v>1</v>
      </c>
      <c r="H370">
        <v>3</v>
      </c>
      <c r="I370" t="s">
        <v>439</v>
      </c>
      <c r="J370" t="s">
        <v>3</v>
      </c>
      <c r="K370" t="s">
        <v>440</v>
      </c>
      <c r="L370">
        <v>1348</v>
      </c>
      <c r="N370">
        <v>1009</v>
      </c>
      <c r="O370" t="s">
        <v>119</v>
      </c>
      <c r="P370" t="s">
        <v>119</v>
      </c>
      <c r="Q370">
        <v>1000</v>
      </c>
      <c r="X370">
        <v>6.5799999999999999E-3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6.5799999999999999E-3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ROW(Source!A464)</f>
        <v>464</v>
      </c>
      <c r="B371">
        <v>78007867</v>
      </c>
      <c r="C371">
        <v>78007839</v>
      </c>
      <c r="D371">
        <v>73661014</v>
      </c>
      <c r="E371">
        <v>1</v>
      </c>
      <c r="F371">
        <v>1</v>
      </c>
      <c r="G371">
        <v>1</v>
      </c>
      <c r="H371">
        <v>3</v>
      </c>
      <c r="I371" t="s">
        <v>372</v>
      </c>
      <c r="J371" t="s">
        <v>373</v>
      </c>
      <c r="K371" t="s">
        <v>374</v>
      </c>
      <c r="L371">
        <v>1339</v>
      </c>
      <c r="N371">
        <v>1007</v>
      </c>
      <c r="O371" t="s">
        <v>375</v>
      </c>
      <c r="P371" t="s">
        <v>375</v>
      </c>
      <c r="Q371">
        <v>1</v>
      </c>
      <c r="X371">
        <v>2.16</v>
      </c>
      <c r="Y371">
        <v>35.71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2.16</v>
      </c>
      <c r="AH371">
        <v>2</v>
      </c>
      <c r="AI371">
        <v>78007853</v>
      </c>
      <c r="AJ371">
        <v>379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ROW(Source!A468)</f>
        <v>468</v>
      </c>
      <c r="B372">
        <v>78007876</v>
      </c>
      <c r="C372">
        <v>78007871</v>
      </c>
      <c r="D372">
        <v>73586692</v>
      </c>
      <c r="E372">
        <v>117</v>
      </c>
      <c r="F372">
        <v>1</v>
      </c>
      <c r="G372">
        <v>1</v>
      </c>
      <c r="H372">
        <v>1</v>
      </c>
      <c r="I372" t="s">
        <v>376</v>
      </c>
      <c r="J372" t="s">
        <v>3</v>
      </c>
      <c r="K372" t="s">
        <v>377</v>
      </c>
      <c r="L372">
        <v>1191</v>
      </c>
      <c r="N372">
        <v>1013</v>
      </c>
      <c r="O372" t="s">
        <v>326</v>
      </c>
      <c r="P372" t="s">
        <v>326</v>
      </c>
      <c r="Q372">
        <v>1</v>
      </c>
      <c r="X372">
        <v>0.9</v>
      </c>
      <c r="Y372">
        <v>0</v>
      </c>
      <c r="Z372">
        <v>0</v>
      </c>
      <c r="AA372">
        <v>0</v>
      </c>
      <c r="AB372">
        <v>775.44</v>
      </c>
      <c r="AC372">
        <v>0</v>
      </c>
      <c r="AD372">
        <v>1</v>
      </c>
      <c r="AE372">
        <v>1</v>
      </c>
      <c r="AF372" t="s">
        <v>24</v>
      </c>
      <c r="AG372">
        <v>1.08</v>
      </c>
      <c r="AH372">
        <v>2</v>
      </c>
      <c r="AI372">
        <v>78007872</v>
      </c>
      <c r="AJ372">
        <v>380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ROW(Source!A468)</f>
        <v>468</v>
      </c>
      <c r="B373">
        <v>78007877</v>
      </c>
      <c r="C373">
        <v>78007871</v>
      </c>
      <c r="D373">
        <v>73594426</v>
      </c>
      <c r="E373">
        <v>1</v>
      </c>
      <c r="F373">
        <v>1</v>
      </c>
      <c r="G373">
        <v>1</v>
      </c>
      <c r="H373">
        <v>2</v>
      </c>
      <c r="I373" t="s">
        <v>378</v>
      </c>
      <c r="J373" t="s">
        <v>379</v>
      </c>
      <c r="K373" t="s">
        <v>380</v>
      </c>
      <c r="L373">
        <v>1368</v>
      </c>
      <c r="N373">
        <v>1011</v>
      </c>
      <c r="O373" t="s">
        <v>332</v>
      </c>
      <c r="P373" t="s">
        <v>332</v>
      </c>
      <c r="Q373">
        <v>1</v>
      </c>
      <c r="X373">
        <v>0.81</v>
      </c>
      <c r="Y373">
        <v>0</v>
      </c>
      <c r="Z373">
        <v>50.77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24</v>
      </c>
      <c r="AG373">
        <v>0.97199999999999998</v>
      </c>
      <c r="AH373">
        <v>2</v>
      </c>
      <c r="AI373">
        <v>78007873</v>
      </c>
      <c r="AJ373">
        <v>381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ROW(Source!A468)</f>
        <v>468</v>
      </c>
      <c r="B374">
        <v>78007878</v>
      </c>
      <c r="C374">
        <v>78007871</v>
      </c>
      <c r="D374">
        <v>73658998</v>
      </c>
      <c r="E374">
        <v>1</v>
      </c>
      <c r="F374">
        <v>1</v>
      </c>
      <c r="G374">
        <v>1</v>
      </c>
      <c r="H374">
        <v>3</v>
      </c>
      <c r="I374" t="s">
        <v>381</v>
      </c>
      <c r="J374" t="s">
        <v>382</v>
      </c>
      <c r="K374" t="s">
        <v>383</v>
      </c>
      <c r="L374">
        <v>1346</v>
      </c>
      <c r="N374">
        <v>1009</v>
      </c>
      <c r="O374" t="s">
        <v>125</v>
      </c>
      <c r="P374" t="s">
        <v>125</v>
      </c>
      <c r="Q374">
        <v>1</v>
      </c>
      <c r="X374">
        <v>3.0000000000000001E-3</v>
      </c>
      <c r="Y374">
        <v>596.80999999999995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3.0000000000000001E-3</v>
      </c>
      <c r="AH374">
        <v>2</v>
      </c>
      <c r="AI374">
        <v>78007874</v>
      </c>
      <c r="AJ374">
        <v>382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ROW(Source!A468)</f>
        <v>468</v>
      </c>
      <c r="B375">
        <v>78007879</v>
      </c>
      <c r="C375">
        <v>78007871</v>
      </c>
      <c r="D375">
        <v>73663674</v>
      </c>
      <c r="E375">
        <v>1</v>
      </c>
      <c r="F375">
        <v>1</v>
      </c>
      <c r="G375">
        <v>1</v>
      </c>
      <c r="H375">
        <v>3</v>
      </c>
      <c r="I375" t="s">
        <v>384</v>
      </c>
      <c r="J375" t="s">
        <v>385</v>
      </c>
      <c r="K375" t="s">
        <v>386</v>
      </c>
      <c r="L375">
        <v>1346</v>
      </c>
      <c r="N375">
        <v>1009</v>
      </c>
      <c r="O375" t="s">
        <v>125</v>
      </c>
      <c r="P375" t="s">
        <v>125</v>
      </c>
      <c r="Q375">
        <v>1</v>
      </c>
      <c r="X375">
        <v>5.0000000000000001E-4</v>
      </c>
      <c r="Y375">
        <v>56.11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5.0000000000000001E-4</v>
      </c>
      <c r="AH375">
        <v>2</v>
      </c>
      <c r="AI375">
        <v>78007875</v>
      </c>
      <c r="AJ375">
        <v>383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ROW(Source!A469)</f>
        <v>469</v>
      </c>
      <c r="B376">
        <v>78007885</v>
      </c>
      <c r="C376">
        <v>78007880</v>
      </c>
      <c r="D376">
        <v>73586704</v>
      </c>
      <c r="E376">
        <v>117</v>
      </c>
      <c r="F376">
        <v>1</v>
      </c>
      <c r="G376">
        <v>1</v>
      </c>
      <c r="H376">
        <v>1</v>
      </c>
      <c r="I376" t="s">
        <v>339</v>
      </c>
      <c r="J376" t="s">
        <v>3</v>
      </c>
      <c r="K376" t="s">
        <v>340</v>
      </c>
      <c r="L376">
        <v>1191</v>
      </c>
      <c r="N376">
        <v>1013</v>
      </c>
      <c r="O376" t="s">
        <v>326</v>
      </c>
      <c r="P376" t="s">
        <v>326</v>
      </c>
      <c r="Q376">
        <v>1</v>
      </c>
      <c r="X376">
        <v>0.1</v>
      </c>
      <c r="Y376">
        <v>0</v>
      </c>
      <c r="Z376">
        <v>0</v>
      </c>
      <c r="AA376">
        <v>0</v>
      </c>
      <c r="AB376">
        <v>811.79</v>
      </c>
      <c r="AC376">
        <v>0</v>
      </c>
      <c r="AD376">
        <v>1</v>
      </c>
      <c r="AE376">
        <v>1</v>
      </c>
      <c r="AF376" t="s">
        <v>24</v>
      </c>
      <c r="AG376">
        <v>0.12</v>
      </c>
      <c r="AH376">
        <v>2</v>
      </c>
      <c r="AI376">
        <v>78007881</v>
      </c>
      <c r="AJ376">
        <v>384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ROW(Source!A469)</f>
        <v>469</v>
      </c>
      <c r="B377">
        <v>78007886</v>
      </c>
      <c r="C377">
        <v>78007880</v>
      </c>
      <c r="D377">
        <v>73662190</v>
      </c>
      <c r="E377">
        <v>1</v>
      </c>
      <c r="F377">
        <v>1</v>
      </c>
      <c r="G377">
        <v>1</v>
      </c>
      <c r="H377">
        <v>3</v>
      </c>
      <c r="I377" t="s">
        <v>148</v>
      </c>
      <c r="J377" t="s">
        <v>150</v>
      </c>
      <c r="K377" t="s">
        <v>149</v>
      </c>
      <c r="L377">
        <v>1371</v>
      </c>
      <c r="N377">
        <v>1013</v>
      </c>
      <c r="O377" t="s">
        <v>103</v>
      </c>
      <c r="P377" t="s">
        <v>105</v>
      </c>
      <c r="Q377">
        <v>1</v>
      </c>
      <c r="X377">
        <v>3.0769999999999999E-2</v>
      </c>
      <c r="Y377">
        <v>241.35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3.0769999999999999E-2</v>
      </c>
      <c r="AH377">
        <v>2</v>
      </c>
      <c r="AI377">
        <v>78007882</v>
      </c>
      <c r="AJ377">
        <v>385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ROW(Source!A469)</f>
        <v>469</v>
      </c>
      <c r="B378">
        <v>78007887</v>
      </c>
      <c r="C378">
        <v>78007880</v>
      </c>
      <c r="D378">
        <v>73592708</v>
      </c>
      <c r="E378">
        <v>117</v>
      </c>
      <c r="F378">
        <v>1</v>
      </c>
      <c r="G378">
        <v>1</v>
      </c>
      <c r="H378">
        <v>3</v>
      </c>
      <c r="I378" t="s">
        <v>151</v>
      </c>
      <c r="J378" t="s">
        <v>3</v>
      </c>
      <c r="K378" t="s">
        <v>152</v>
      </c>
      <c r="L378">
        <v>3277935</v>
      </c>
      <c r="N378">
        <v>1013</v>
      </c>
      <c r="O378" t="s">
        <v>153</v>
      </c>
      <c r="P378" t="s">
        <v>153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2</v>
      </c>
      <c r="AH378">
        <v>2</v>
      </c>
      <c r="AI378">
        <v>78007883</v>
      </c>
      <c r="AJ378">
        <v>387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ROW(Source!A508)</f>
        <v>508</v>
      </c>
      <c r="B379">
        <v>78007895</v>
      </c>
      <c r="C379">
        <v>78007891</v>
      </c>
      <c r="D379">
        <v>73586704</v>
      </c>
      <c r="E379">
        <v>117</v>
      </c>
      <c r="F379">
        <v>1</v>
      </c>
      <c r="G379">
        <v>1</v>
      </c>
      <c r="H379">
        <v>1</v>
      </c>
      <c r="I379" t="s">
        <v>339</v>
      </c>
      <c r="J379" t="s">
        <v>3</v>
      </c>
      <c r="K379" t="s">
        <v>340</v>
      </c>
      <c r="L379">
        <v>1191</v>
      </c>
      <c r="N379">
        <v>1013</v>
      </c>
      <c r="O379" t="s">
        <v>326</v>
      </c>
      <c r="P379" t="s">
        <v>326</v>
      </c>
      <c r="Q379">
        <v>1</v>
      </c>
      <c r="X379">
        <v>0.27</v>
      </c>
      <c r="Y379">
        <v>0</v>
      </c>
      <c r="Z379">
        <v>0</v>
      </c>
      <c r="AA379">
        <v>0</v>
      </c>
      <c r="AB379">
        <v>811.79</v>
      </c>
      <c r="AC379">
        <v>0</v>
      </c>
      <c r="AD379">
        <v>1</v>
      </c>
      <c r="AE379">
        <v>1</v>
      </c>
      <c r="AF379" t="s">
        <v>24</v>
      </c>
      <c r="AG379">
        <v>0.32400000000000001</v>
      </c>
      <c r="AH379">
        <v>2</v>
      </c>
      <c r="AI379">
        <v>78007892</v>
      </c>
      <c r="AJ379">
        <v>388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ROW(Source!A508)</f>
        <v>508</v>
      </c>
      <c r="B380">
        <v>78007896</v>
      </c>
      <c r="C380">
        <v>78007891</v>
      </c>
      <c r="D380">
        <v>73586874</v>
      </c>
      <c r="E380">
        <v>117</v>
      </c>
      <c r="F380">
        <v>1</v>
      </c>
      <c r="G380">
        <v>1</v>
      </c>
      <c r="H380">
        <v>1</v>
      </c>
      <c r="I380" t="s">
        <v>327</v>
      </c>
      <c r="J380" t="s">
        <v>3</v>
      </c>
      <c r="K380" t="s">
        <v>328</v>
      </c>
      <c r="L380">
        <v>1191</v>
      </c>
      <c r="N380">
        <v>1013</v>
      </c>
      <c r="O380" t="s">
        <v>326</v>
      </c>
      <c r="P380" t="s">
        <v>326</v>
      </c>
      <c r="Q380">
        <v>1</v>
      </c>
      <c r="X380">
        <v>0.56000000000000005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24</v>
      </c>
      <c r="AG380">
        <v>0.67200000000000004</v>
      </c>
      <c r="AH380">
        <v>2</v>
      </c>
      <c r="AI380">
        <v>78007893</v>
      </c>
      <c r="AJ380">
        <v>389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ROW(Source!A508)</f>
        <v>508</v>
      </c>
      <c r="B381">
        <v>78007897</v>
      </c>
      <c r="C381">
        <v>78007891</v>
      </c>
      <c r="D381">
        <v>73593293</v>
      </c>
      <c r="E381">
        <v>1</v>
      </c>
      <c r="F381">
        <v>1</v>
      </c>
      <c r="G381">
        <v>1</v>
      </c>
      <c r="H381">
        <v>2</v>
      </c>
      <c r="I381" t="s">
        <v>341</v>
      </c>
      <c r="J381" t="s">
        <v>342</v>
      </c>
      <c r="K381" t="s">
        <v>343</v>
      </c>
      <c r="L381">
        <v>1368</v>
      </c>
      <c r="N381">
        <v>1011</v>
      </c>
      <c r="O381" t="s">
        <v>332</v>
      </c>
      <c r="P381" t="s">
        <v>332</v>
      </c>
      <c r="Q381">
        <v>1</v>
      </c>
      <c r="X381">
        <v>0.28000000000000003</v>
      </c>
      <c r="Y381">
        <v>0</v>
      </c>
      <c r="Z381">
        <v>4758.67</v>
      </c>
      <c r="AA381">
        <v>1865.9</v>
      </c>
      <c r="AB381">
        <v>0</v>
      </c>
      <c r="AC381">
        <v>0</v>
      </c>
      <c r="AD381">
        <v>1</v>
      </c>
      <c r="AE381">
        <v>0</v>
      </c>
      <c r="AF381" t="s">
        <v>24</v>
      </c>
      <c r="AG381">
        <v>0.33600000000000002</v>
      </c>
      <c r="AH381">
        <v>2</v>
      </c>
      <c r="AI381">
        <v>78007894</v>
      </c>
      <c r="AJ381">
        <v>390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ROW(Source!A509)</f>
        <v>509</v>
      </c>
      <c r="B382">
        <v>78007902</v>
      </c>
      <c r="C382">
        <v>78007898</v>
      </c>
      <c r="D382">
        <v>73586704</v>
      </c>
      <c r="E382">
        <v>117</v>
      </c>
      <c r="F382">
        <v>1</v>
      </c>
      <c r="G382">
        <v>1</v>
      </c>
      <c r="H382">
        <v>1</v>
      </c>
      <c r="I382" t="s">
        <v>339</v>
      </c>
      <c r="J382" t="s">
        <v>3</v>
      </c>
      <c r="K382" t="s">
        <v>340</v>
      </c>
      <c r="L382">
        <v>1191</v>
      </c>
      <c r="N382">
        <v>1013</v>
      </c>
      <c r="O382" t="s">
        <v>326</v>
      </c>
      <c r="P382" t="s">
        <v>326</v>
      </c>
      <c r="Q382">
        <v>1</v>
      </c>
      <c r="X382">
        <v>0.26</v>
      </c>
      <c r="Y382">
        <v>0</v>
      </c>
      <c r="Z382">
        <v>0</v>
      </c>
      <c r="AA382">
        <v>0</v>
      </c>
      <c r="AB382">
        <v>811.79</v>
      </c>
      <c r="AC382">
        <v>0</v>
      </c>
      <c r="AD382">
        <v>1</v>
      </c>
      <c r="AE382">
        <v>1</v>
      </c>
      <c r="AF382" t="s">
        <v>24</v>
      </c>
      <c r="AG382">
        <v>0.312</v>
      </c>
      <c r="AH382">
        <v>2</v>
      </c>
      <c r="AI382">
        <v>78007899</v>
      </c>
      <c r="AJ382">
        <v>391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ROW(Source!A509)</f>
        <v>509</v>
      </c>
      <c r="B383">
        <v>78007903</v>
      </c>
      <c r="C383">
        <v>78007898</v>
      </c>
      <c r="D383">
        <v>73586874</v>
      </c>
      <c r="E383">
        <v>117</v>
      </c>
      <c r="F383">
        <v>1</v>
      </c>
      <c r="G383">
        <v>1</v>
      </c>
      <c r="H383">
        <v>1</v>
      </c>
      <c r="I383" t="s">
        <v>327</v>
      </c>
      <c r="J383" t="s">
        <v>3</v>
      </c>
      <c r="K383" t="s">
        <v>328</v>
      </c>
      <c r="L383">
        <v>1191</v>
      </c>
      <c r="N383">
        <v>1013</v>
      </c>
      <c r="O383" t="s">
        <v>326</v>
      </c>
      <c r="P383" t="s">
        <v>326</v>
      </c>
      <c r="Q383">
        <v>1</v>
      </c>
      <c r="X383">
        <v>0.52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2</v>
      </c>
      <c r="AF383" t="s">
        <v>24</v>
      </c>
      <c r="AG383">
        <v>0.624</v>
      </c>
      <c r="AH383">
        <v>2</v>
      </c>
      <c r="AI383">
        <v>78007900</v>
      </c>
      <c r="AJ383">
        <v>392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ROW(Source!A509)</f>
        <v>509</v>
      </c>
      <c r="B384">
        <v>78007904</v>
      </c>
      <c r="C384">
        <v>78007898</v>
      </c>
      <c r="D384">
        <v>73593293</v>
      </c>
      <c r="E384">
        <v>1</v>
      </c>
      <c r="F384">
        <v>1</v>
      </c>
      <c r="G384">
        <v>1</v>
      </c>
      <c r="H384">
        <v>2</v>
      </c>
      <c r="I384" t="s">
        <v>341</v>
      </c>
      <c r="J384" t="s">
        <v>342</v>
      </c>
      <c r="K384" t="s">
        <v>343</v>
      </c>
      <c r="L384">
        <v>1368</v>
      </c>
      <c r="N384">
        <v>1011</v>
      </c>
      <c r="O384" t="s">
        <v>332</v>
      </c>
      <c r="P384" t="s">
        <v>332</v>
      </c>
      <c r="Q384">
        <v>1</v>
      </c>
      <c r="X384">
        <v>0.26</v>
      </c>
      <c r="Y384">
        <v>0</v>
      </c>
      <c r="Z384">
        <v>4758.67</v>
      </c>
      <c r="AA384">
        <v>1865.9</v>
      </c>
      <c r="AB384">
        <v>0</v>
      </c>
      <c r="AC384">
        <v>0</v>
      </c>
      <c r="AD384">
        <v>1</v>
      </c>
      <c r="AE384">
        <v>0</v>
      </c>
      <c r="AF384" t="s">
        <v>24</v>
      </c>
      <c r="AG384">
        <v>0.312</v>
      </c>
      <c r="AH384">
        <v>2</v>
      </c>
      <c r="AI384">
        <v>78007901</v>
      </c>
      <c r="AJ384">
        <v>393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ROW(Source!A510)</f>
        <v>510</v>
      </c>
      <c r="B385">
        <v>78007920</v>
      </c>
      <c r="C385">
        <v>78007905</v>
      </c>
      <c r="D385">
        <v>73586726</v>
      </c>
      <c r="E385">
        <v>117</v>
      </c>
      <c r="F385">
        <v>1</v>
      </c>
      <c r="G385">
        <v>1</v>
      </c>
      <c r="H385">
        <v>1</v>
      </c>
      <c r="I385" t="s">
        <v>344</v>
      </c>
      <c r="J385" t="s">
        <v>3</v>
      </c>
      <c r="K385" t="s">
        <v>345</v>
      </c>
      <c r="L385">
        <v>1191</v>
      </c>
      <c r="N385">
        <v>1013</v>
      </c>
      <c r="O385" t="s">
        <v>326</v>
      </c>
      <c r="P385" t="s">
        <v>326</v>
      </c>
      <c r="Q385">
        <v>1</v>
      </c>
      <c r="X385">
        <v>2.09</v>
      </c>
      <c r="Y385">
        <v>0</v>
      </c>
      <c r="Z385">
        <v>0</v>
      </c>
      <c r="AA385">
        <v>0</v>
      </c>
      <c r="AB385">
        <v>896.6</v>
      </c>
      <c r="AC385">
        <v>0</v>
      </c>
      <c r="AD385">
        <v>1</v>
      </c>
      <c r="AE385">
        <v>1</v>
      </c>
      <c r="AF385" t="s">
        <v>3</v>
      </c>
      <c r="AG385">
        <v>2.09</v>
      </c>
      <c r="AH385">
        <v>2</v>
      </c>
      <c r="AI385">
        <v>78007906</v>
      </c>
      <c r="AJ385">
        <v>394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ROW(Source!A510)</f>
        <v>510</v>
      </c>
      <c r="B386">
        <v>78007921</v>
      </c>
      <c r="C386">
        <v>78007905</v>
      </c>
      <c r="D386">
        <v>73586874</v>
      </c>
      <c r="E386">
        <v>117</v>
      </c>
      <c r="F386">
        <v>1</v>
      </c>
      <c r="G386">
        <v>1</v>
      </c>
      <c r="H386">
        <v>1</v>
      </c>
      <c r="I386" t="s">
        <v>327</v>
      </c>
      <c r="J386" t="s">
        <v>3</v>
      </c>
      <c r="K386" t="s">
        <v>328</v>
      </c>
      <c r="L386">
        <v>1191</v>
      </c>
      <c r="N386">
        <v>1013</v>
      </c>
      <c r="O386" t="s">
        <v>326</v>
      </c>
      <c r="P386" t="s">
        <v>326</v>
      </c>
      <c r="Q386">
        <v>1</v>
      </c>
      <c r="X386">
        <v>3.45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2</v>
      </c>
      <c r="AF386" t="s">
        <v>3</v>
      </c>
      <c r="AG386">
        <v>3.45</v>
      </c>
      <c r="AH386">
        <v>2</v>
      </c>
      <c r="AI386">
        <v>78007907</v>
      </c>
      <c r="AJ386">
        <v>395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ROW(Source!A510)</f>
        <v>510</v>
      </c>
      <c r="B387">
        <v>78007922</v>
      </c>
      <c r="C387">
        <v>78007905</v>
      </c>
      <c r="D387">
        <v>73593293</v>
      </c>
      <c r="E387">
        <v>1</v>
      </c>
      <c r="F387">
        <v>1</v>
      </c>
      <c r="G387">
        <v>1</v>
      </c>
      <c r="H387">
        <v>2</v>
      </c>
      <c r="I387" t="s">
        <v>341</v>
      </c>
      <c r="J387" t="s">
        <v>342</v>
      </c>
      <c r="K387" t="s">
        <v>343</v>
      </c>
      <c r="L387">
        <v>1368</v>
      </c>
      <c r="N387">
        <v>1011</v>
      </c>
      <c r="O387" t="s">
        <v>332</v>
      </c>
      <c r="P387" t="s">
        <v>332</v>
      </c>
      <c r="Q387">
        <v>1</v>
      </c>
      <c r="X387">
        <v>0.94</v>
      </c>
      <c r="Y387">
        <v>0</v>
      </c>
      <c r="Z387">
        <v>4758.67</v>
      </c>
      <c r="AA387">
        <v>1865.9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0.94</v>
      </c>
      <c r="AH387">
        <v>2</v>
      </c>
      <c r="AI387">
        <v>78007908</v>
      </c>
      <c r="AJ387">
        <v>396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ROW(Source!A510)</f>
        <v>510</v>
      </c>
      <c r="B388">
        <v>78007923</v>
      </c>
      <c r="C388">
        <v>78007905</v>
      </c>
      <c r="D388">
        <v>73593363</v>
      </c>
      <c r="E388">
        <v>1</v>
      </c>
      <c r="F388">
        <v>1</v>
      </c>
      <c r="G388">
        <v>1</v>
      </c>
      <c r="H388">
        <v>2</v>
      </c>
      <c r="I388" t="s">
        <v>346</v>
      </c>
      <c r="J388" t="s">
        <v>347</v>
      </c>
      <c r="K388" t="s">
        <v>348</v>
      </c>
      <c r="L388">
        <v>1368</v>
      </c>
      <c r="N388">
        <v>1011</v>
      </c>
      <c r="O388" t="s">
        <v>332</v>
      </c>
      <c r="P388" t="s">
        <v>332</v>
      </c>
      <c r="Q388">
        <v>1</v>
      </c>
      <c r="X388">
        <v>0.02</v>
      </c>
      <c r="Y388">
        <v>0</v>
      </c>
      <c r="Z388">
        <v>1626.29</v>
      </c>
      <c r="AA388">
        <v>1090.46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0.02</v>
      </c>
      <c r="AH388">
        <v>2</v>
      </c>
      <c r="AI388">
        <v>78007909</v>
      </c>
      <c r="AJ388">
        <v>397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ROW(Source!A510)</f>
        <v>510</v>
      </c>
      <c r="B389">
        <v>78007924</v>
      </c>
      <c r="C389">
        <v>78007905</v>
      </c>
      <c r="D389">
        <v>73593634</v>
      </c>
      <c r="E389">
        <v>1</v>
      </c>
      <c r="F389">
        <v>1</v>
      </c>
      <c r="G389">
        <v>1</v>
      </c>
      <c r="H389">
        <v>2</v>
      </c>
      <c r="I389" t="s">
        <v>350</v>
      </c>
      <c r="J389" t="s">
        <v>351</v>
      </c>
      <c r="K389" t="s">
        <v>352</v>
      </c>
      <c r="L389">
        <v>1368</v>
      </c>
      <c r="N389">
        <v>1011</v>
      </c>
      <c r="O389" t="s">
        <v>332</v>
      </c>
      <c r="P389" t="s">
        <v>332</v>
      </c>
      <c r="Q389">
        <v>1</v>
      </c>
      <c r="X389">
        <v>0.94</v>
      </c>
      <c r="Y389">
        <v>0</v>
      </c>
      <c r="Z389">
        <v>1459.28</v>
      </c>
      <c r="AA389">
        <v>932.95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0.94</v>
      </c>
      <c r="AH389">
        <v>2</v>
      </c>
      <c r="AI389">
        <v>78007910</v>
      </c>
      <c r="AJ389">
        <v>398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ROW(Source!A510)</f>
        <v>510</v>
      </c>
      <c r="B390">
        <v>78007925</v>
      </c>
      <c r="C390">
        <v>78007905</v>
      </c>
      <c r="D390">
        <v>73594008</v>
      </c>
      <c r="E390">
        <v>1</v>
      </c>
      <c r="F390">
        <v>1</v>
      </c>
      <c r="G390">
        <v>1</v>
      </c>
      <c r="H390">
        <v>2</v>
      </c>
      <c r="I390" t="s">
        <v>353</v>
      </c>
      <c r="J390" t="s">
        <v>354</v>
      </c>
      <c r="K390" t="s">
        <v>355</v>
      </c>
      <c r="L390">
        <v>1368</v>
      </c>
      <c r="N390">
        <v>1011</v>
      </c>
      <c r="O390" t="s">
        <v>332</v>
      </c>
      <c r="P390" t="s">
        <v>332</v>
      </c>
      <c r="Q390">
        <v>1</v>
      </c>
      <c r="X390">
        <v>0.34</v>
      </c>
      <c r="Y390">
        <v>0</v>
      </c>
      <c r="Z390">
        <v>994.01</v>
      </c>
      <c r="AA390">
        <v>932.95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0.34</v>
      </c>
      <c r="AH390">
        <v>2</v>
      </c>
      <c r="AI390">
        <v>78007911</v>
      </c>
      <c r="AJ390">
        <v>399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ROW(Source!A510)</f>
        <v>510</v>
      </c>
      <c r="B391">
        <v>78007926</v>
      </c>
      <c r="C391">
        <v>78007905</v>
      </c>
      <c r="D391">
        <v>73594228</v>
      </c>
      <c r="E391">
        <v>1</v>
      </c>
      <c r="F391">
        <v>1</v>
      </c>
      <c r="G391">
        <v>1</v>
      </c>
      <c r="H391">
        <v>2</v>
      </c>
      <c r="I391" t="s">
        <v>356</v>
      </c>
      <c r="J391" t="s">
        <v>357</v>
      </c>
      <c r="K391" t="s">
        <v>358</v>
      </c>
      <c r="L391">
        <v>1368</v>
      </c>
      <c r="N391">
        <v>1011</v>
      </c>
      <c r="O391" t="s">
        <v>332</v>
      </c>
      <c r="P391" t="s">
        <v>332</v>
      </c>
      <c r="Q391">
        <v>1</v>
      </c>
      <c r="X391">
        <v>0.16</v>
      </c>
      <c r="Y391">
        <v>0</v>
      </c>
      <c r="Z391">
        <v>1455.91</v>
      </c>
      <c r="AA391">
        <v>811.79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0.16</v>
      </c>
      <c r="AH391">
        <v>2</v>
      </c>
      <c r="AI391">
        <v>78007912</v>
      </c>
      <c r="AJ391">
        <v>400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ROW(Source!A510)</f>
        <v>510</v>
      </c>
      <c r="B392">
        <v>78007927</v>
      </c>
      <c r="C392">
        <v>78007905</v>
      </c>
      <c r="D392">
        <v>73594497</v>
      </c>
      <c r="E392">
        <v>1</v>
      </c>
      <c r="F392">
        <v>1</v>
      </c>
      <c r="G392">
        <v>1</v>
      </c>
      <c r="H392">
        <v>2</v>
      </c>
      <c r="I392" t="s">
        <v>360</v>
      </c>
      <c r="J392" t="s">
        <v>361</v>
      </c>
      <c r="K392" t="s">
        <v>362</v>
      </c>
      <c r="L392">
        <v>1368</v>
      </c>
      <c r="N392">
        <v>1011</v>
      </c>
      <c r="O392" t="s">
        <v>332</v>
      </c>
      <c r="P392" t="s">
        <v>332</v>
      </c>
      <c r="Q392">
        <v>1</v>
      </c>
      <c r="X392">
        <v>0.11</v>
      </c>
      <c r="Y392">
        <v>0</v>
      </c>
      <c r="Z392">
        <v>1002.48</v>
      </c>
      <c r="AA392">
        <v>1090.46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0.11</v>
      </c>
      <c r="AH392">
        <v>2</v>
      </c>
      <c r="AI392">
        <v>78007913</v>
      </c>
      <c r="AJ392">
        <v>401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ROW(Source!A510)</f>
        <v>510</v>
      </c>
      <c r="B393">
        <v>78007928</v>
      </c>
      <c r="C393">
        <v>78007905</v>
      </c>
      <c r="D393">
        <v>73594612</v>
      </c>
      <c r="E393">
        <v>1</v>
      </c>
      <c r="F393">
        <v>1</v>
      </c>
      <c r="G393">
        <v>1</v>
      </c>
      <c r="H393">
        <v>2</v>
      </c>
      <c r="I393" t="s">
        <v>363</v>
      </c>
      <c r="J393" t="s">
        <v>364</v>
      </c>
      <c r="K393" t="s">
        <v>365</v>
      </c>
      <c r="L393">
        <v>1368</v>
      </c>
      <c r="N393">
        <v>1011</v>
      </c>
      <c r="O393" t="s">
        <v>332</v>
      </c>
      <c r="P393" t="s">
        <v>332</v>
      </c>
      <c r="Q393">
        <v>1</v>
      </c>
      <c r="X393">
        <v>0.16</v>
      </c>
      <c r="Y393">
        <v>0</v>
      </c>
      <c r="Z393">
        <v>49.03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0.16</v>
      </c>
      <c r="AH393">
        <v>2</v>
      </c>
      <c r="AI393">
        <v>78007914</v>
      </c>
      <c r="AJ393">
        <v>402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ROW(Source!A510)</f>
        <v>510</v>
      </c>
      <c r="B394">
        <v>78007929</v>
      </c>
      <c r="C394">
        <v>78007905</v>
      </c>
      <c r="D394">
        <v>73658977</v>
      </c>
      <c r="E394">
        <v>1</v>
      </c>
      <c r="F394">
        <v>1</v>
      </c>
      <c r="G394">
        <v>1</v>
      </c>
      <c r="H394">
        <v>3</v>
      </c>
      <c r="I394" t="s">
        <v>366</v>
      </c>
      <c r="J394" t="s">
        <v>367</v>
      </c>
      <c r="K394" t="s">
        <v>368</v>
      </c>
      <c r="L394">
        <v>1346</v>
      </c>
      <c r="N394">
        <v>1009</v>
      </c>
      <c r="O394" t="s">
        <v>125</v>
      </c>
      <c r="P394" t="s">
        <v>125</v>
      </c>
      <c r="Q394">
        <v>1</v>
      </c>
      <c r="X394">
        <v>7.6380000000000003E-2</v>
      </c>
      <c r="Y394">
        <v>496.41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7.6380000000000003E-2</v>
      </c>
      <c r="AH394">
        <v>2</v>
      </c>
      <c r="AI394">
        <v>78007915</v>
      </c>
      <c r="AJ394">
        <v>403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ROW(Source!A510)</f>
        <v>510</v>
      </c>
      <c r="B395">
        <v>78007930</v>
      </c>
      <c r="C395">
        <v>78007905</v>
      </c>
      <c r="D395">
        <v>73659184</v>
      </c>
      <c r="E395">
        <v>1</v>
      </c>
      <c r="F395">
        <v>1</v>
      </c>
      <c r="G395">
        <v>1</v>
      </c>
      <c r="H395">
        <v>3</v>
      </c>
      <c r="I395" t="s">
        <v>369</v>
      </c>
      <c r="J395" t="s">
        <v>370</v>
      </c>
      <c r="K395" t="s">
        <v>371</v>
      </c>
      <c r="L395">
        <v>1348</v>
      </c>
      <c r="N395">
        <v>1009</v>
      </c>
      <c r="O395" t="s">
        <v>119</v>
      </c>
      <c r="P395" t="s">
        <v>119</v>
      </c>
      <c r="Q395">
        <v>1000</v>
      </c>
      <c r="X395">
        <v>1.6800000000000001E-3</v>
      </c>
      <c r="Y395">
        <v>30083.51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1.6800000000000001E-3</v>
      </c>
      <c r="AH395">
        <v>2</v>
      </c>
      <c r="AI395">
        <v>78007916</v>
      </c>
      <c r="AJ395">
        <v>404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ROW(Source!A510)</f>
        <v>510</v>
      </c>
      <c r="B396">
        <v>78007931</v>
      </c>
      <c r="C396">
        <v>78007905</v>
      </c>
      <c r="D396">
        <v>73586887</v>
      </c>
      <c r="E396">
        <v>117</v>
      </c>
      <c r="F396">
        <v>1</v>
      </c>
      <c r="G396">
        <v>1</v>
      </c>
      <c r="H396">
        <v>3</v>
      </c>
      <c r="I396" t="s">
        <v>437</v>
      </c>
      <c r="J396" t="s">
        <v>3</v>
      </c>
      <c r="K396" t="s">
        <v>438</v>
      </c>
      <c r="L396">
        <v>1346</v>
      </c>
      <c r="N396">
        <v>1009</v>
      </c>
      <c r="O396" t="s">
        <v>125</v>
      </c>
      <c r="P396" t="s">
        <v>125</v>
      </c>
      <c r="Q396">
        <v>1</v>
      </c>
      <c r="X396">
        <v>132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132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ROW(Source!A510)</f>
        <v>510</v>
      </c>
      <c r="B397">
        <v>78007932</v>
      </c>
      <c r="C397">
        <v>78007905</v>
      </c>
      <c r="D397">
        <v>73586895</v>
      </c>
      <c r="E397">
        <v>117</v>
      </c>
      <c r="F397">
        <v>1</v>
      </c>
      <c r="G397">
        <v>1</v>
      </c>
      <c r="H397">
        <v>3</v>
      </c>
      <c r="I397" t="s">
        <v>439</v>
      </c>
      <c r="J397" t="s">
        <v>3</v>
      </c>
      <c r="K397" t="s">
        <v>440</v>
      </c>
      <c r="L397">
        <v>1348</v>
      </c>
      <c r="N397">
        <v>1009</v>
      </c>
      <c r="O397" t="s">
        <v>119</v>
      </c>
      <c r="P397" t="s">
        <v>119</v>
      </c>
      <c r="Q397">
        <v>1000</v>
      </c>
      <c r="X397">
        <v>6.5799999999999999E-3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6.5799999999999999E-3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ROW(Source!A510)</f>
        <v>510</v>
      </c>
      <c r="B398">
        <v>78007933</v>
      </c>
      <c r="C398">
        <v>78007905</v>
      </c>
      <c r="D398">
        <v>73661014</v>
      </c>
      <c r="E398">
        <v>1</v>
      </c>
      <c r="F398">
        <v>1</v>
      </c>
      <c r="G398">
        <v>1</v>
      </c>
      <c r="H398">
        <v>3</v>
      </c>
      <c r="I398" t="s">
        <v>372</v>
      </c>
      <c r="J398" t="s">
        <v>373</v>
      </c>
      <c r="K398" t="s">
        <v>374</v>
      </c>
      <c r="L398">
        <v>1339</v>
      </c>
      <c r="N398">
        <v>1007</v>
      </c>
      <c r="O398" t="s">
        <v>375</v>
      </c>
      <c r="P398" t="s">
        <v>375</v>
      </c>
      <c r="Q398">
        <v>1</v>
      </c>
      <c r="X398">
        <v>2.16</v>
      </c>
      <c r="Y398">
        <v>35.71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2.16</v>
      </c>
      <c r="AH398">
        <v>2</v>
      </c>
      <c r="AI398">
        <v>78007919</v>
      </c>
      <c r="AJ398">
        <v>407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ROW(Source!A513)</f>
        <v>513</v>
      </c>
      <c r="B399">
        <v>78007951</v>
      </c>
      <c r="C399">
        <v>78007936</v>
      </c>
      <c r="D399">
        <v>73586726</v>
      </c>
      <c r="E399">
        <v>117</v>
      </c>
      <c r="F399">
        <v>1</v>
      </c>
      <c r="G399">
        <v>1</v>
      </c>
      <c r="H399">
        <v>1</v>
      </c>
      <c r="I399" t="s">
        <v>344</v>
      </c>
      <c r="J399" t="s">
        <v>3</v>
      </c>
      <c r="K399" t="s">
        <v>345</v>
      </c>
      <c r="L399">
        <v>1191</v>
      </c>
      <c r="N399">
        <v>1013</v>
      </c>
      <c r="O399" t="s">
        <v>326</v>
      </c>
      <c r="P399" t="s">
        <v>326</v>
      </c>
      <c r="Q399">
        <v>1</v>
      </c>
      <c r="X399">
        <v>2.09</v>
      </c>
      <c r="Y399">
        <v>0</v>
      </c>
      <c r="Z399">
        <v>0</v>
      </c>
      <c r="AA399">
        <v>0</v>
      </c>
      <c r="AB399">
        <v>896.6</v>
      </c>
      <c r="AC399">
        <v>0</v>
      </c>
      <c r="AD399">
        <v>1</v>
      </c>
      <c r="AE399">
        <v>1</v>
      </c>
      <c r="AF399" t="s">
        <v>3</v>
      </c>
      <c r="AG399">
        <v>2.09</v>
      </c>
      <c r="AH399">
        <v>2</v>
      </c>
      <c r="AI399">
        <v>78007937</v>
      </c>
      <c r="AJ399">
        <v>408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ROW(Source!A513)</f>
        <v>513</v>
      </c>
      <c r="B400">
        <v>78007952</v>
      </c>
      <c r="C400">
        <v>78007936</v>
      </c>
      <c r="D400">
        <v>73586874</v>
      </c>
      <c r="E400">
        <v>117</v>
      </c>
      <c r="F400">
        <v>1</v>
      </c>
      <c r="G400">
        <v>1</v>
      </c>
      <c r="H400">
        <v>1</v>
      </c>
      <c r="I400" t="s">
        <v>327</v>
      </c>
      <c r="J400" t="s">
        <v>3</v>
      </c>
      <c r="K400" t="s">
        <v>328</v>
      </c>
      <c r="L400">
        <v>1191</v>
      </c>
      <c r="N400">
        <v>1013</v>
      </c>
      <c r="O400" t="s">
        <v>326</v>
      </c>
      <c r="P400" t="s">
        <v>326</v>
      </c>
      <c r="Q400">
        <v>1</v>
      </c>
      <c r="X400">
        <v>3.45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3</v>
      </c>
      <c r="AG400">
        <v>3.45</v>
      </c>
      <c r="AH400">
        <v>2</v>
      </c>
      <c r="AI400">
        <v>78007938</v>
      </c>
      <c r="AJ400">
        <v>409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ROW(Source!A513)</f>
        <v>513</v>
      </c>
      <c r="B401">
        <v>78007953</v>
      </c>
      <c r="C401">
        <v>78007936</v>
      </c>
      <c r="D401">
        <v>73593293</v>
      </c>
      <c r="E401">
        <v>1</v>
      </c>
      <c r="F401">
        <v>1</v>
      </c>
      <c r="G401">
        <v>1</v>
      </c>
      <c r="H401">
        <v>2</v>
      </c>
      <c r="I401" t="s">
        <v>341</v>
      </c>
      <c r="J401" t="s">
        <v>342</v>
      </c>
      <c r="K401" t="s">
        <v>343</v>
      </c>
      <c r="L401">
        <v>1368</v>
      </c>
      <c r="N401">
        <v>1011</v>
      </c>
      <c r="O401" t="s">
        <v>332</v>
      </c>
      <c r="P401" t="s">
        <v>332</v>
      </c>
      <c r="Q401">
        <v>1</v>
      </c>
      <c r="X401">
        <v>0.94</v>
      </c>
      <c r="Y401">
        <v>0</v>
      </c>
      <c r="Z401">
        <v>4758.67</v>
      </c>
      <c r="AA401">
        <v>1865.9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0.94</v>
      </c>
      <c r="AH401">
        <v>2</v>
      </c>
      <c r="AI401">
        <v>78007939</v>
      </c>
      <c r="AJ401">
        <v>410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ROW(Source!A513)</f>
        <v>513</v>
      </c>
      <c r="B402">
        <v>78007954</v>
      </c>
      <c r="C402">
        <v>78007936</v>
      </c>
      <c r="D402">
        <v>73593363</v>
      </c>
      <c r="E402">
        <v>1</v>
      </c>
      <c r="F402">
        <v>1</v>
      </c>
      <c r="G402">
        <v>1</v>
      </c>
      <c r="H402">
        <v>2</v>
      </c>
      <c r="I402" t="s">
        <v>346</v>
      </c>
      <c r="J402" t="s">
        <v>347</v>
      </c>
      <c r="K402" t="s">
        <v>348</v>
      </c>
      <c r="L402">
        <v>1368</v>
      </c>
      <c r="N402">
        <v>1011</v>
      </c>
      <c r="O402" t="s">
        <v>332</v>
      </c>
      <c r="P402" t="s">
        <v>332</v>
      </c>
      <c r="Q402">
        <v>1</v>
      </c>
      <c r="X402">
        <v>0.02</v>
      </c>
      <c r="Y402">
        <v>0</v>
      </c>
      <c r="Z402">
        <v>1626.29</v>
      </c>
      <c r="AA402">
        <v>1090.46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0.02</v>
      </c>
      <c r="AH402">
        <v>2</v>
      </c>
      <c r="AI402">
        <v>78007940</v>
      </c>
      <c r="AJ402">
        <v>411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ROW(Source!A513)</f>
        <v>513</v>
      </c>
      <c r="B403">
        <v>78007955</v>
      </c>
      <c r="C403">
        <v>78007936</v>
      </c>
      <c r="D403">
        <v>73593634</v>
      </c>
      <c r="E403">
        <v>1</v>
      </c>
      <c r="F403">
        <v>1</v>
      </c>
      <c r="G403">
        <v>1</v>
      </c>
      <c r="H403">
        <v>2</v>
      </c>
      <c r="I403" t="s">
        <v>350</v>
      </c>
      <c r="J403" t="s">
        <v>351</v>
      </c>
      <c r="K403" t="s">
        <v>352</v>
      </c>
      <c r="L403">
        <v>1368</v>
      </c>
      <c r="N403">
        <v>1011</v>
      </c>
      <c r="O403" t="s">
        <v>332</v>
      </c>
      <c r="P403" t="s">
        <v>332</v>
      </c>
      <c r="Q403">
        <v>1</v>
      </c>
      <c r="X403">
        <v>0.94</v>
      </c>
      <c r="Y403">
        <v>0</v>
      </c>
      <c r="Z403">
        <v>1459.28</v>
      </c>
      <c r="AA403">
        <v>932.95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0.94</v>
      </c>
      <c r="AH403">
        <v>2</v>
      </c>
      <c r="AI403">
        <v>78007941</v>
      </c>
      <c r="AJ403">
        <v>412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ROW(Source!A513)</f>
        <v>513</v>
      </c>
      <c r="B404">
        <v>78007956</v>
      </c>
      <c r="C404">
        <v>78007936</v>
      </c>
      <c r="D404">
        <v>73594008</v>
      </c>
      <c r="E404">
        <v>1</v>
      </c>
      <c r="F404">
        <v>1</v>
      </c>
      <c r="G404">
        <v>1</v>
      </c>
      <c r="H404">
        <v>2</v>
      </c>
      <c r="I404" t="s">
        <v>353</v>
      </c>
      <c r="J404" t="s">
        <v>354</v>
      </c>
      <c r="K404" t="s">
        <v>355</v>
      </c>
      <c r="L404">
        <v>1368</v>
      </c>
      <c r="N404">
        <v>1011</v>
      </c>
      <c r="O404" t="s">
        <v>332</v>
      </c>
      <c r="P404" t="s">
        <v>332</v>
      </c>
      <c r="Q404">
        <v>1</v>
      </c>
      <c r="X404">
        <v>0.34</v>
      </c>
      <c r="Y404">
        <v>0</v>
      </c>
      <c r="Z404">
        <v>994.01</v>
      </c>
      <c r="AA404">
        <v>932.95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0.34</v>
      </c>
      <c r="AH404">
        <v>2</v>
      </c>
      <c r="AI404">
        <v>78007942</v>
      </c>
      <c r="AJ404">
        <v>413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ROW(Source!A513)</f>
        <v>513</v>
      </c>
      <c r="B405">
        <v>78007957</v>
      </c>
      <c r="C405">
        <v>78007936</v>
      </c>
      <c r="D405">
        <v>73594228</v>
      </c>
      <c r="E405">
        <v>1</v>
      </c>
      <c r="F405">
        <v>1</v>
      </c>
      <c r="G405">
        <v>1</v>
      </c>
      <c r="H405">
        <v>2</v>
      </c>
      <c r="I405" t="s">
        <v>356</v>
      </c>
      <c r="J405" t="s">
        <v>357</v>
      </c>
      <c r="K405" t="s">
        <v>358</v>
      </c>
      <c r="L405">
        <v>1368</v>
      </c>
      <c r="N405">
        <v>1011</v>
      </c>
      <c r="O405" t="s">
        <v>332</v>
      </c>
      <c r="P405" t="s">
        <v>332</v>
      </c>
      <c r="Q405">
        <v>1</v>
      </c>
      <c r="X405">
        <v>0.16</v>
      </c>
      <c r="Y405">
        <v>0</v>
      </c>
      <c r="Z405">
        <v>1455.91</v>
      </c>
      <c r="AA405">
        <v>811.79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0.16</v>
      </c>
      <c r="AH405">
        <v>2</v>
      </c>
      <c r="AI405">
        <v>78007943</v>
      </c>
      <c r="AJ405">
        <v>414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ROW(Source!A513)</f>
        <v>513</v>
      </c>
      <c r="B406">
        <v>78007958</v>
      </c>
      <c r="C406">
        <v>78007936</v>
      </c>
      <c r="D406">
        <v>73594497</v>
      </c>
      <c r="E406">
        <v>1</v>
      </c>
      <c r="F406">
        <v>1</v>
      </c>
      <c r="G406">
        <v>1</v>
      </c>
      <c r="H406">
        <v>2</v>
      </c>
      <c r="I406" t="s">
        <v>360</v>
      </c>
      <c r="J406" t="s">
        <v>361</v>
      </c>
      <c r="K406" t="s">
        <v>362</v>
      </c>
      <c r="L406">
        <v>1368</v>
      </c>
      <c r="N406">
        <v>1011</v>
      </c>
      <c r="O406" t="s">
        <v>332</v>
      </c>
      <c r="P406" t="s">
        <v>332</v>
      </c>
      <c r="Q406">
        <v>1</v>
      </c>
      <c r="X406">
        <v>0.11</v>
      </c>
      <c r="Y406">
        <v>0</v>
      </c>
      <c r="Z406">
        <v>1002.48</v>
      </c>
      <c r="AA406">
        <v>1090.46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0.11</v>
      </c>
      <c r="AH406">
        <v>2</v>
      </c>
      <c r="AI406">
        <v>78007944</v>
      </c>
      <c r="AJ406">
        <v>415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ROW(Source!A513)</f>
        <v>513</v>
      </c>
      <c r="B407">
        <v>78007959</v>
      </c>
      <c r="C407">
        <v>78007936</v>
      </c>
      <c r="D407">
        <v>73594612</v>
      </c>
      <c r="E407">
        <v>1</v>
      </c>
      <c r="F407">
        <v>1</v>
      </c>
      <c r="G407">
        <v>1</v>
      </c>
      <c r="H407">
        <v>2</v>
      </c>
      <c r="I407" t="s">
        <v>363</v>
      </c>
      <c r="J407" t="s">
        <v>364</v>
      </c>
      <c r="K407" t="s">
        <v>365</v>
      </c>
      <c r="L407">
        <v>1368</v>
      </c>
      <c r="N407">
        <v>1011</v>
      </c>
      <c r="O407" t="s">
        <v>332</v>
      </c>
      <c r="P407" t="s">
        <v>332</v>
      </c>
      <c r="Q407">
        <v>1</v>
      </c>
      <c r="X407">
        <v>0.16</v>
      </c>
      <c r="Y407">
        <v>0</v>
      </c>
      <c r="Z407">
        <v>49.03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0.16</v>
      </c>
      <c r="AH407">
        <v>2</v>
      </c>
      <c r="AI407">
        <v>78007945</v>
      </c>
      <c r="AJ407">
        <v>416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ROW(Source!A513)</f>
        <v>513</v>
      </c>
      <c r="B408">
        <v>78007960</v>
      </c>
      <c r="C408">
        <v>78007936</v>
      </c>
      <c r="D408">
        <v>73658977</v>
      </c>
      <c r="E408">
        <v>1</v>
      </c>
      <c r="F408">
        <v>1</v>
      </c>
      <c r="G408">
        <v>1</v>
      </c>
      <c r="H408">
        <v>3</v>
      </c>
      <c r="I408" t="s">
        <v>366</v>
      </c>
      <c r="J408" t="s">
        <v>367</v>
      </c>
      <c r="K408" t="s">
        <v>368</v>
      </c>
      <c r="L408">
        <v>1346</v>
      </c>
      <c r="N408">
        <v>1009</v>
      </c>
      <c r="O408" t="s">
        <v>125</v>
      </c>
      <c r="P408" t="s">
        <v>125</v>
      </c>
      <c r="Q408">
        <v>1</v>
      </c>
      <c r="X408">
        <v>7.6380000000000003E-2</v>
      </c>
      <c r="Y408">
        <v>496.41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7.6380000000000003E-2</v>
      </c>
      <c r="AH408">
        <v>2</v>
      </c>
      <c r="AI408">
        <v>78007946</v>
      </c>
      <c r="AJ408">
        <v>417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ROW(Source!A513)</f>
        <v>513</v>
      </c>
      <c r="B409">
        <v>78007961</v>
      </c>
      <c r="C409">
        <v>78007936</v>
      </c>
      <c r="D409">
        <v>73659184</v>
      </c>
      <c r="E409">
        <v>1</v>
      </c>
      <c r="F409">
        <v>1</v>
      </c>
      <c r="G409">
        <v>1</v>
      </c>
      <c r="H409">
        <v>3</v>
      </c>
      <c r="I409" t="s">
        <v>369</v>
      </c>
      <c r="J409" t="s">
        <v>370</v>
      </c>
      <c r="K409" t="s">
        <v>371</v>
      </c>
      <c r="L409">
        <v>1348</v>
      </c>
      <c r="N409">
        <v>1009</v>
      </c>
      <c r="O409" t="s">
        <v>119</v>
      </c>
      <c r="P409" t="s">
        <v>119</v>
      </c>
      <c r="Q409">
        <v>1000</v>
      </c>
      <c r="X409">
        <v>1.6800000000000001E-3</v>
      </c>
      <c r="Y409">
        <v>30083.51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1.6800000000000001E-3</v>
      </c>
      <c r="AH409">
        <v>2</v>
      </c>
      <c r="AI409">
        <v>78007947</v>
      </c>
      <c r="AJ409">
        <v>418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ROW(Source!A513)</f>
        <v>513</v>
      </c>
      <c r="B410">
        <v>78007962</v>
      </c>
      <c r="C410">
        <v>78007936</v>
      </c>
      <c r="D410">
        <v>73586887</v>
      </c>
      <c r="E410">
        <v>117</v>
      </c>
      <c r="F410">
        <v>1</v>
      </c>
      <c r="G410">
        <v>1</v>
      </c>
      <c r="H410">
        <v>3</v>
      </c>
      <c r="I410" t="s">
        <v>437</v>
      </c>
      <c r="J410" t="s">
        <v>3</v>
      </c>
      <c r="K410" t="s">
        <v>438</v>
      </c>
      <c r="L410">
        <v>1346</v>
      </c>
      <c r="N410">
        <v>1009</v>
      </c>
      <c r="O410" t="s">
        <v>125</v>
      </c>
      <c r="P410" t="s">
        <v>125</v>
      </c>
      <c r="Q410">
        <v>1</v>
      </c>
      <c r="X410">
        <v>132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132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ROW(Source!A513)</f>
        <v>513</v>
      </c>
      <c r="B411">
        <v>78007963</v>
      </c>
      <c r="C411">
        <v>78007936</v>
      </c>
      <c r="D411">
        <v>73586895</v>
      </c>
      <c r="E411">
        <v>117</v>
      </c>
      <c r="F411">
        <v>1</v>
      </c>
      <c r="G411">
        <v>1</v>
      </c>
      <c r="H411">
        <v>3</v>
      </c>
      <c r="I411" t="s">
        <v>439</v>
      </c>
      <c r="J411" t="s">
        <v>3</v>
      </c>
      <c r="K411" t="s">
        <v>440</v>
      </c>
      <c r="L411">
        <v>1348</v>
      </c>
      <c r="N411">
        <v>1009</v>
      </c>
      <c r="O411" t="s">
        <v>119</v>
      </c>
      <c r="P411" t="s">
        <v>119</v>
      </c>
      <c r="Q411">
        <v>1000</v>
      </c>
      <c r="X411">
        <v>6.5799999999999999E-3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3</v>
      </c>
      <c r="AG411">
        <v>6.5799999999999999E-3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ROW(Source!A513)</f>
        <v>513</v>
      </c>
      <c r="B412">
        <v>78007964</v>
      </c>
      <c r="C412">
        <v>78007936</v>
      </c>
      <c r="D412">
        <v>73661014</v>
      </c>
      <c r="E412">
        <v>1</v>
      </c>
      <c r="F412">
        <v>1</v>
      </c>
      <c r="G412">
        <v>1</v>
      </c>
      <c r="H412">
        <v>3</v>
      </c>
      <c r="I412" t="s">
        <v>372</v>
      </c>
      <c r="J412" t="s">
        <v>373</v>
      </c>
      <c r="K412" t="s">
        <v>374</v>
      </c>
      <c r="L412">
        <v>1339</v>
      </c>
      <c r="N412">
        <v>1007</v>
      </c>
      <c r="O412" t="s">
        <v>375</v>
      </c>
      <c r="P412" t="s">
        <v>375</v>
      </c>
      <c r="Q412">
        <v>1</v>
      </c>
      <c r="X412">
        <v>2.16</v>
      </c>
      <c r="Y412">
        <v>35.71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2.16</v>
      </c>
      <c r="AH412">
        <v>2</v>
      </c>
      <c r="AI412">
        <v>78007950</v>
      </c>
      <c r="AJ412">
        <v>421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ROW(Source!A517)</f>
        <v>517</v>
      </c>
      <c r="B413">
        <v>78007973</v>
      </c>
      <c r="C413">
        <v>78007968</v>
      </c>
      <c r="D413">
        <v>73586692</v>
      </c>
      <c r="E413">
        <v>117</v>
      </c>
      <c r="F413">
        <v>1</v>
      </c>
      <c r="G413">
        <v>1</v>
      </c>
      <c r="H413">
        <v>1</v>
      </c>
      <c r="I413" t="s">
        <v>376</v>
      </c>
      <c r="J413" t="s">
        <v>3</v>
      </c>
      <c r="K413" t="s">
        <v>377</v>
      </c>
      <c r="L413">
        <v>1191</v>
      </c>
      <c r="N413">
        <v>1013</v>
      </c>
      <c r="O413" t="s">
        <v>326</v>
      </c>
      <c r="P413" t="s">
        <v>326</v>
      </c>
      <c r="Q413">
        <v>1</v>
      </c>
      <c r="X413">
        <v>0.9</v>
      </c>
      <c r="Y413">
        <v>0</v>
      </c>
      <c r="Z413">
        <v>0</v>
      </c>
      <c r="AA413">
        <v>0</v>
      </c>
      <c r="AB413">
        <v>775.44</v>
      </c>
      <c r="AC413">
        <v>0</v>
      </c>
      <c r="AD413">
        <v>1</v>
      </c>
      <c r="AE413">
        <v>1</v>
      </c>
      <c r="AF413" t="s">
        <v>24</v>
      </c>
      <c r="AG413">
        <v>1.08</v>
      </c>
      <c r="AH413">
        <v>2</v>
      </c>
      <c r="AI413">
        <v>78007969</v>
      </c>
      <c r="AJ413">
        <v>422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ROW(Source!A517)</f>
        <v>517</v>
      </c>
      <c r="B414">
        <v>78007974</v>
      </c>
      <c r="C414">
        <v>78007968</v>
      </c>
      <c r="D414">
        <v>73594426</v>
      </c>
      <c r="E414">
        <v>1</v>
      </c>
      <c r="F414">
        <v>1</v>
      </c>
      <c r="G414">
        <v>1</v>
      </c>
      <c r="H414">
        <v>2</v>
      </c>
      <c r="I414" t="s">
        <v>378</v>
      </c>
      <c r="J414" t="s">
        <v>379</v>
      </c>
      <c r="K414" t="s">
        <v>380</v>
      </c>
      <c r="L414">
        <v>1368</v>
      </c>
      <c r="N414">
        <v>1011</v>
      </c>
      <c r="O414" t="s">
        <v>332</v>
      </c>
      <c r="P414" t="s">
        <v>332</v>
      </c>
      <c r="Q414">
        <v>1</v>
      </c>
      <c r="X414">
        <v>0.81</v>
      </c>
      <c r="Y414">
        <v>0</v>
      </c>
      <c r="Z414">
        <v>50.77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24</v>
      </c>
      <c r="AG414">
        <v>0.97199999999999998</v>
      </c>
      <c r="AH414">
        <v>2</v>
      </c>
      <c r="AI414">
        <v>78007970</v>
      </c>
      <c r="AJ414">
        <v>423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ROW(Source!A517)</f>
        <v>517</v>
      </c>
      <c r="B415">
        <v>78007975</v>
      </c>
      <c r="C415">
        <v>78007968</v>
      </c>
      <c r="D415">
        <v>73658998</v>
      </c>
      <c r="E415">
        <v>1</v>
      </c>
      <c r="F415">
        <v>1</v>
      </c>
      <c r="G415">
        <v>1</v>
      </c>
      <c r="H415">
        <v>3</v>
      </c>
      <c r="I415" t="s">
        <v>381</v>
      </c>
      <c r="J415" t="s">
        <v>382</v>
      </c>
      <c r="K415" t="s">
        <v>383</v>
      </c>
      <c r="L415">
        <v>1346</v>
      </c>
      <c r="N415">
        <v>1009</v>
      </c>
      <c r="O415" t="s">
        <v>125</v>
      </c>
      <c r="P415" t="s">
        <v>125</v>
      </c>
      <c r="Q415">
        <v>1</v>
      </c>
      <c r="X415">
        <v>3.0000000000000001E-3</v>
      </c>
      <c r="Y415">
        <v>596.80999999999995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3.0000000000000001E-3</v>
      </c>
      <c r="AH415">
        <v>2</v>
      </c>
      <c r="AI415">
        <v>78007971</v>
      </c>
      <c r="AJ415">
        <v>424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ROW(Source!A517)</f>
        <v>517</v>
      </c>
      <c r="B416">
        <v>78007976</v>
      </c>
      <c r="C416">
        <v>78007968</v>
      </c>
      <c r="D416">
        <v>73663674</v>
      </c>
      <c r="E416">
        <v>1</v>
      </c>
      <c r="F416">
        <v>1</v>
      </c>
      <c r="G416">
        <v>1</v>
      </c>
      <c r="H416">
        <v>3</v>
      </c>
      <c r="I416" t="s">
        <v>384</v>
      </c>
      <c r="J416" t="s">
        <v>385</v>
      </c>
      <c r="K416" t="s">
        <v>386</v>
      </c>
      <c r="L416">
        <v>1346</v>
      </c>
      <c r="N416">
        <v>1009</v>
      </c>
      <c r="O416" t="s">
        <v>125</v>
      </c>
      <c r="P416" t="s">
        <v>125</v>
      </c>
      <c r="Q416">
        <v>1</v>
      </c>
      <c r="X416">
        <v>5.0000000000000001E-4</v>
      </c>
      <c r="Y416">
        <v>56.11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5.0000000000000001E-4</v>
      </c>
      <c r="AH416">
        <v>2</v>
      </c>
      <c r="AI416">
        <v>78007972</v>
      </c>
      <c r="AJ416">
        <v>425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ROW(Source!A518)</f>
        <v>518</v>
      </c>
      <c r="B417">
        <v>78007982</v>
      </c>
      <c r="C417">
        <v>78007977</v>
      </c>
      <c r="D417">
        <v>73586704</v>
      </c>
      <c r="E417">
        <v>117</v>
      </c>
      <c r="F417">
        <v>1</v>
      </c>
      <c r="G417">
        <v>1</v>
      </c>
      <c r="H417">
        <v>1</v>
      </c>
      <c r="I417" t="s">
        <v>339</v>
      </c>
      <c r="J417" t="s">
        <v>3</v>
      </c>
      <c r="K417" t="s">
        <v>340</v>
      </c>
      <c r="L417">
        <v>1191</v>
      </c>
      <c r="N417">
        <v>1013</v>
      </c>
      <c r="O417" t="s">
        <v>326</v>
      </c>
      <c r="P417" t="s">
        <v>326</v>
      </c>
      <c r="Q417">
        <v>1</v>
      </c>
      <c r="X417">
        <v>0.1</v>
      </c>
      <c r="Y417">
        <v>0</v>
      </c>
      <c r="Z417">
        <v>0</v>
      </c>
      <c r="AA417">
        <v>0</v>
      </c>
      <c r="AB417">
        <v>811.79</v>
      </c>
      <c r="AC417">
        <v>0</v>
      </c>
      <c r="AD417">
        <v>1</v>
      </c>
      <c r="AE417">
        <v>1</v>
      </c>
      <c r="AF417" t="s">
        <v>24</v>
      </c>
      <c r="AG417">
        <v>0.12</v>
      </c>
      <c r="AH417">
        <v>2</v>
      </c>
      <c r="AI417">
        <v>78007978</v>
      </c>
      <c r="AJ417">
        <v>426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ROW(Source!A518)</f>
        <v>518</v>
      </c>
      <c r="B418">
        <v>78007983</v>
      </c>
      <c r="C418">
        <v>78007977</v>
      </c>
      <c r="D418">
        <v>73662190</v>
      </c>
      <c r="E418">
        <v>1</v>
      </c>
      <c r="F418">
        <v>1</v>
      </c>
      <c r="G418">
        <v>1</v>
      </c>
      <c r="H418">
        <v>3</v>
      </c>
      <c r="I418" t="s">
        <v>148</v>
      </c>
      <c r="J418" t="s">
        <v>150</v>
      </c>
      <c r="K418" t="s">
        <v>149</v>
      </c>
      <c r="L418">
        <v>1371</v>
      </c>
      <c r="N418">
        <v>1013</v>
      </c>
      <c r="O418" t="s">
        <v>103</v>
      </c>
      <c r="P418" t="s">
        <v>105</v>
      </c>
      <c r="Q418">
        <v>1</v>
      </c>
      <c r="X418">
        <v>3.0769999999999999E-2</v>
      </c>
      <c r="Y418">
        <v>241.35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3.0769999999999999E-2</v>
      </c>
      <c r="AH418">
        <v>2</v>
      </c>
      <c r="AI418">
        <v>78007979</v>
      </c>
      <c r="AJ418">
        <v>427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ROW(Source!A518)</f>
        <v>518</v>
      </c>
      <c r="B419">
        <v>78007984</v>
      </c>
      <c r="C419">
        <v>78007977</v>
      </c>
      <c r="D419">
        <v>73592708</v>
      </c>
      <c r="E419">
        <v>117</v>
      </c>
      <c r="F419">
        <v>1</v>
      </c>
      <c r="G419">
        <v>1</v>
      </c>
      <c r="H419">
        <v>3</v>
      </c>
      <c r="I419" t="s">
        <v>151</v>
      </c>
      <c r="J419" t="s">
        <v>3</v>
      </c>
      <c r="K419" t="s">
        <v>152</v>
      </c>
      <c r="L419">
        <v>3277935</v>
      </c>
      <c r="N419">
        <v>1013</v>
      </c>
      <c r="O419" t="s">
        <v>153</v>
      </c>
      <c r="P419" t="s">
        <v>153</v>
      </c>
      <c r="Q419">
        <v>1</v>
      </c>
      <c r="X419">
        <v>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3</v>
      </c>
      <c r="AG419">
        <v>2</v>
      </c>
      <c r="AH419">
        <v>2</v>
      </c>
      <c r="AI419">
        <v>78007980</v>
      </c>
      <c r="AJ419">
        <v>429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ROW(Source!A557)</f>
        <v>557</v>
      </c>
      <c r="B420">
        <v>78007999</v>
      </c>
      <c r="C420">
        <v>78007988</v>
      </c>
      <c r="D420">
        <v>73586698</v>
      </c>
      <c r="E420">
        <v>117</v>
      </c>
      <c r="F420">
        <v>1</v>
      </c>
      <c r="G420">
        <v>1</v>
      </c>
      <c r="H420">
        <v>1</v>
      </c>
      <c r="I420" t="s">
        <v>393</v>
      </c>
      <c r="J420" t="s">
        <v>3</v>
      </c>
      <c r="K420" t="s">
        <v>394</v>
      </c>
      <c r="L420">
        <v>1191</v>
      </c>
      <c r="N420">
        <v>1013</v>
      </c>
      <c r="O420" t="s">
        <v>326</v>
      </c>
      <c r="P420" t="s">
        <v>326</v>
      </c>
      <c r="Q420">
        <v>1</v>
      </c>
      <c r="X420">
        <v>29.44</v>
      </c>
      <c r="Y420">
        <v>0</v>
      </c>
      <c r="Z420">
        <v>0</v>
      </c>
      <c r="AA420">
        <v>0</v>
      </c>
      <c r="AB420">
        <v>793.61</v>
      </c>
      <c r="AC420">
        <v>0</v>
      </c>
      <c r="AD420">
        <v>1</v>
      </c>
      <c r="AE420">
        <v>1</v>
      </c>
      <c r="AF420" t="s">
        <v>24</v>
      </c>
      <c r="AG420">
        <v>35.328000000000003</v>
      </c>
      <c r="AH420">
        <v>2</v>
      </c>
      <c r="AI420">
        <v>78007989</v>
      </c>
      <c r="AJ420">
        <v>430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ROW(Source!A557)</f>
        <v>557</v>
      </c>
      <c r="B421">
        <v>78008000</v>
      </c>
      <c r="C421">
        <v>78007988</v>
      </c>
      <c r="D421">
        <v>73586874</v>
      </c>
      <c r="E421">
        <v>117</v>
      </c>
      <c r="F421">
        <v>1</v>
      </c>
      <c r="G421">
        <v>1</v>
      </c>
      <c r="H421">
        <v>1</v>
      </c>
      <c r="I421" t="s">
        <v>327</v>
      </c>
      <c r="J421" t="s">
        <v>3</v>
      </c>
      <c r="K421" t="s">
        <v>328</v>
      </c>
      <c r="L421">
        <v>1191</v>
      </c>
      <c r="N421">
        <v>1013</v>
      </c>
      <c r="O421" t="s">
        <v>326</v>
      </c>
      <c r="P421" t="s">
        <v>326</v>
      </c>
      <c r="Q421">
        <v>1</v>
      </c>
      <c r="X421">
        <v>0.4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24</v>
      </c>
      <c r="AG421">
        <v>0.48</v>
      </c>
      <c r="AH421">
        <v>2</v>
      </c>
      <c r="AI421">
        <v>78007990</v>
      </c>
      <c r="AJ421">
        <v>431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ROW(Source!A557)</f>
        <v>557</v>
      </c>
      <c r="B422">
        <v>78008001</v>
      </c>
      <c r="C422">
        <v>78007988</v>
      </c>
      <c r="D422">
        <v>73593363</v>
      </c>
      <c r="E422">
        <v>1</v>
      </c>
      <c r="F422">
        <v>1</v>
      </c>
      <c r="G422">
        <v>1</v>
      </c>
      <c r="H422">
        <v>2</v>
      </c>
      <c r="I422" t="s">
        <v>346</v>
      </c>
      <c r="J422" t="s">
        <v>347</v>
      </c>
      <c r="K422" t="s">
        <v>348</v>
      </c>
      <c r="L422">
        <v>1368</v>
      </c>
      <c r="N422">
        <v>1011</v>
      </c>
      <c r="O422" t="s">
        <v>332</v>
      </c>
      <c r="P422" t="s">
        <v>332</v>
      </c>
      <c r="Q422">
        <v>1</v>
      </c>
      <c r="X422">
        <v>0.2</v>
      </c>
      <c r="Y422">
        <v>0</v>
      </c>
      <c r="Z422">
        <v>1626.29</v>
      </c>
      <c r="AA422">
        <v>1090.46</v>
      </c>
      <c r="AB422">
        <v>0</v>
      </c>
      <c r="AC422">
        <v>0</v>
      </c>
      <c r="AD422">
        <v>1</v>
      </c>
      <c r="AE422">
        <v>0</v>
      </c>
      <c r="AF422" t="s">
        <v>24</v>
      </c>
      <c r="AG422">
        <v>0.24</v>
      </c>
      <c r="AH422">
        <v>2</v>
      </c>
      <c r="AI422">
        <v>78007991</v>
      </c>
      <c r="AJ422">
        <v>432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ROW(Source!A557)</f>
        <v>557</v>
      </c>
      <c r="B423">
        <v>78008002</v>
      </c>
      <c r="C423">
        <v>78007988</v>
      </c>
      <c r="D423">
        <v>73593460</v>
      </c>
      <c r="E423">
        <v>1</v>
      </c>
      <c r="F423">
        <v>1</v>
      </c>
      <c r="G423">
        <v>1</v>
      </c>
      <c r="H423">
        <v>2</v>
      </c>
      <c r="I423" t="s">
        <v>395</v>
      </c>
      <c r="J423" t="s">
        <v>396</v>
      </c>
      <c r="K423" t="s">
        <v>397</v>
      </c>
      <c r="L423">
        <v>1368</v>
      </c>
      <c r="N423">
        <v>1011</v>
      </c>
      <c r="O423" t="s">
        <v>332</v>
      </c>
      <c r="P423" t="s">
        <v>332</v>
      </c>
      <c r="Q423">
        <v>1</v>
      </c>
      <c r="X423">
        <v>6.62</v>
      </c>
      <c r="Y423">
        <v>0</v>
      </c>
      <c r="Z423">
        <v>1.75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24</v>
      </c>
      <c r="AG423">
        <v>7.944</v>
      </c>
      <c r="AH423">
        <v>2</v>
      </c>
      <c r="AI423">
        <v>78007992</v>
      </c>
      <c r="AJ423">
        <v>433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ROW(Source!A557)</f>
        <v>557</v>
      </c>
      <c r="B424">
        <v>78008003</v>
      </c>
      <c r="C424">
        <v>78007988</v>
      </c>
      <c r="D424">
        <v>73593504</v>
      </c>
      <c r="E424">
        <v>1</v>
      </c>
      <c r="F424">
        <v>1</v>
      </c>
      <c r="G424">
        <v>1</v>
      </c>
      <c r="H424">
        <v>2</v>
      </c>
      <c r="I424" t="s">
        <v>398</v>
      </c>
      <c r="J424" t="s">
        <v>399</v>
      </c>
      <c r="K424" t="s">
        <v>400</v>
      </c>
      <c r="L424">
        <v>1368</v>
      </c>
      <c r="N424">
        <v>1011</v>
      </c>
      <c r="O424" t="s">
        <v>332</v>
      </c>
      <c r="P424" t="s">
        <v>332</v>
      </c>
      <c r="Q424">
        <v>1</v>
      </c>
      <c r="X424">
        <v>6.62</v>
      </c>
      <c r="Y424">
        <v>0</v>
      </c>
      <c r="Z424">
        <v>13.44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24</v>
      </c>
      <c r="AG424">
        <v>7.944</v>
      </c>
      <c r="AH424">
        <v>2</v>
      </c>
      <c r="AI424">
        <v>78007993</v>
      </c>
      <c r="AJ424">
        <v>434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ROW(Source!A557)</f>
        <v>557</v>
      </c>
      <c r="B425">
        <v>78008004</v>
      </c>
      <c r="C425">
        <v>78007988</v>
      </c>
      <c r="D425">
        <v>73594258</v>
      </c>
      <c r="E425">
        <v>1</v>
      </c>
      <c r="F425">
        <v>1</v>
      </c>
      <c r="G425">
        <v>1</v>
      </c>
      <c r="H425">
        <v>2</v>
      </c>
      <c r="I425" t="s">
        <v>401</v>
      </c>
      <c r="J425" t="s">
        <v>402</v>
      </c>
      <c r="K425" t="s">
        <v>403</v>
      </c>
      <c r="L425">
        <v>1368</v>
      </c>
      <c r="N425">
        <v>1011</v>
      </c>
      <c r="O425" t="s">
        <v>332</v>
      </c>
      <c r="P425" t="s">
        <v>332</v>
      </c>
      <c r="Q425">
        <v>1</v>
      </c>
      <c r="X425">
        <v>0.2</v>
      </c>
      <c r="Y425">
        <v>0</v>
      </c>
      <c r="Z425">
        <v>641.70000000000005</v>
      </c>
      <c r="AA425">
        <v>811.79</v>
      </c>
      <c r="AB425">
        <v>0</v>
      </c>
      <c r="AC425">
        <v>0</v>
      </c>
      <c r="AD425">
        <v>1</v>
      </c>
      <c r="AE425">
        <v>0</v>
      </c>
      <c r="AF425" t="s">
        <v>24</v>
      </c>
      <c r="AG425">
        <v>0.24</v>
      </c>
      <c r="AH425">
        <v>2</v>
      </c>
      <c r="AI425">
        <v>78007994</v>
      </c>
      <c r="AJ425">
        <v>435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ROW(Source!A557)</f>
        <v>557</v>
      </c>
      <c r="B426">
        <v>78008005</v>
      </c>
      <c r="C426">
        <v>78007988</v>
      </c>
      <c r="D426">
        <v>73661199</v>
      </c>
      <c r="E426">
        <v>1</v>
      </c>
      <c r="F426">
        <v>1</v>
      </c>
      <c r="G426">
        <v>1</v>
      </c>
      <c r="H426">
        <v>3</v>
      </c>
      <c r="I426" t="s">
        <v>404</v>
      </c>
      <c r="J426" t="s">
        <v>405</v>
      </c>
      <c r="K426" t="s">
        <v>406</v>
      </c>
      <c r="L426">
        <v>1302</v>
      </c>
      <c r="N426">
        <v>1003</v>
      </c>
      <c r="O426" t="s">
        <v>407</v>
      </c>
      <c r="P426" t="s">
        <v>407</v>
      </c>
      <c r="Q426">
        <v>10</v>
      </c>
      <c r="X426">
        <v>9.6000000000000002E-2</v>
      </c>
      <c r="Y426">
        <v>37.71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9.6000000000000002E-2</v>
      </c>
      <c r="AH426">
        <v>2</v>
      </c>
      <c r="AI426">
        <v>78007995</v>
      </c>
      <c r="AJ426">
        <v>436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ROW(Source!A557)</f>
        <v>557</v>
      </c>
      <c r="B427">
        <v>78008006</v>
      </c>
      <c r="C427">
        <v>78007988</v>
      </c>
      <c r="D427">
        <v>73671539</v>
      </c>
      <c r="E427">
        <v>1</v>
      </c>
      <c r="F427">
        <v>1</v>
      </c>
      <c r="G427">
        <v>1</v>
      </c>
      <c r="H427">
        <v>3</v>
      </c>
      <c r="I427" t="s">
        <v>408</v>
      </c>
      <c r="J427" t="s">
        <v>409</v>
      </c>
      <c r="K427" t="s">
        <v>410</v>
      </c>
      <c r="L427">
        <v>1346</v>
      </c>
      <c r="N427">
        <v>1009</v>
      </c>
      <c r="O427" t="s">
        <v>125</v>
      </c>
      <c r="P427" t="s">
        <v>125</v>
      </c>
      <c r="Q427">
        <v>1</v>
      </c>
      <c r="X427">
        <v>0.5</v>
      </c>
      <c r="Y427">
        <v>931.11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0.5</v>
      </c>
      <c r="AH427">
        <v>2</v>
      </c>
      <c r="AI427">
        <v>78007996</v>
      </c>
      <c r="AJ427">
        <v>437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ROW(Source!A557)</f>
        <v>557</v>
      </c>
      <c r="B428">
        <v>78008007</v>
      </c>
      <c r="C428">
        <v>78007988</v>
      </c>
      <c r="D428">
        <v>73679750</v>
      </c>
      <c r="E428">
        <v>1</v>
      </c>
      <c r="F428">
        <v>1</v>
      </c>
      <c r="G428">
        <v>1</v>
      </c>
      <c r="H428">
        <v>3</v>
      </c>
      <c r="I428" t="s">
        <v>411</v>
      </c>
      <c r="J428" t="s">
        <v>412</v>
      </c>
      <c r="K428" t="s">
        <v>413</v>
      </c>
      <c r="L428">
        <v>1348</v>
      </c>
      <c r="N428">
        <v>1009</v>
      </c>
      <c r="O428" t="s">
        <v>119</v>
      </c>
      <c r="P428" t="s">
        <v>119</v>
      </c>
      <c r="Q428">
        <v>1000</v>
      </c>
      <c r="X428">
        <v>6.0000000000000002E-5</v>
      </c>
      <c r="Y428">
        <v>82698.14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6.0000000000000002E-5</v>
      </c>
      <c r="AH428">
        <v>2</v>
      </c>
      <c r="AI428">
        <v>78007997</v>
      </c>
      <c r="AJ428">
        <v>438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ROW(Source!A557)</f>
        <v>557</v>
      </c>
      <c r="B429">
        <v>78008008</v>
      </c>
      <c r="C429">
        <v>78007988</v>
      </c>
      <c r="D429">
        <v>73592708</v>
      </c>
      <c r="E429">
        <v>117</v>
      </c>
      <c r="F429">
        <v>1</v>
      </c>
      <c r="G429">
        <v>1</v>
      </c>
      <c r="H429">
        <v>3</v>
      </c>
      <c r="I429" t="s">
        <v>151</v>
      </c>
      <c r="J429" t="s">
        <v>3</v>
      </c>
      <c r="K429" t="s">
        <v>152</v>
      </c>
      <c r="L429">
        <v>3277935</v>
      </c>
      <c r="N429">
        <v>1013</v>
      </c>
      <c r="O429" t="s">
        <v>153</v>
      </c>
      <c r="P429" t="s">
        <v>153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2</v>
      </c>
      <c r="AH429">
        <v>2</v>
      </c>
      <c r="AI429">
        <v>78007998</v>
      </c>
      <c r="AJ429">
        <v>439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ROW(Source!A559)</f>
        <v>559</v>
      </c>
      <c r="B430">
        <v>78008025</v>
      </c>
      <c r="C430">
        <v>78008010</v>
      </c>
      <c r="D430">
        <v>73586832</v>
      </c>
      <c r="E430">
        <v>117</v>
      </c>
      <c r="F430">
        <v>1</v>
      </c>
      <c r="G430">
        <v>1</v>
      </c>
      <c r="H430">
        <v>1</v>
      </c>
      <c r="I430" t="s">
        <v>414</v>
      </c>
      <c r="J430" t="s">
        <v>3</v>
      </c>
      <c r="K430" t="s">
        <v>415</v>
      </c>
      <c r="L430">
        <v>1369</v>
      </c>
      <c r="N430">
        <v>1013</v>
      </c>
      <c r="O430" t="s">
        <v>416</v>
      </c>
      <c r="P430" t="s">
        <v>416</v>
      </c>
      <c r="Q430">
        <v>1</v>
      </c>
      <c r="X430">
        <v>0.59</v>
      </c>
      <c r="Y430">
        <v>0</v>
      </c>
      <c r="Z430">
        <v>0</v>
      </c>
      <c r="AA430">
        <v>0</v>
      </c>
      <c r="AB430">
        <v>660.33</v>
      </c>
      <c r="AC430">
        <v>0</v>
      </c>
      <c r="AD430">
        <v>1</v>
      </c>
      <c r="AE430">
        <v>1</v>
      </c>
      <c r="AF430" t="s">
        <v>24</v>
      </c>
      <c r="AG430">
        <v>0.70799999999999996</v>
      </c>
      <c r="AH430">
        <v>2</v>
      </c>
      <c r="AI430">
        <v>78008011</v>
      </c>
      <c r="AJ430">
        <v>440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ROW(Source!A559)</f>
        <v>559</v>
      </c>
      <c r="B431">
        <v>78008026</v>
      </c>
      <c r="C431">
        <v>78008010</v>
      </c>
      <c r="D431">
        <v>73586838</v>
      </c>
      <c r="E431">
        <v>117</v>
      </c>
      <c r="F431">
        <v>1</v>
      </c>
      <c r="G431">
        <v>1</v>
      </c>
      <c r="H431">
        <v>1</v>
      </c>
      <c r="I431" t="s">
        <v>417</v>
      </c>
      <c r="J431" t="s">
        <v>3</v>
      </c>
      <c r="K431" t="s">
        <v>418</v>
      </c>
      <c r="L431">
        <v>1369</v>
      </c>
      <c r="N431">
        <v>1013</v>
      </c>
      <c r="O431" t="s">
        <v>416</v>
      </c>
      <c r="P431" t="s">
        <v>416</v>
      </c>
      <c r="Q431">
        <v>1</v>
      </c>
      <c r="X431">
        <v>77.7</v>
      </c>
      <c r="Y431">
        <v>0</v>
      </c>
      <c r="Z431">
        <v>0</v>
      </c>
      <c r="AA431">
        <v>0</v>
      </c>
      <c r="AB431">
        <v>811.79</v>
      </c>
      <c r="AC431">
        <v>0</v>
      </c>
      <c r="AD431">
        <v>1</v>
      </c>
      <c r="AE431">
        <v>1</v>
      </c>
      <c r="AF431" t="s">
        <v>24</v>
      </c>
      <c r="AG431">
        <v>93.24</v>
      </c>
      <c r="AH431">
        <v>2</v>
      </c>
      <c r="AI431">
        <v>78008012</v>
      </c>
      <c r="AJ431">
        <v>441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ROW(Source!A559)</f>
        <v>559</v>
      </c>
      <c r="B432">
        <v>78008027</v>
      </c>
      <c r="C432">
        <v>78008010</v>
      </c>
      <c r="D432">
        <v>73586842</v>
      </c>
      <c r="E432">
        <v>117</v>
      </c>
      <c r="F432">
        <v>1</v>
      </c>
      <c r="G432">
        <v>1</v>
      </c>
      <c r="H432">
        <v>1</v>
      </c>
      <c r="I432" t="s">
        <v>419</v>
      </c>
      <c r="J432" t="s">
        <v>3</v>
      </c>
      <c r="K432" t="s">
        <v>420</v>
      </c>
      <c r="L432">
        <v>1369</v>
      </c>
      <c r="N432">
        <v>1013</v>
      </c>
      <c r="O432" t="s">
        <v>416</v>
      </c>
      <c r="P432" t="s">
        <v>416</v>
      </c>
      <c r="Q432">
        <v>1</v>
      </c>
      <c r="X432">
        <v>77.7</v>
      </c>
      <c r="Y432">
        <v>0</v>
      </c>
      <c r="Z432">
        <v>0</v>
      </c>
      <c r="AA432">
        <v>0</v>
      </c>
      <c r="AB432">
        <v>932.95</v>
      </c>
      <c r="AC432">
        <v>0</v>
      </c>
      <c r="AD432">
        <v>1</v>
      </c>
      <c r="AE432">
        <v>1</v>
      </c>
      <c r="AF432" t="s">
        <v>24</v>
      </c>
      <c r="AG432">
        <v>93.24</v>
      </c>
      <c r="AH432">
        <v>2</v>
      </c>
      <c r="AI432">
        <v>78008013</v>
      </c>
      <c r="AJ432">
        <v>442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ROW(Source!A559)</f>
        <v>559</v>
      </c>
      <c r="B433">
        <v>78008028</v>
      </c>
      <c r="C433">
        <v>78008010</v>
      </c>
      <c r="D433">
        <v>73586874</v>
      </c>
      <c r="E433">
        <v>117</v>
      </c>
      <c r="F433">
        <v>1</v>
      </c>
      <c r="G433">
        <v>1</v>
      </c>
      <c r="H433">
        <v>1</v>
      </c>
      <c r="I433" t="s">
        <v>327</v>
      </c>
      <c r="J433" t="s">
        <v>3</v>
      </c>
      <c r="K433" t="s">
        <v>328</v>
      </c>
      <c r="L433">
        <v>1191</v>
      </c>
      <c r="N433">
        <v>1013</v>
      </c>
      <c r="O433" t="s">
        <v>326</v>
      </c>
      <c r="P433" t="s">
        <v>326</v>
      </c>
      <c r="Q433">
        <v>1</v>
      </c>
      <c r="X433">
        <v>0.16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24</v>
      </c>
      <c r="AG433">
        <v>0.192</v>
      </c>
      <c r="AH433">
        <v>2</v>
      </c>
      <c r="AI433">
        <v>78008014</v>
      </c>
      <c r="AJ433">
        <v>443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ROW(Source!A559)</f>
        <v>559</v>
      </c>
      <c r="B434">
        <v>78008029</v>
      </c>
      <c r="C434">
        <v>78008010</v>
      </c>
      <c r="D434">
        <v>73594258</v>
      </c>
      <c r="E434">
        <v>1</v>
      </c>
      <c r="F434">
        <v>1</v>
      </c>
      <c r="G434">
        <v>1</v>
      </c>
      <c r="H434">
        <v>2</v>
      </c>
      <c r="I434" t="s">
        <v>401</v>
      </c>
      <c r="J434" t="s">
        <v>402</v>
      </c>
      <c r="K434" t="s">
        <v>403</v>
      </c>
      <c r="L434">
        <v>1368</v>
      </c>
      <c r="N434">
        <v>1011</v>
      </c>
      <c r="O434" t="s">
        <v>332</v>
      </c>
      <c r="P434" t="s">
        <v>332</v>
      </c>
      <c r="Q434">
        <v>1</v>
      </c>
      <c r="X434">
        <v>0.16</v>
      </c>
      <c r="Y434">
        <v>0</v>
      </c>
      <c r="Z434">
        <v>641.70000000000005</v>
      </c>
      <c r="AA434">
        <v>811.79</v>
      </c>
      <c r="AB434">
        <v>0</v>
      </c>
      <c r="AC434">
        <v>0</v>
      </c>
      <c r="AD434">
        <v>1</v>
      </c>
      <c r="AE434">
        <v>0</v>
      </c>
      <c r="AF434" t="s">
        <v>24</v>
      </c>
      <c r="AG434">
        <v>0.192</v>
      </c>
      <c r="AH434">
        <v>2</v>
      </c>
      <c r="AI434">
        <v>78008015</v>
      </c>
      <c r="AJ434">
        <v>444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ROW(Source!A559)</f>
        <v>559</v>
      </c>
      <c r="B435">
        <v>78008030</v>
      </c>
      <c r="C435">
        <v>78008010</v>
      </c>
      <c r="D435">
        <v>73594432</v>
      </c>
      <c r="E435">
        <v>1</v>
      </c>
      <c r="F435">
        <v>1</v>
      </c>
      <c r="G435">
        <v>1</v>
      </c>
      <c r="H435">
        <v>2</v>
      </c>
      <c r="I435" t="s">
        <v>421</v>
      </c>
      <c r="J435" t="s">
        <v>422</v>
      </c>
      <c r="K435" t="s">
        <v>423</v>
      </c>
      <c r="L435">
        <v>1368</v>
      </c>
      <c r="N435">
        <v>1011</v>
      </c>
      <c r="O435" t="s">
        <v>332</v>
      </c>
      <c r="P435" t="s">
        <v>332</v>
      </c>
      <c r="Q435">
        <v>1</v>
      </c>
      <c r="X435">
        <v>17</v>
      </c>
      <c r="Y435">
        <v>0</v>
      </c>
      <c r="Z435">
        <v>7.52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24</v>
      </c>
      <c r="AG435">
        <v>20.399999999999999</v>
      </c>
      <c r="AH435">
        <v>2</v>
      </c>
      <c r="AI435">
        <v>78008016</v>
      </c>
      <c r="AJ435">
        <v>445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ROW(Source!A559)</f>
        <v>559</v>
      </c>
      <c r="B436">
        <v>78008031</v>
      </c>
      <c r="C436">
        <v>78008010</v>
      </c>
      <c r="D436">
        <v>73658953</v>
      </c>
      <c r="E436">
        <v>1</v>
      </c>
      <c r="F436">
        <v>1</v>
      </c>
      <c r="G436">
        <v>1</v>
      </c>
      <c r="H436">
        <v>3</v>
      </c>
      <c r="I436" t="s">
        <v>424</v>
      </c>
      <c r="J436" t="s">
        <v>425</v>
      </c>
      <c r="K436" t="s">
        <v>426</v>
      </c>
      <c r="L436">
        <v>1348</v>
      </c>
      <c r="N436">
        <v>1009</v>
      </c>
      <c r="O436" t="s">
        <v>119</v>
      </c>
      <c r="P436" t="s">
        <v>119</v>
      </c>
      <c r="Q436">
        <v>1000</v>
      </c>
      <c r="X436">
        <v>3.8E-3</v>
      </c>
      <c r="Y436">
        <v>116448.72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3.8E-3</v>
      </c>
      <c r="AH436">
        <v>2</v>
      </c>
      <c r="AI436">
        <v>78008017</v>
      </c>
      <c r="AJ436">
        <v>446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ROW(Source!A559)</f>
        <v>559</v>
      </c>
      <c r="B437">
        <v>78008032</v>
      </c>
      <c r="C437">
        <v>78008010</v>
      </c>
      <c r="D437">
        <v>73659034</v>
      </c>
      <c r="E437">
        <v>1</v>
      </c>
      <c r="F437">
        <v>1</v>
      </c>
      <c r="G437">
        <v>1</v>
      </c>
      <c r="H437">
        <v>3</v>
      </c>
      <c r="I437" t="s">
        <v>427</v>
      </c>
      <c r="J437" t="s">
        <v>428</v>
      </c>
      <c r="K437" t="s">
        <v>429</v>
      </c>
      <c r="L437">
        <v>1346</v>
      </c>
      <c r="N437">
        <v>1009</v>
      </c>
      <c r="O437" t="s">
        <v>125</v>
      </c>
      <c r="P437" t="s">
        <v>125</v>
      </c>
      <c r="Q437">
        <v>1</v>
      </c>
      <c r="X437">
        <v>30.6</v>
      </c>
      <c r="Y437">
        <v>54.5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30.6</v>
      </c>
      <c r="AH437">
        <v>2</v>
      </c>
      <c r="AI437">
        <v>78008018</v>
      </c>
      <c r="AJ437">
        <v>447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ROW(Source!A559)</f>
        <v>559</v>
      </c>
      <c r="B438">
        <v>78008033</v>
      </c>
      <c r="C438">
        <v>78008010</v>
      </c>
      <c r="D438">
        <v>73663311</v>
      </c>
      <c r="E438">
        <v>1</v>
      </c>
      <c r="F438">
        <v>1</v>
      </c>
      <c r="G438">
        <v>1</v>
      </c>
      <c r="H438">
        <v>3</v>
      </c>
      <c r="I438" t="s">
        <v>430</v>
      </c>
      <c r="J438" t="s">
        <v>431</v>
      </c>
      <c r="K438" t="s">
        <v>432</v>
      </c>
      <c r="L438">
        <v>1327</v>
      </c>
      <c r="N438">
        <v>1005</v>
      </c>
      <c r="O438" t="s">
        <v>433</v>
      </c>
      <c r="P438" t="s">
        <v>433</v>
      </c>
      <c r="Q438">
        <v>1</v>
      </c>
      <c r="X438">
        <v>1</v>
      </c>
      <c r="Y438">
        <v>742.3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</v>
      </c>
      <c r="AH438">
        <v>2</v>
      </c>
      <c r="AI438">
        <v>78008019</v>
      </c>
      <c r="AJ438">
        <v>448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ROW(Source!A559)</f>
        <v>559</v>
      </c>
      <c r="B439">
        <v>78008034</v>
      </c>
      <c r="C439">
        <v>78008010</v>
      </c>
      <c r="D439">
        <v>73663674</v>
      </c>
      <c r="E439">
        <v>1</v>
      </c>
      <c r="F439">
        <v>1</v>
      </c>
      <c r="G439">
        <v>1</v>
      </c>
      <c r="H439">
        <v>3</v>
      </c>
      <c r="I439" t="s">
        <v>384</v>
      </c>
      <c r="J439" t="s">
        <v>385</v>
      </c>
      <c r="K439" t="s">
        <v>386</v>
      </c>
      <c r="L439">
        <v>1346</v>
      </c>
      <c r="N439">
        <v>1009</v>
      </c>
      <c r="O439" t="s">
        <v>125</v>
      </c>
      <c r="P439" t="s">
        <v>125</v>
      </c>
      <c r="Q439">
        <v>1</v>
      </c>
      <c r="X439">
        <v>10</v>
      </c>
      <c r="Y439">
        <v>56.11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10</v>
      </c>
      <c r="AH439">
        <v>2</v>
      </c>
      <c r="AI439">
        <v>78008020</v>
      </c>
      <c r="AJ439">
        <v>449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ROW(Source!A559)</f>
        <v>559</v>
      </c>
      <c r="B440">
        <v>78008035</v>
      </c>
      <c r="C440">
        <v>78008010</v>
      </c>
      <c r="D440">
        <v>73687134</v>
      </c>
      <c r="E440">
        <v>1</v>
      </c>
      <c r="F440">
        <v>1</v>
      </c>
      <c r="G440">
        <v>1</v>
      </c>
      <c r="H440">
        <v>3</v>
      </c>
      <c r="I440" t="s">
        <v>434</v>
      </c>
      <c r="J440" t="s">
        <v>435</v>
      </c>
      <c r="K440" t="s">
        <v>436</v>
      </c>
      <c r="L440">
        <v>1425</v>
      </c>
      <c r="N440">
        <v>1013</v>
      </c>
      <c r="O440" t="s">
        <v>192</v>
      </c>
      <c r="P440" t="s">
        <v>192</v>
      </c>
      <c r="Q440">
        <v>1</v>
      </c>
      <c r="X440">
        <v>2</v>
      </c>
      <c r="Y440">
        <v>111.69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2</v>
      </c>
      <c r="AH440">
        <v>2</v>
      </c>
      <c r="AI440">
        <v>78008021</v>
      </c>
      <c r="AJ440">
        <v>450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ROW(Source!A559)</f>
        <v>559</v>
      </c>
      <c r="B441">
        <v>78008036</v>
      </c>
      <c r="C441">
        <v>78008010</v>
      </c>
      <c r="D441">
        <v>73688526</v>
      </c>
      <c r="E441">
        <v>1</v>
      </c>
      <c r="F441">
        <v>1</v>
      </c>
      <c r="G441">
        <v>1</v>
      </c>
      <c r="H441">
        <v>3</v>
      </c>
      <c r="I441" t="s">
        <v>195</v>
      </c>
      <c r="J441" t="s">
        <v>197</v>
      </c>
      <c r="K441" t="s">
        <v>196</v>
      </c>
      <c r="L441">
        <v>1371</v>
      </c>
      <c r="N441">
        <v>1013</v>
      </c>
      <c r="O441" t="s">
        <v>103</v>
      </c>
      <c r="P441" t="s">
        <v>105</v>
      </c>
      <c r="Q441">
        <v>1</v>
      </c>
      <c r="X441">
        <v>100</v>
      </c>
      <c r="Y441">
        <v>184.04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100</v>
      </c>
      <c r="AH441">
        <v>2</v>
      </c>
      <c r="AI441">
        <v>78008022</v>
      </c>
      <c r="AJ441">
        <v>451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ROW(Source!A559)</f>
        <v>559</v>
      </c>
      <c r="B442">
        <v>78008037</v>
      </c>
      <c r="C442">
        <v>78008010</v>
      </c>
      <c r="D442">
        <v>73592708</v>
      </c>
      <c r="E442">
        <v>117</v>
      </c>
      <c r="F442">
        <v>1</v>
      </c>
      <c r="G442">
        <v>1</v>
      </c>
      <c r="H442">
        <v>3</v>
      </c>
      <c r="I442" t="s">
        <v>151</v>
      </c>
      <c r="J442" t="s">
        <v>3</v>
      </c>
      <c r="K442" t="s">
        <v>152</v>
      </c>
      <c r="L442">
        <v>3277935</v>
      </c>
      <c r="N442">
        <v>1013</v>
      </c>
      <c r="O442" t="s">
        <v>153</v>
      </c>
      <c r="P442" t="s">
        <v>153</v>
      </c>
      <c r="Q442">
        <v>1</v>
      </c>
      <c r="X442">
        <v>2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2</v>
      </c>
      <c r="AH442">
        <v>2</v>
      </c>
      <c r="AI442">
        <v>78008024</v>
      </c>
      <c r="AJ442">
        <v>453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ROW(Source!A597)</f>
        <v>597</v>
      </c>
      <c r="B443">
        <v>78008044</v>
      </c>
      <c r="C443">
        <v>78008040</v>
      </c>
      <c r="D443">
        <v>73586640</v>
      </c>
      <c r="E443">
        <v>117</v>
      </c>
      <c r="F443">
        <v>1</v>
      </c>
      <c r="G443">
        <v>1</v>
      </c>
      <c r="H443">
        <v>1</v>
      </c>
      <c r="I443" t="s">
        <v>324</v>
      </c>
      <c r="J443" t="s">
        <v>3</v>
      </c>
      <c r="K443" t="s">
        <v>325</v>
      </c>
      <c r="L443">
        <v>1191</v>
      </c>
      <c r="N443">
        <v>1013</v>
      </c>
      <c r="O443" t="s">
        <v>326</v>
      </c>
      <c r="P443" t="s">
        <v>326</v>
      </c>
      <c r="Q443">
        <v>1</v>
      </c>
      <c r="X443">
        <v>8.93</v>
      </c>
      <c r="Y443">
        <v>0</v>
      </c>
      <c r="Z443">
        <v>0</v>
      </c>
      <c r="AA443">
        <v>0</v>
      </c>
      <c r="AB443">
        <v>660.33</v>
      </c>
      <c r="AC443">
        <v>0</v>
      </c>
      <c r="AD443">
        <v>1</v>
      </c>
      <c r="AE443">
        <v>1</v>
      </c>
      <c r="AF443" t="s">
        <v>3</v>
      </c>
      <c r="AG443">
        <v>8.93</v>
      </c>
      <c r="AH443">
        <v>2</v>
      </c>
      <c r="AI443">
        <v>78008041</v>
      </c>
      <c r="AJ443">
        <v>454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ROW(Source!A597)</f>
        <v>597</v>
      </c>
      <c r="B444">
        <v>78008045</v>
      </c>
      <c r="C444">
        <v>78008040</v>
      </c>
      <c r="D444">
        <v>73586874</v>
      </c>
      <c r="E444">
        <v>117</v>
      </c>
      <c r="F444">
        <v>1</v>
      </c>
      <c r="G444">
        <v>1</v>
      </c>
      <c r="H444">
        <v>1</v>
      </c>
      <c r="I444" t="s">
        <v>327</v>
      </c>
      <c r="J444" t="s">
        <v>3</v>
      </c>
      <c r="K444" t="s">
        <v>328</v>
      </c>
      <c r="L444">
        <v>1191</v>
      </c>
      <c r="N444">
        <v>1013</v>
      </c>
      <c r="O444" t="s">
        <v>326</v>
      </c>
      <c r="P444" t="s">
        <v>326</v>
      </c>
      <c r="Q444">
        <v>1</v>
      </c>
      <c r="X444">
        <v>46.49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2</v>
      </c>
      <c r="AF444" t="s">
        <v>3</v>
      </c>
      <c r="AG444">
        <v>46.49</v>
      </c>
      <c r="AH444">
        <v>2</v>
      </c>
      <c r="AI444">
        <v>78008042</v>
      </c>
      <c r="AJ444">
        <v>455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ROW(Source!A597)</f>
        <v>597</v>
      </c>
      <c r="B445">
        <v>78008046</v>
      </c>
      <c r="C445">
        <v>78008040</v>
      </c>
      <c r="D445">
        <v>73592974</v>
      </c>
      <c r="E445">
        <v>1</v>
      </c>
      <c r="F445">
        <v>1</v>
      </c>
      <c r="G445">
        <v>1</v>
      </c>
      <c r="H445">
        <v>2</v>
      </c>
      <c r="I445" t="s">
        <v>329</v>
      </c>
      <c r="J445" t="s">
        <v>330</v>
      </c>
      <c r="K445" t="s">
        <v>331</v>
      </c>
      <c r="L445">
        <v>1368</v>
      </c>
      <c r="N445">
        <v>1011</v>
      </c>
      <c r="O445" t="s">
        <v>332</v>
      </c>
      <c r="P445" t="s">
        <v>332</v>
      </c>
      <c r="Q445">
        <v>1</v>
      </c>
      <c r="X445">
        <v>46.49</v>
      </c>
      <c r="Y445">
        <v>0</v>
      </c>
      <c r="Z445">
        <v>675.43</v>
      </c>
      <c r="AA445">
        <v>932.95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46.49</v>
      </c>
      <c r="AH445">
        <v>2</v>
      </c>
      <c r="AI445">
        <v>78008043</v>
      </c>
      <c r="AJ445">
        <v>456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ROW(Source!A598)</f>
        <v>598</v>
      </c>
      <c r="B446">
        <v>78008049</v>
      </c>
      <c r="C446">
        <v>78008047</v>
      </c>
      <c r="D446">
        <v>73586640</v>
      </c>
      <c r="E446">
        <v>117</v>
      </c>
      <c r="F446">
        <v>1</v>
      </c>
      <c r="G446">
        <v>1</v>
      </c>
      <c r="H446">
        <v>1</v>
      </c>
      <c r="I446" t="s">
        <v>324</v>
      </c>
      <c r="J446" t="s">
        <v>3</v>
      </c>
      <c r="K446" t="s">
        <v>325</v>
      </c>
      <c r="L446">
        <v>1191</v>
      </c>
      <c r="N446">
        <v>1013</v>
      </c>
      <c r="O446" t="s">
        <v>326</v>
      </c>
      <c r="P446" t="s">
        <v>326</v>
      </c>
      <c r="Q446">
        <v>1</v>
      </c>
      <c r="X446">
        <v>154</v>
      </c>
      <c r="Y446">
        <v>0</v>
      </c>
      <c r="Z446">
        <v>0</v>
      </c>
      <c r="AA446">
        <v>0</v>
      </c>
      <c r="AB446">
        <v>660.33</v>
      </c>
      <c r="AC446">
        <v>0</v>
      </c>
      <c r="AD446">
        <v>1</v>
      </c>
      <c r="AE446">
        <v>1</v>
      </c>
      <c r="AF446" t="s">
        <v>3</v>
      </c>
      <c r="AG446">
        <v>154</v>
      </c>
      <c r="AH446">
        <v>2</v>
      </c>
      <c r="AI446">
        <v>78008048</v>
      </c>
      <c r="AJ446">
        <v>457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ROW(Source!A599)</f>
        <v>599</v>
      </c>
      <c r="B447">
        <v>78008052</v>
      </c>
      <c r="C447">
        <v>78008050</v>
      </c>
      <c r="D447">
        <v>73586630</v>
      </c>
      <c r="E447">
        <v>117</v>
      </c>
      <c r="F447">
        <v>1</v>
      </c>
      <c r="G447">
        <v>1</v>
      </c>
      <c r="H447">
        <v>1</v>
      </c>
      <c r="I447" t="s">
        <v>334</v>
      </c>
      <c r="J447" t="s">
        <v>3</v>
      </c>
      <c r="K447" t="s">
        <v>335</v>
      </c>
      <c r="L447">
        <v>1191</v>
      </c>
      <c r="N447">
        <v>1013</v>
      </c>
      <c r="O447" t="s">
        <v>326</v>
      </c>
      <c r="P447" t="s">
        <v>326</v>
      </c>
      <c r="Q447">
        <v>1</v>
      </c>
      <c r="X447">
        <v>88.5</v>
      </c>
      <c r="Y447">
        <v>0</v>
      </c>
      <c r="Z447">
        <v>0</v>
      </c>
      <c r="AA447">
        <v>0</v>
      </c>
      <c r="AB447">
        <v>633.07000000000005</v>
      </c>
      <c r="AC447">
        <v>0</v>
      </c>
      <c r="AD447">
        <v>1</v>
      </c>
      <c r="AE447">
        <v>1</v>
      </c>
      <c r="AF447" t="s">
        <v>3</v>
      </c>
      <c r="AG447">
        <v>88.5</v>
      </c>
      <c r="AH447">
        <v>2</v>
      </c>
      <c r="AI447">
        <v>78008051</v>
      </c>
      <c r="AJ447">
        <v>458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ROW(Source!A600)</f>
        <v>600</v>
      </c>
      <c r="B448">
        <v>78008056</v>
      </c>
      <c r="C448">
        <v>78008053</v>
      </c>
      <c r="D448">
        <v>73586874</v>
      </c>
      <c r="E448">
        <v>117</v>
      </c>
      <c r="F448">
        <v>1</v>
      </c>
      <c r="G448">
        <v>1</v>
      </c>
      <c r="H448">
        <v>1</v>
      </c>
      <c r="I448" t="s">
        <v>327</v>
      </c>
      <c r="J448" t="s">
        <v>3</v>
      </c>
      <c r="K448" t="s">
        <v>328</v>
      </c>
      <c r="L448">
        <v>1191</v>
      </c>
      <c r="N448">
        <v>1013</v>
      </c>
      <c r="O448" t="s">
        <v>326</v>
      </c>
      <c r="P448" t="s">
        <v>326</v>
      </c>
      <c r="Q448">
        <v>1</v>
      </c>
      <c r="X448">
        <v>6.91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</v>
      </c>
      <c r="AG448">
        <v>6.91</v>
      </c>
      <c r="AH448">
        <v>2</v>
      </c>
      <c r="AI448">
        <v>78008054</v>
      </c>
      <c r="AJ448">
        <v>459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ROW(Source!A600)</f>
        <v>600</v>
      </c>
      <c r="B449">
        <v>78008057</v>
      </c>
      <c r="C449">
        <v>78008053</v>
      </c>
      <c r="D449">
        <v>73592931</v>
      </c>
      <c r="E449">
        <v>1</v>
      </c>
      <c r="F449">
        <v>1</v>
      </c>
      <c r="G449">
        <v>1</v>
      </c>
      <c r="H449">
        <v>2</v>
      </c>
      <c r="I449" t="s">
        <v>336</v>
      </c>
      <c r="J449" t="s">
        <v>337</v>
      </c>
      <c r="K449" t="s">
        <v>338</v>
      </c>
      <c r="L449">
        <v>1368</v>
      </c>
      <c r="N449">
        <v>1011</v>
      </c>
      <c r="O449" t="s">
        <v>332</v>
      </c>
      <c r="P449" t="s">
        <v>332</v>
      </c>
      <c r="Q449">
        <v>1</v>
      </c>
      <c r="X449">
        <v>6.91</v>
      </c>
      <c r="Y449">
        <v>0</v>
      </c>
      <c r="Z449">
        <v>828.16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6.91</v>
      </c>
      <c r="AH449">
        <v>2</v>
      </c>
      <c r="AI449">
        <v>78008055</v>
      </c>
      <c r="AJ449">
        <v>460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ROW(Source!A636)</f>
        <v>636</v>
      </c>
      <c r="B450">
        <v>78008063</v>
      </c>
      <c r="C450">
        <v>78008058</v>
      </c>
      <c r="D450">
        <v>73586704</v>
      </c>
      <c r="E450">
        <v>117</v>
      </c>
      <c r="F450">
        <v>1</v>
      </c>
      <c r="G450">
        <v>1</v>
      </c>
      <c r="H450">
        <v>1</v>
      </c>
      <c r="I450" t="s">
        <v>339</v>
      </c>
      <c r="J450" t="s">
        <v>3</v>
      </c>
      <c r="K450" t="s">
        <v>340</v>
      </c>
      <c r="L450">
        <v>1191</v>
      </c>
      <c r="N450">
        <v>1013</v>
      </c>
      <c r="O450" t="s">
        <v>326</v>
      </c>
      <c r="P450" t="s">
        <v>326</v>
      </c>
      <c r="Q450">
        <v>1</v>
      </c>
      <c r="X450">
        <v>0.6</v>
      </c>
      <c r="Y450">
        <v>0</v>
      </c>
      <c r="Z450">
        <v>0</v>
      </c>
      <c r="AA450">
        <v>0</v>
      </c>
      <c r="AB450">
        <v>811.79</v>
      </c>
      <c r="AC450">
        <v>0</v>
      </c>
      <c r="AD450">
        <v>1</v>
      </c>
      <c r="AE450">
        <v>1</v>
      </c>
      <c r="AF450" t="s">
        <v>3</v>
      </c>
      <c r="AG450">
        <v>0.6</v>
      </c>
      <c r="AH450">
        <v>2</v>
      </c>
      <c r="AI450">
        <v>78008059</v>
      </c>
      <c r="AJ450">
        <v>461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ROW(Source!A636)</f>
        <v>636</v>
      </c>
      <c r="B451">
        <v>78008064</v>
      </c>
      <c r="C451">
        <v>78008058</v>
      </c>
      <c r="D451">
        <v>73586874</v>
      </c>
      <c r="E451">
        <v>117</v>
      </c>
      <c r="F451">
        <v>1</v>
      </c>
      <c r="G451">
        <v>1</v>
      </c>
      <c r="H451">
        <v>1</v>
      </c>
      <c r="I451" t="s">
        <v>327</v>
      </c>
      <c r="J451" t="s">
        <v>3</v>
      </c>
      <c r="K451" t="s">
        <v>328</v>
      </c>
      <c r="L451">
        <v>1191</v>
      </c>
      <c r="N451">
        <v>1013</v>
      </c>
      <c r="O451" t="s">
        <v>326</v>
      </c>
      <c r="P451" t="s">
        <v>326</v>
      </c>
      <c r="Q451">
        <v>1</v>
      </c>
      <c r="X451">
        <v>1.78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2</v>
      </c>
      <c r="AF451" t="s">
        <v>3</v>
      </c>
      <c r="AG451">
        <v>1.78</v>
      </c>
      <c r="AH451">
        <v>2</v>
      </c>
      <c r="AI451">
        <v>78008060</v>
      </c>
      <c r="AJ451">
        <v>462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ROW(Source!A636)</f>
        <v>636</v>
      </c>
      <c r="B452">
        <v>78008065</v>
      </c>
      <c r="C452">
        <v>78008058</v>
      </c>
      <c r="D452">
        <v>73593250</v>
      </c>
      <c r="E452">
        <v>1</v>
      </c>
      <c r="F452">
        <v>1</v>
      </c>
      <c r="G452">
        <v>1</v>
      </c>
      <c r="H452">
        <v>2</v>
      </c>
      <c r="I452" t="s">
        <v>387</v>
      </c>
      <c r="J452" t="s">
        <v>388</v>
      </c>
      <c r="K452" t="s">
        <v>389</v>
      </c>
      <c r="L452">
        <v>1368</v>
      </c>
      <c r="N452">
        <v>1011</v>
      </c>
      <c r="O452" t="s">
        <v>332</v>
      </c>
      <c r="P452" t="s">
        <v>332</v>
      </c>
      <c r="Q452">
        <v>1</v>
      </c>
      <c r="X452">
        <v>0.57999999999999996</v>
      </c>
      <c r="Y452">
        <v>0</v>
      </c>
      <c r="Z452">
        <v>2088.77</v>
      </c>
      <c r="AA452">
        <v>932.95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0.57999999999999996</v>
      </c>
      <c r="AH452">
        <v>2</v>
      </c>
      <c r="AI452">
        <v>78008061</v>
      </c>
      <c r="AJ452">
        <v>463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ROW(Source!A636)</f>
        <v>636</v>
      </c>
      <c r="B453">
        <v>78008066</v>
      </c>
      <c r="C453">
        <v>78008058</v>
      </c>
      <c r="D453">
        <v>73593294</v>
      </c>
      <c r="E453">
        <v>1</v>
      </c>
      <c r="F453">
        <v>1</v>
      </c>
      <c r="G453">
        <v>1</v>
      </c>
      <c r="H453">
        <v>2</v>
      </c>
      <c r="I453" t="s">
        <v>390</v>
      </c>
      <c r="J453" t="s">
        <v>391</v>
      </c>
      <c r="K453" t="s">
        <v>392</v>
      </c>
      <c r="L453">
        <v>1368</v>
      </c>
      <c r="N453">
        <v>1011</v>
      </c>
      <c r="O453" t="s">
        <v>332</v>
      </c>
      <c r="P453" t="s">
        <v>332</v>
      </c>
      <c r="Q453">
        <v>1</v>
      </c>
      <c r="X453">
        <v>0.6</v>
      </c>
      <c r="Y453">
        <v>0</v>
      </c>
      <c r="Z453">
        <v>9355.18</v>
      </c>
      <c r="AA453">
        <v>2180.92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0.6</v>
      </c>
      <c r="AH453">
        <v>2</v>
      </c>
      <c r="AI453">
        <v>78008062</v>
      </c>
      <c r="AJ453">
        <v>464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ROW(Source!A637)</f>
        <v>637</v>
      </c>
      <c r="B454">
        <v>78008071</v>
      </c>
      <c r="C454">
        <v>78008067</v>
      </c>
      <c r="D454">
        <v>73586704</v>
      </c>
      <c r="E454">
        <v>117</v>
      </c>
      <c r="F454">
        <v>1</v>
      </c>
      <c r="G454">
        <v>1</v>
      </c>
      <c r="H454">
        <v>1</v>
      </c>
      <c r="I454" t="s">
        <v>339</v>
      </c>
      <c r="J454" t="s">
        <v>3</v>
      </c>
      <c r="K454" t="s">
        <v>340</v>
      </c>
      <c r="L454">
        <v>1191</v>
      </c>
      <c r="N454">
        <v>1013</v>
      </c>
      <c r="O454" t="s">
        <v>326</v>
      </c>
      <c r="P454" t="s">
        <v>326</v>
      </c>
      <c r="Q454">
        <v>1</v>
      </c>
      <c r="X454">
        <v>0.26</v>
      </c>
      <c r="Y454">
        <v>0</v>
      </c>
      <c r="Z454">
        <v>0</v>
      </c>
      <c r="AA454">
        <v>0</v>
      </c>
      <c r="AB454">
        <v>811.79</v>
      </c>
      <c r="AC454">
        <v>0</v>
      </c>
      <c r="AD454">
        <v>1</v>
      </c>
      <c r="AE454">
        <v>1</v>
      </c>
      <c r="AF454" t="s">
        <v>3</v>
      </c>
      <c r="AG454">
        <v>0.26</v>
      </c>
      <c r="AH454">
        <v>2</v>
      </c>
      <c r="AI454">
        <v>78008068</v>
      </c>
      <c r="AJ454">
        <v>465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ROW(Source!A637)</f>
        <v>637</v>
      </c>
      <c r="B455">
        <v>78008072</v>
      </c>
      <c r="C455">
        <v>78008067</v>
      </c>
      <c r="D455">
        <v>73586874</v>
      </c>
      <c r="E455">
        <v>117</v>
      </c>
      <c r="F455">
        <v>1</v>
      </c>
      <c r="G455">
        <v>1</v>
      </c>
      <c r="H455">
        <v>1</v>
      </c>
      <c r="I455" t="s">
        <v>327</v>
      </c>
      <c r="J455" t="s">
        <v>3</v>
      </c>
      <c r="K455" t="s">
        <v>328</v>
      </c>
      <c r="L455">
        <v>1191</v>
      </c>
      <c r="N455">
        <v>1013</v>
      </c>
      <c r="O455" t="s">
        <v>326</v>
      </c>
      <c r="P455" t="s">
        <v>326</v>
      </c>
      <c r="Q455">
        <v>1</v>
      </c>
      <c r="X455">
        <v>0.52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3</v>
      </c>
      <c r="AG455">
        <v>0.52</v>
      </c>
      <c r="AH455">
        <v>2</v>
      </c>
      <c r="AI455">
        <v>78008069</v>
      </c>
      <c r="AJ455">
        <v>466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ROW(Source!A637)</f>
        <v>637</v>
      </c>
      <c r="B456">
        <v>78008073</v>
      </c>
      <c r="C456">
        <v>78008067</v>
      </c>
      <c r="D456">
        <v>73593294</v>
      </c>
      <c r="E456">
        <v>1</v>
      </c>
      <c r="F456">
        <v>1</v>
      </c>
      <c r="G456">
        <v>1</v>
      </c>
      <c r="H456">
        <v>2</v>
      </c>
      <c r="I456" t="s">
        <v>390</v>
      </c>
      <c r="J456" t="s">
        <v>391</v>
      </c>
      <c r="K456" t="s">
        <v>392</v>
      </c>
      <c r="L456">
        <v>1368</v>
      </c>
      <c r="N456">
        <v>1011</v>
      </c>
      <c r="O456" t="s">
        <v>332</v>
      </c>
      <c r="P456" t="s">
        <v>332</v>
      </c>
      <c r="Q456">
        <v>1</v>
      </c>
      <c r="X456">
        <v>0.26</v>
      </c>
      <c r="Y456">
        <v>0</v>
      </c>
      <c r="Z456">
        <v>9355.18</v>
      </c>
      <c r="AA456">
        <v>2180.92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0.26</v>
      </c>
      <c r="AH456">
        <v>2</v>
      </c>
      <c r="AI456">
        <v>78008070</v>
      </c>
      <c r="AJ456">
        <v>467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ROW(Source!A638)</f>
        <v>638</v>
      </c>
      <c r="B457">
        <v>78008089</v>
      </c>
      <c r="C457">
        <v>78008074</v>
      </c>
      <c r="D457">
        <v>73586726</v>
      </c>
      <c r="E457">
        <v>117</v>
      </c>
      <c r="F457">
        <v>1</v>
      </c>
      <c r="G457">
        <v>1</v>
      </c>
      <c r="H457">
        <v>1</v>
      </c>
      <c r="I457" t="s">
        <v>344</v>
      </c>
      <c r="J457" t="s">
        <v>3</v>
      </c>
      <c r="K457" t="s">
        <v>345</v>
      </c>
      <c r="L457">
        <v>1191</v>
      </c>
      <c r="N457">
        <v>1013</v>
      </c>
      <c r="O457" t="s">
        <v>326</v>
      </c>
      <c r="P457" t="s">
        <v>326</v>
      </c>
      <c r="Q457">
        <v>1</v>
      </c>
      <c r="X457">
        <v>2.08</v>
      </c>
      <c r="Y457">
        <v>0</v>
      </c>
      <c r="Z457">
        <v>0</v>
      </c>
      <c r="AA457">
        <v>0</v>
      </c>
      <c r="AB457">
        <v>896.6</v>
      </c>
      <c r="AC457">
        <v>0</v>
      </c>
      <c r="AD457">
        <v>1</v>
      </c>
      <c r="AE457">
        <v>1</v>
      </c>
      <c r="AF457" t="s">
        <v>3</v>
      </c>
      <c r="AG457">
        <v>2.08</v>
      </c>
      <c r="AH457">
        <v>2</v>
      </c>
      <c r="AI457">
        <v>78008075</v>
      </c>
      <c r="AJ457">
        <v>468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ROW(Source!A638)</f>
        <v>638</v>
      </c>
      <c r="B458">
        <v>78008090</v>
      </c>
      <c r="C458">
        <v>78008074</v>
      </c>
      <c r="D458">
        <v>73586874</v>
      </c>
      <c r="E458">
        <v>117</v>
      </c>
      <c r="F458">
        <v>1</v>
      </c>
      <c r="G458">
        <v>1</v>
      </c>
      <c r="H458">
        <v>1</v>
      </c>
      <c r="I458" t="s">
        <v>327</v>
      </c>
      <c r="J458" t="s">
        <v>3</v>
      </c>
      <c r="K458" t="s">
        <v>328</v>
      </c>
      <c r="L458">
        <v>1191</v>
      </c>
      <c r="N458">
        <v>1013</v>
      </c>
      <c r="O458" t="s">
        <v>326</v>
      </c>
      <c r="P458" t="s">
        <v>326</v>
      </c>
      <c r="Q458">
        <v>1</v>
      </c>
      <c r="X458">
        <v>3.19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2</v>
      </c>
      <c r="AF458" t="s">
        <v>3</v>
      </c>
      <c r="AG458">
        <v>3.19</v>
      </c>
      <c r="AH458">
        <v>2</v>
      </c>
      <c r="AI458">
        <v>78008076</v>
      </c>
      <c r="AJ458">
        <v>469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ROW(Source!A638)</f>
        <v>638</v>
      </c>
      <c r="B459">
        <v>78008091</v>
      </c>
      <c r="C459">
        <v>78008074</v>
      </c>
      <c r="D459">
        <v>73593294</v>
      </c>
      <c r="E459">
        <v>1</v>
      </c>
      <c r="F459">
        <v>1</v>
      </c>
      <c r="G459">
        <v>1</v>
      </c>
      <c r="H459">
        <v>2</v>
      </c>
      <c r="I459" t="s">
        <v>390</v>
      </c>
      <c r="J459" t="s">
        <v>391</v>
      </c>
      <c r="K459" t="s">
        <v>392</v>
      </c>
      <c r="L459">
        <v>1368</v>
      </c>
      <c r="N459">
        <v>1011</v>
      </c>
      <c r="O459" t="s">
        <v>332</v>
      </c>
      <c r="P459" t="s">
        <v>332</v>
      </c>
      <c r="Q459">
        <v>1</v>
      </c>
      <c r="X459">
        <v>0.88</v>
      </c>
      <c r="Y459">
        <v>0</v>
      </c>
      <c r="Z459">
        <v>9355.18</v>
      </c>
      <c r="AA459">
        <v>2180.92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0.88</v>
      </c>
      <c r="AH459">
        <v>2</v>
      </c>
      <c r="AI459">
        <v>78008077</v>
      </c>
      <c r="AJ459">
        <v>470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ROW(Source!A638)</f>
        <v>638</v>
      </c>
      <c r="B460">
        <v>78008092</v>
      </c>
      <c r="C460">
        <v>78008074</v>
      </c>
      <c r="D460">
        <v>73593363</v>
      </c>
      <c r="E460">
        <v>1</v>
      </c>
      <c r="F460">
        <v>1</v>
      </c>
      <c r="G460">
        <v>1</v>
      </c>
      <c r="H460">
        <v>2</v>
      </c>
      <c r="I460" t="s">
        <v>346</v>
      </c>
      <c r="J460" t="s">
        <v>347</v>
      </c>
      <c r="K460" t="s">
        <v>348</v>
      </c>
      <c r="L460">
        <v>1368</v>
      </c>
      <c r="N460">
        <v>1011</v>
      </c>
      <c r="O460" t="s">
        <v>332</v>
      </c>
      <c r="P460" t="s">
        <v>332</v>
      </c>
      <c r="Q460">
        <v>1</v>
      </c>
      <c r="X460">
        <v>0.02</v>
      </c>
      <c r="Y460">
        <v>0</v>
      </c>
      <c r="Z460">
        <v>1626.29</v>
      </c>
      <c r="AA460">
        <v>1090.46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0.02</v>
      </c>
      <c r="AH460">
        <v>2</v>
      </c>
      <c r="AI460">
        <v>78008078</v>
      </c>
      <c r="AJ460">
        <v>471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ROW(Source!A638)</f>
        <v>638</v>
      </c>
      <c r="B461">
        <v>78008093</v>
      </c>
      <c r="C461">
        <v>78008074</v>
      </c>
      <c r="D461">
        <v>73593634</v>
      </c>
      <c r="E461">
        <v>1</v>
      </c>
      <c r="F461">
        <v>1</v>
      </c>
      <c r="G461">
        <v>1</v>
      </c>
      <c r="H461">
        <v>2</v>
      </c>
      <c r="I461" t="s">
        <v>350</v>
      </c>
      <c r="J461" t="s">
        <v>351</v>
      </c>
      <c r="K461" t="s">
        <v>352</v>
      </c>
      <c r="L461">
        <v>1368</v>
      </c>
      <c r="N461">
        <v>1011</v>
      </c>
      <c r="O461" t="s">
        <v>332</v>
      </c>
      <c r="P461" t="s">
        <v>332</v>
      </c>
      <c r="Q461">
        <v>1</v>
      </c>
      <c r="X461">
        <v>0.88</v>
      </c>
      <c r="Y461">
        <v>0</v>
      </c>
      <c r="Z461">
        <v>1459.28</v>
      </c>
      <c r="AA461">
        <v>932.95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0.88</v>
      </c>
      <c r="AH461">
        <v>2</v>
      </c>
      <c r="AI461">
        <v>78008079</v>
      </c>
      <c r="AJ461">
        <v>472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ROW(Source!A638)</f>
        <v>638</v>
      </c>
      <c r="B462">
        <v>78008094</v>
      </c>
      <c r="C462">
        <v>78008074</v>
      </c>
      <c r="D462">
        <v>73594008</v>
      </c>
      <c r="E462">
        <v>1</v>
      </c>
      <c r="F462">
        <v>1</v>
      </c>
      <c r="G462">
        <v>1</v>
      </c>
      <c r="H462">
        <v>2</v>
      </c>
      <c r="I462" t="s">
        <v>353</v>
      </c>
      <c r="J462" t="s">
        <v>354</v>
      </c>
      <c r="K462" t="s">
        <v>355</v>
      </c>
      <c r="L462">
        <v>1368</v>
      </c>
      <c r="N462">
        <v>1011</v>
      </c>
      <c r="O462" t="s">
        <v>332</v>
      </c>
      <c r="P462" t="s">
        <v>332</v>
      </c>
      <c r="Q462">
        <v>1</v>
      </c>
      <c r="X462">
        <v>0.3</v>
      </c>
      <c r="Y462">
        <v>0</v>
      </c>
      <c r="Z462">
        <v>994.01</v>
      </c>
      <c r="AA462">
        <v>932.95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0.3</v>
      </c>
      <c r="AH462">
        <v>2</v>
      </c>
      <c r="AI462">
        <v>78008080</v>
      </c>
      <c r="AJ462">
        <v>473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ROW(Source!A638)</f>
        <v>638</v>
      </c>
      <c r="B463">
        <v>78008095</v>
      </c>
      <c r="C463">
        <v>78008074</v>
      </c>
      <c r="D463">
        <v>73594228</v>
      </c>
      <c r="E463">
        <v>1</v>
      </c>
      <c r="F463">
        <v>1</v>
      </c>
      <c r="G463">
        <v>1</v>
      </c>
      <c r="H463">
        <v>2</v>
      </c>
      <c r="I463" t="s">
        <v>356</v>
      </c>
      <c r="J463" t="s">
        <v>357</v>
      </c>
      <c r="K463" t="s">
        <v>358</v>
      </c>
      <c r="L463">
        <v>1368</v>
      </c>
      <c r="N463">
        <v>1011</v>
      </c>
      <c r="O463" t="s">
        <v>332</v>
      </c>
      <c r="P463" t="s">
        <v>332</v>
      </c>
      <c r="Q463">
        <v>1</v>
      </c>
      <c r="X463">
        <v>0.12</v>
      </c>
      <c r="Y463">
        <v>0</v>
      </c>
      <c r="Z463">
        <v>1455.91</v>
      </c>
      <c r="AA463">
        <v>811.79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0.12</v>
      </c>
      <c r="AH463">
        <v>2</v>
      </c>
      <c r="AI463">
        <v>78008081</v>
      </c>
      <c r="AJ463">
        <v>474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ROW(Source!A638)</f>
        <v>638</v>
      </c>
      <c r="B464">
        <v>78008096</v>
      </c>
      <c r="C464">
        <v>78008074</v>
      </c>
      <c r="D464">
        <v>73594497</v>
      </c>
      <c r="E464">
        <v>1</v>
      </c>
      <c r="F464">
        <v>1</v>
      </c>
      <c r="G464">
        <v>1</v>
      </c>
      <c r="H464">
        <v>2</v>
      </c>
      <c r="I464" t="s">
        <v>360</v>
      </c>
      <c r="J464" t="s">
        <v>361</v>
      </c>
      <c r="K464" t="s">
        <v>362</v>
      </c>
      <c r="L464">
        <v>1368</v>
      </c>
      <c r="N464">
        <v>1011</v>
      </c>
      <c r="O464" t="s">
        <v>332</v>
      </c>
      <c r="P464" t="s">
        <v>332</v>
      </c>
      <c r="Q464">
        <v>1</v>
      </c>
      <c r="X464">
        <v>0.11</v>
      </c>
      <c r="Y464">
        <v>0</v>
      </c>
      <c r="Z464">
        <v>1002.48</v>
      </c>
      <c r="AA464">
        <v>1090.46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0.11</v>
      </c>
      <c r="AH464">
        <v>2</v>
      </c>
      <c r="AI464">
        <v>78008082</v>
      </c>
      <c r="AJ464">
        <v>475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ROW(Source!A638)</f>
        <v>638</v>
      </c>
      <c r="B465">
        <v>78008097</v>
      </c>
      <c r="C465">
        <v>78008074</v>
      </c>
      <c r="D465">
        <v>73594612</v>
      </c>
      <c r="E465">
        <v>1</v>
      </c>
      <c r="F465">
        <v>1</v>
      </c>
      <c r="G465">
        <v>1</v>
      </c>
      <c r="H465">
        <v>2</v>
      </c>
      <c r="I465" t="s">
        <v>363</v>
      </c>
      <c r="J465" t="s">
        <v>364</v>
      </c>
      <c r="K465" t="s">
        <v>365</v>
      </c>
      <c r="L465">
        <v>1368</v>
      </c>
      <c r="N465">
        <v>1011</v>
      </c>
      <c r="O465" t="s">
        <v>332</v>
      </c>
      <c r="P465" t="s">
        <v>332</v>
      </c>
      <c r="Q465">
        <v>1</v>
      </c>
      <c r="X465">
        <v>0.12</v>
      </c>
      <c r="Y465">
        <v>0</v>
      </c>
      <c r="Z465">
        <v>49.03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0.12</v>
      </c>
      <c r="AH465">
        <v>2</v>
      </c>
      <c r="AI465">
        <v>78008083</v>
      </c>
      <c r="AJ465">
        <v>476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ROW(Source!A638)</f>
        <v>638</v>
      </c>
      <c r="B466">
        <v>78008098</v>
      </c>
      <c r="C466">
        <v>78008074</v>
      </c>
      <c r="D466">
        <v>73658977</v>
      </c>
      <c r="E466">
        <v>1</v>
      </c>
      <c r="F466">
        <v>1</v>
      </c>
      <c r="G466">
        <v>1</v>
      </c>
      <c r="H466">
        <v>3</v>
      </c>
      <c r="I466" t="s">
        <v>366</v>
      </c>
      <c r="J466" t="s">
        <v>367</v>
      </c>
      <c r="K466" t="s">
        <v>368</v>
      </c>
      <c r="L466">
        <v>1346</v>
      </c>
      <c r="N466">
        <v>1009</v>
      </c>
      <c r="O466" t="s">
        <v>125</v>
      </c>
      <c r="P466" t="s">
        <v>125</v>
      </c>
      <c r="Q466">
        <v>1</v>
      </c>
      <c r="X466">
        <v>4.3200000000000002E-2</v>
      </c>
      <c r="Y466">
        <v>496.41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4.3200000000000002E-2</v>
      </c>
      <c r="AH466">
        <v>2</v>
      </c>
      <c r="AI466">
        <v>78008084</v>
      </c>
      <c r="AJ466">
        <v>477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ROW(Source!A638)</f>
        <v>638</v>
      </c>
      <c r="B467">
        <v>78008099</v>
      </c>
      <c r="C467">
        <v>78008074</v>
      </c>
      <c r="D467">
        <v>73659184</v>
      </c>
      <c r="E467">
        <v>1</v>
      </c>
      <c r="F467">
        <v>1</v>
      </c>
      <c r="G467">
        <v>1</v>
      </c>
      <c r="H467">
        <v>3</v>
      </c>
      <c r="I467" t="s">
        <v>369</v>
      </c>
      <c r="J467" t="s">
        <v>370</v>
      </c>
      <c r="K467" t="s">
        <v>371</v>
      </c>
      <c r="L467">
        <v>1348</v>
      </c>
      <c r="N467">
        <v>1009</v>
      </c>
      <c r="O467" t="s">
        <v>119</v>
      </c>
      <c r="P467" t="s">
        <v>119</v>
      </c>
      <c r="Q467">
        <v>1000</v>
      </c>
      <c r="X467">
        <v>1.5E-3</v>
      </c>
      <c r="Y467">
        <v>30083.51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1.5E-3</v>
      </c>
      <c r="AH467">
        <v>2</v>
      </c>
      <c r="AI467">
        <v>78008085</v>
      </c>
      <c r="AJ467">
        <v>478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ROW(Source!A638)</f>
        <v>638</v>
      </c>
      <c r="B468">
        <v>78008100</v>
      </c>
      <c r="C468">
        <v>78008074</v>
      </c>
      <c r="D468">
        <v>73586887</v>
      </c>
      <c r="E468">
        <v>117</v>
      </c>
      <c r="F468">
        <v>1</v>
      </c>
      <c r="G468">
        <v>1</v>
      </c>
      <c r="H468">
        <v>3</v>
      </c>
      <c r="I468" t="s">
        <v>437</v>
      </c>
      <c r="J468" t="s">
        <v>3</v>
      </c>
      <c r="K468" t="s">
        <v>438</v>
      </c>
      <c r="L468">
        <v>1346</v>
      </c>
      <c r="N468">
        <v>1009</v>
      </c>
      <c r="O468" t="s">
        <v>125</v>
      </c>
      <c r="P468" t="s">
        <v>125</v>
      </c>
      <c r="Q468">
        <v>1</v>
      </c>
      <c r="X468">
        <v>116.8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 t="s">
        <v>3</v>
      </c>
      <c r="AG468">
        <v>116.8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ROW(Source!A638)</f>
        <v>638</v>
      </c>
      <c r="B469">
        <v>78008101</v>
      </c>
      <c r="C469">
        <v>78008074</v>
      </c>
      <c r="D469">
        <v>73586895</v>
      </c>
      <c r="E469">
        <v>117</v>
      </c>
      <c r="F469">
        <v>1</v>
      </c>
      <c r="G469">
        <v>1</v>
      </c>
      <c r="H469">
        <v>3</v>
      </c>
      <c r="I469" t="s">
        <v>439</v>
      </c>
      <c r="J469" t="s">
        <v>3</v>
      </c>
      <c r="K469" t="s">
        <v>440</v>
      </c>
      <c r="L469">
        <v>1348</v>
      </c>
      <c r="N469">
        <v>1009</v>
      </c>
      <c r="O469" t="s">
        <v>119</v>
      </c>
      <c r="P469" t="s">
        <v>119</v>
      </c>
      <c r="Q469">
        <v>1000</v>
      </c>
      <c r="X469">
        <v>5.7000000000000002E-3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3</v>
      </c>
      <c r="AG469">
        <v>5.7000000000000002E-3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ROW(Source!A638)</f>
        <v>638</v>
      </c>
      <c r="B470">
        <v>78008102</v>
      </c>
      <c r="C470">
        <v>78008074</v>
      </c>
      <c r="D470">
        <v>73661014</v>
      </c>
      <c r="E470">
        <v>1</v>
      </c>
      <c r="F470">
        <v>1</v>
      </c>
      <c r="G470">
        <v>1</v>
      </c>
      <c r="H470">
        <v>3</v>
      </c>
      <c r="I470" t="s">
        <v>372</v>
      </c>
      <c r="J470" t="s">
        <v>373</v>
      </c>
      <c r="K470" t="s">
        <v>374</v>
      </c>
      <c r="L470">
        <v>1339</v>
      </c>
      <c r="N470">
        <v>1007</v>
      </c>
      <c r="O470" t="s">
        <v>375</v>
      </c>
      <c r="P470" t="s">
        <v>375</v>
      </c>
      <c r="Q470">
        <v>1</v>
      </c>
      <c r="X470">
        <v>1.9</v>
      </c>
      <c r="Y470">
        <v>35.71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1.9</v>
      </c>
      <c r="AH470">
        <v>2</v>
      </c>
      <c r="AI470">
        <v>78008088</v>
      </c>
      <c r="AJ470">
        <v>481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ROW(Source!A641)</f>
        <v>641</v>
      </c>
      <c r="B471">
        <v>78008120</v>
      </c>
      <c r="C471">
        <v>78008105</v>
      </c>
      <c r="D471">
        <v>73586726</v>
      </c>
      <c r="E471">
        <v>117</v>
      </c>
      <c r="F471">
        <v>1</v>
      </c>
      <c r="G471">
        <v>1</v>
      </c>
      <c r="H471">
        <v>1</v>
      </c>
      <c r="I471" t="s">
        <v>344</v>
      </c>
      <c r="J471" t="s">
        <v>3</v>
      </c>
      <c r="K471" t="s">
        <v>345</v>
      </c>
      <c r="L471">
        <v>1191</v>
      </c>
      <c r="N471">
        <v>1013</v>
      </c>
      <c r="O471" t="s">
        <v>326</v>
      </c>
      <c r="P471" t="s">
        <v>326</v>
      </c>
      <c r="Q471">
        <v>1</v>
      </c>
      <c r="X471">
        <v>2.08</v>
      </c>
      <c r="Y471">
        <v>0</v>
      </c>
      <c r="Z471">
        <v>0</v>
      </c>
      <c r="AA471">
        <v>0</v>
      </c>
      <c r="AB471">
        <v>896.6</v>
      </c>
      <c r="AC471">
        <v>0</v>
      </c>
      <c r="AD471">
        <v>1</v>
      </c>
      <c r="AE471">
        <v>1</v>
      </c>
      <c r="AF471" t="s">
        <v>3</v>
      </c>
      <c r="AG471">
        <v>2.08</v>
      </c>
      <c r="AH471">
        <v>2</v>
      </c>
      <c r="AI471">
        <v>78008106</v>
      </c>
      <c r="AJ471">
        <v>482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ROW(Source!A641)</f>
        <v>641</v>
      </c>
      <c r="B472">
        <v>78008121</v>
      </c>
      <c r="C472">
        <v>78008105</v>
      </c>
      <c r="D472">
        <v>73586874</v>
      </c>
      <c r="E472">
        <v>117</v>
      </c>
      <c r="F472">
        <v>1</v>
      </c>
      <c r="G472">
        <v>1</v>
      </c>
      <c r="H472">
        <v>1</v>
      </c>
      <c r="I472" t="s">
        <v>327</v>
      </c>
      <c r="J472" t="s">
        <v>3</v>
      </c>
      <c r="K472" t="s">
        <v>328</v>
      </c>
      <c r="L472">
        <v>1191</v>
      </c>
      <c r="N472">
        <v>1013</v>
      </c>
      <c r="O472" t="s">
        <v>326</v>
      </c>
      <c r="P472" t="s">
        <v>326</v>
      </c>
      <c r="Q472">
        <v>1</v>
      </c>
      <c r="X472">
        <v>3.19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3</v>
      </c>
      <c r="AG472">
        <v>3.19</v>
      </c>
      <c r="AH472">
        <v>2</v>
      </c>
      <c r="AI472">
        <v>78008107</v>
      </c>
      <c r="AJ472">
        <v>483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ROW(Source!A641)</f>
        <v>641</v>
      </c>
      <c r="B473">
        <v>78008122</v>
      </c>
      <c r="C473">
        <v>78008105</v>
      </c>
      <c r="D473">
        <v>73593294</v>
      </c>
      <c r="E473">
        <v>1</v>
      </c>
      <c r="F473">
        <v>1</v>
      </c>
      <c r="G473">
        <v>1</v>
      </c>
      <c r="H473">
        <v>2</v>
      </c>
      <c r="I473" t="s">
        <v>390</v>
      </c>
      <c r="J473" t="s">
        <v>391</v>
      </c>
      <c r="K473" t="s">
        <v>392</v>
      </c>
      <c r="L473">
        <v>1368</v>
      </c>
      <c r="N473">
        <v>1011</v>
      </c>
      <c r="O473" t="s">
        <v>332</v>
      </c>
      <c r="P473" t="s">
        <v>332</v>
      </c>
      <c r="Q473">
        <v>1</v>
      </c>
      <c r="X473">
        <v>0.88</v>
      </c>
      <c r="Y473">
        <v>0</v>
      </c>
      <c r="Z473">
        <v>9355.18</v>
      </c>
      <c r="AA473">
        <v>2180.92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0.88</v>
      </c>
      <c r="AH473">
        <v>2</v>
      </c>
      <c r="AI473">
        <v>78008108</v>
      </c>
      <c r="AJ473">
        <v>484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ROW(Source!A641)</f>
        <v>641</v>
      </c>
      <c r="B474">
        <v>78008123</v>
      </c>
      <c r="C474">
        <v>78008105</v>
      </c>
      <c r="D474">
        <v>73593363</v>
      </c>
      <c r="E474">
        <v>1</v>
      </c>
      <c r="F474">
        <v>1</v>
      </c>
      <c r="G474">
        <v>1</v>
      </c>
      <c r="H474">
        <v>2</v>
      </c>
      <c r="I474" t="s">
        <v>346</v>
      </c>
      <c r="J474" t="s">
        <v>347</v>
      </c>
      <c r="K474" t="s">
        <v>348</v>
      </c>
      <c r="L474">
        <v>1368</v>
      </c>
      <c r="N474">
        <v>1011</v>
      </c>
      <c r="O474" t="s">
        <v>332</v>
      </c>
      <c r="P474" t="s">
        <v>332</v>
      </c>
      <c r="Q474">
        <v>1</v>
      </c>
      <c r="X474">
        <v>0.02</v>
      </c>
      <c r="Y474">
        <v>0</v>
      </c>
      <c r="Z474">
        <v>1626.29</v>
      </c>
      <c r="AA474">
        <v>1090.46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0.02</v>
      </c>
      <c r="AH474">
        <v>2</v>
      </c>
      <c r="AI474">
        <v>78008109</v>
      </c>
      <c r="AJ474">
        <v>485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ROW(Source!A641)</f>
        <v>641</v>
      </c>
      <c r="B475">
        <v>78008124</v>
      </c>
      <c r="C475">
        <v>78008105</v>
      </c>
      <c r="D475">
        <v>73593634</v>
      </c>
      <c r="E475">
        <v>1</v>
      </c>
      <c r="F475">
        <v>1</v>
      </c>
      <c r="G475">
        <v>1</v>
      </c>
      <c r="H475">
        <v>2</v>
      </c>
      <c r="I475" t="s">
        <v>350</v>
      </c>
      <c r="J475" t="s">
        <v>351</v>
      </c>
      <c r="K475" t="s">
        <v>352</v>
      </c>
      <c r="L475">
        <v>1368</v>
      </c>
      <c r="N475">
        <v>1011</v>
      </c>
      <c r="O475" t="s">
        <v>332</v>
      </c>
      <c r="P475" t="s">
        <v>332</v>
      </c>
      <c r="Q475">
        <v>1</v>
      </c>
      <c r="X475">
        <v>0.88</v>
      </c>
      <c r="Y475">
        <v>0</v>
      </c>
      <c r="Z475">
        <v>1459.28</v>
      </c>
      <c r="AA475">
        <v>932.95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0.88</v>
      </c>
      <c r="AH475">
        <v>2</v>
      </c>
      <c r="AI475">
        <v>78008110</v>
      </c>
      <c r="AJ475">
        <v>486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ROW(Source!A641)</f>
        <v>641</v>
      </c>
      <c r="B476">
        <v>78008125</v>
      </c>
      <c r="C476">
        <v>78008105</v>
      </c>
      <c r="D476">
        <v>73594008</v>
      </c>
      <c r="E476">
        <v>1</v>
      </c>
      <c r="F476">
        <v>1</v>
      </c>
      <c r="G476">
        <v>1</v>
      </c>
      <c r="H476">
        <v>2</v>
      </c>
      <c r="I476" t="s">
        <v>353</v>
      </c>
      <c r="J476" t="s">
        <v>354</v>
      </c>
      <c r="K476" t="s">
        <v>355</v>
      </c>
      <c r="L476">
        <v>1368</v>
      </c>
      <c r="N476">
        <v>1011</v>
      </c>
      <c r="O476" t="s">
        <v>332</v>
      </c>
      <c r="P476" t="s">
        <v>332</v>
      </c>
      <c r="Q476">
        <v>1</v>
      </c>
      <c r="X476">
        <v>0.3</v>
      </c>
      <c r="Y476">
        <v>0</v>
      </c>
      <c r="Z476">
        <v>994.01</v>
      </c>
      <c r="AA476">
        <v>932.95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0.3</v>
      </c>
      <c r="AH476">
        <v>2</v>
      </c>
      <c r="AI476">
        <v>78008111</v>
      </c>
      <c r="AJ476">
        <v>487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ROW(Source!A641)</f>
        <v>641</v>
      </c>
      <c r="B477">
        <v>78008126</v>
      </c>
      <c r="C477">
        <v>78008105</v>
      </c>
      <c r="D477">
        <v>73594228</v>
      </c>
      <c r="E477">
        <v>1</v>
      </c>
      <c r="F477">
        <v>1</v>
      </c>
      <c r="G477">
        <v>1</v>
      </c>
      <c r="H477">
        <v>2</v>
      </c>
      <c r="I477" t="s">
        <v>356</v>
      </c>
      <c r="J477" t="s">
        <v>357</v>
      </c>
      <c r="K477" t="s">
        <v>358</v>
      </c>
      <c r="L477">
        <v>1368</v>
      </c>
      <c r="N477">
        <v>1011</v>
      </c>
      <c r="O477" t="s">
        <v>332</v>
      </c>
      <c r="P477" t="s">
        <v>332</v>
      </c>
      <c r="Q477">
        <v>1</v>
      </c>
      <c r="X477">
        <v>0.12</v>
      </c>
      <c r="Y477">
        <v>0</v>
      </c>
      <c r="Z477">
        <v>1455.91</v>
      </c>
      <c r="AA477">
        <v>811.79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0.12</v>
      </c>
      <c r="AH477">
        <v>2</v>
      </c>
      <c r="AI477">
        <v>78008112</v>
      </c>
      <c r="AJ477">
        <v>488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ROW(Source!A641)</f>
        <v>641</v>
      </c>
      <c r="B478">
        <v>78008127</v>
      </c>
      <c r="C478">
        <v>78008105</v>
      </c>
      <c r="D478">
        <v>73594497</v>
      </c>
      <c r="E478">
        <v>1</v>
      </c>
      <c r="F478">
        <v>1</v>
      </c>
      <c r="G478">
        <v>1</v>
      </c>
      <c r="H478">
        <v>2</v>
      </c>
      <c r="I478" t="s">
        <v>360</v>
      </c>
      <c r="J478" t="s">
        <v>361</v>
      </c>
      <c r="K478" t="s">
        <v>362</v>
      </c>
      <c r="L478">
        <v>1368</v>
      </c>
      <c r="N478">
        <v>1011</v>
      </c>
      <c r="O478" t="s">
        <v>332</v>
      </c>
      <c r="P478" t="s">
        <v>332</v>
      </c>
      <c r="Q478">
        <v>1</v>
      </c>
      <c r="X478">
        <v>0.11</v>
      </c>
      <c r="Y478">
        <v>0</v>
      </c>
      <c r="Z478">
        <v>1002.48</v>
      </c>
      <c r="AA478">
        <v>1090.46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0.11</v>
      </c>
      <c r="AH478">
        <v>2</v>
      </c>
      <c r="AI478">
        <v>78008113</v>
      </c>
      <c r="AJ478">
        <v>489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ROW(Source!A641)</f>
        <v>641</v>
      </c>
      <c r="B479">
        <v>78008128</v>
      </c>
      <c r="C479">
        <v>78008105</v>
      </c>
      <c r="D479">
        <v>73594612</v>
      </c>
      <c r="E479">
        <v>1</v>
      </c>
      <c r="F479">
        <v>1</v>
      </c>
      <c r="G479">
        <v>1</v>
      </c>
      <c r="H479">
        <v>2</v>
      </c>
      <c r="I479" t="s">
        <v>363</v>
      </c>
      <c r="J479" t="s">
        <v>364</v>
      </c>
      <c r="K479" t="s">
        <v>365</v>
      </c>
      <c r="L479">
        <v>1368</v>
      </c>
      <c r="N479">
        <v>1011</v>
      </c>
      <c r="O479" t="s">
        <v>332</v>
      </c>
      <c r="P479" t="s">
        <v>332</v>
      </c>
      <c r="Q479">
        <v>1</v>
      </c>
      <c r="X479">
        <v>0.12</v>
      </c>
      <c r="Y479">
        <v>0</v>
      </c>
      <c r="Z479">
        <v>49.03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2</v>
      </c>
      <c r="AI479">
        <v>78008114</v>
      </c>
      <c r="AJ479">
        <v>490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ROW(Source!A641)</f>
        <v>641</v>
      </c>
      <c r="B480">
        <v>78008129</v>
      </c>
      <c r="C480">
        <v>78008105</v>
      </c>
      <c r="D480">
        <v>73658977</v>
      </c>
      <c r="E480">
        <v>1</v>
      </c>
      <c r="F480">
        <v>1</v>
      </c>
      <c r="G480">
        <v>1</v>
      </c>
      <c r="H480">
        <v>3</v>
      </c>
      <c r="I480" t="s">
        <v>366</v>
      </c>
      <c r="J480" t="s">
        <v>367</v>
      </c>
      <c r="K480" t="s">
        <v>368</v>
      </c>
      <c r="L480">
        <v>1346</v>
      </c>
      <c r="N480">
        <v>1009</v>
      </c>
      <c r="O480" t="s">
        <v>125</v>
      </c>
      <c r="P480" t="s">
        <v>125</v>
      </c>
      <c r="Q480">
        <v>1</v>
      </c>
      <c r="X480">
        <v>4.3200000000000002E-2</v>
      </c>
      <c r="Y480">
        <v>496.41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4.3200000000000002E-2</v>
      </c>
      <c r="AH480">
        <v>2</v>
      </c>
      <c r="AI480">
        <v>78008115</v>
      </c>
      <c r="AJ480">
        <v>491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ROW(Source!A641)</f>
        <v>641</v>
      </c>
      <c r="B481">
        <v>78008130</v>
      </c>
      <c r="C481">
        <v>78008105</v>
      </c>
      <c r="D481">
        <v>73659184</v>
      </c>
      <c r="E481">
        <v>1</v>
      </c>
      <c r="F481">
        <v>1</v>
      </c>
      <c r="G481">
        <v>1</v>
      </c>
      <c r="H481">
        <v>3</v>
      </c>
      <c r="I481" t="s">
        <v>369</v>
      </c>
      <c r="J481" t="s">
        <v>370</v>
      </c>
      <c r="K481" t="s">
        <v>371</v>
      </c>
      <c r="L481">
        <v>1348</v>
      </c>
      <c r="N481">
        <v>1009</v>
      </c>
      <c r="O481" t="s">
        <v>119</v>
      </c>
      <c r="P481" t="s">
        <v>119</v>
      </c>
      <c r="Q481">
        <v>1000</v>
      </c>
      <c r="X481">
        <v>1.5E-3</v>
      </c>
      <c r="Y481">
        <v>30083.51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1.5E-3</v>
      </c>
      <c r="AH481">
        <v>2</v>
      </c>
      <c r="AI481">
        <v>78008116</v>
      </c>
      <c r="AJ481">
        <v>492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ROW(Source!A641)</f>
        <v>641</v>
      </c>
      <c r="B482">
        <v>78008131</v>
      </c>
      <c r="C482">
        <v>78008105</v>
      </c>
      <c r="D482">
        <v>73586887</v>
      </c>
      <c r="E482">
        <v>117</v>
      </c>
      <c r="F482">
        <v>1</v>
      </c>
      <c r="G482">
        <v>1</v>
      </c>
      <c r="H482">
        <v>3</v>
      </c>
      <c r="I482" t="s">
        <v>437</v>
      </c>
      <c r="J482" t="s">
        <v>3</v>
      </c>
      <c r="K482" t="s">
        <v>438</v>
      </c>
      <c r="L482">
        <v>1346</v>
      </c>
      <c r="N482">
        <v>1009</v>
      </c>
      <c r="O482" t="s">
        <v>125</v>
      </c>
      <c r="P482" t="s">
        <v>125</v>
      </c>
      <c r="Q482">
        <v>1</v>
      </c>
      <c r="X482">
        <v>116.8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116.8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ROW(Source!A641)</f>
        <v>641</v>
      </c>
      <c r="B483">
        <v>78008132</v>
      </c>
      <c r="C483">
        <v>78008105</v>
      </c>
      <c r="D483">
        <v>73586895</v>
      </c>
      <c r="E483">
        <v>117</v>
      </c>
      <c r="F483">
        <v>1</v>
      </c>
      <c r="G483">
        <v>1</v>
      </c>
      <c r="H483">
        <v>3</v>
      </c>
      <c r="I483" t="s">
        <v>439</v>
      </c>
      <c r="J483" t="s">
        <v>3</v>
      </c>
      <c r="K483" t="s">
        <v>440</v>
      </c>
      <c r="L483">
        <v>1348</v>
      </c>
      <c r="N483">
        <v>1009</v>
      </c>
      <c r="O483" t="s">
        <v>119</v>
      </c>
      <c r="P483" t="s">
        <v>119</v>
      </c>
      <c r="Q483">
        <v>1000</v>
      </c>
      <c r="X483">
        <v>5.7000000000000002E-3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 t="s">
        <v>3</v>
      </c>
      <c r="AG483">
        <v>5.7000000000000002E-3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ROW(Source!A641)</f>
        <v>641</v>
      </c>
      <c r="B484">
        <v>78008133</v>
      </c>
      <c r="C484">
        <v>78008105</v>
      </c>
      <c r="D484">
        <v>73661014</v>
      </c>
      <c r="E484">
        <v>1</v>
      </c>
      <c r="F484">
        <v>1</v>
      </c>
      <c r="G484">
        <v>1</v>
      </c>
      <c r="H484">
        <v>3</v>
      </c>
      <c r="I484" t="s">
        <v>372</v>
      </c>
      <c r="J484" t="s">
        <v>373</v>
      </c>
      <c r="K484" t="s">
        <v>374</v>
      </c>
      <c r="L484">
        <v>1339</v>
      </c>
      <c r="N484">
        <v>1007</v>
      </c>
      <c r="O484" t="s">
        <v>375</v>
      </c>
      <c r="P484" t="s">
        <v>375</v>
      </c>
      <c r="Q484">
        <v>1</v>
      </c>
      <c r="X484">
        <v>1.9</v>
      </c>
      <c r="Y484">
        <v>35.71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1.9</v>
      </c>
      <c r="AH484">
        <v>2</v>
      </c>
      <c r="AI484">
        <v>78008119</v>
      </c>
      <c r="AJ484">
        <v>495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ROW(Source!A645)</f>
        <v>645</v>
      </c>
      <c r="B485">
        <v>78008146</v>
      </c>
      <c r="C485">
        <v>78008141</v>
      </c>
      <c r="D485">
        <v>73586692</v>
      </c>
      <c r="E485">
        <v>117</v>
      </c>
      <c r="F485">
        <v>1</v>
      </c>
      <c r="G485">
        <v>1</v>
      </c>
      <c r="H485">
        <v>1</v>
      </c>
      <c r="I485" t="s">
        <v>376</v>
      </c>
      <c r="J485" t="s">
        <v>3</v>
      </c>
      <c r="K485" t="s">
        <v>377</v>
      </c>
      <c r="L485">
        <v>1191</v>
      </c>
      <c r="N485">
        <v>1013</v>
      </c>
      <c r="O485" t="s">
        <v>326</v>
      </c>
      <c r="P485" t="s">
        <v>326</v>
      </c>
      <c r="Q485">
        <v>1</v>
      </c>
      <c r="X485">
        <v>0.9</v>
      </c>
      <c r="Y485">
        <v>0</v>
      </c>
      <c r="Z485">
        <v>0</v>
      </c>
      <c r="AA485">
        <v>0</v>
      </c>
      <c r="AB485">
        <v>775.44</v>
      </c>
      <c r="AC485">
        <v>0</v>
      </c>
      <c r="AD485">
        <v>1</v>
      </c>
      <c r="AE485">
        <v>1</v>
      </c>
      <c r="AF485" t="s">
        <v>3</v>
      </c>
      <c r="AG485">
        <v>0.9</v>
      </c>
      <c r="AH485">
        <v>2</v>
      </c>
      <c r="AI485">
        <v>78008142</v>
      </c>
      <c r="AJ485">
        <v>496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ROW(Source!A645)</f>
        <v>645</v>
      </c>
      <c r="B486">
        <v>78008147</v>
      </c>
      <c r="C486">
        <v>78008141</v>
      </c>
      <c r="D486">
        <v>73594426</v>
      </c>
      <c r="E486">
        <v>1</v>
      </c>
      <c r="F486">
        <v>1</v>
      </c>
      <c r="G486">
        <v>1</v>
      </c>
      <c r="H486">
        <v>2</v>
      </c>
      <c r="I486" t="s">
        <v>378</v>
      </c>
      <c r="J486" t="s">
        <v>379</v>
      </c>
      <c r="K486" t="s">
        <v>380</v>
      </c>
      <c r="L486">
        <v>1368</v>
      </c>
      <c r="N486">
        <v>1011</v>
      </c>
      <c r="O486" t="s">
        <v>332</v>
      </c>
      <c r="P486" t="s">
        <v>332</v>
      </c>
      <c r="Q486">
        <v>1</v>
      </c>
      <c r="X486">
        <v>0.81</v>
      </c>
      <c r="Y486">
        <v>0</v>
      </c>
      <c r="Z486">
        <v>50.77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0.81</v>
      </c>
      <c r="AH486">
        <v>2</v>
      </c>
      <c r="AI486">
        <v>78008143</v>
      </c>
      <c r="AJ486">
        <v>497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ROW(Source!A645)</f>
        <v>645</v>
      </c>
      <c r="B487">
        <v>78008148</v>
      </c>
      <c r="C487">
        <v>78008141</v>
      </c>
      <c r="D487">
        <v>73658998</v>
      </c>
      <c r="E487">
        <v>1</v>
      </c>
      <c r="F487">
        <v>1</v>
      </c>
      <c r="G487">
        <v>1</v>
      </c>
      <c r="H487">
        <v>3</v>
      </c>
      <c r="I487" t="s">
        <v>381</v>
      </c>
      <c r="J487" t="s">
        <v>382</v>
      </c>
      <c r="K487" t="s">
        <v>383</v>
      </c>
      <c r="L487">
        <v>1346</v>
      </c>
      <c r="N487">
        <v>1009</v>
      </c>
      <c r="O487" t="s">
        <v>125</v>
      </c>
      <c r="P487" t="s">
        <v>125</v>
      </c>
      <c r="Q487">
        <v>1</v>
      </c>
      <c r="X487">
        <v>3.0000000000000001E-3</v>
      </c>
      <c r="Y487">
        <v>596.80999999999995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3.0000000000000001E-3</v>
      </c>
      <c r="AH487">
        <v>2</v>
      </c>
      <c r="AI487">
        <v>78008144</v>
      </c>
      <c r="AJ487">
        <v>498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ROW(Source!A645)</f>
        <v>645</v>
      </c>
      <c r="B488">
        <v>78008149</v>
      </c>
      <c r="C488">
        <v>78008141</v>
      </c>
      <c r="D488">
        <v>73663674</v>
      </c>
      <c r="E488">
        <v>1</v>
      </c>
      <c r="F488">
        <v>1</v>
      </c>
      <c r="G488">
        <v>1</v>
      </c>
      <c r="H488">
        <v>3</v>
      </c>
      <c r="I488" t="s">
        <v>384</v>
      </c>
      <c r="J488" t="s">
        <v>385</v>
      </c>
      <c r="K488" t="s">
        <v>386</v>
      </c>
      <c r="L488">
        <v>1346</v>
      </c>
      <c r="N488">
        <v>1009</v>
      </c>
      <c r="O488" t="s">
        <v>125</v>
      </c>
      <c r="P488" t="s">
        <v>125</v>
      </c>
      <c r="Q488">
        <v>1</v>
      </c>
      <c r="X488">
        <v>5.0000000000000001E-4</v>
      </c>
      <c r="Y488">
        <v>56.11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5.0000000000000001E-4</v>
      </c>
      <c r="AH488">
        <v>2</v>
      </c>
      <c r="AI488">
        <v>78008145</v>
      </c>
      <c r="AJ488">
        <v>499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ROW(Source!A646)</f>
        <v>646</v>
      </c>
      <c r="B489">
        <v>78008155</v>
      </c>
      <c r="C489">
        <v>78008150</v>
      </c>
      <c r="D489">
        <v>73586704</v>
      </c>
      <c r="E489">
        <v>117</v>
      </c>
      <c r="F489">
        <v>1</v>
      </c>
      <c r="G489">
        <v>1</v>
      </c>
      <c r="H489">
        <v>1</v>
      </c>
      <c r="I489" t="s">
        <v>339</v>
      </c>
      <c r="J489" t="s">
        <v>3</v>
      </c>
      <c r="K489" t="s">
        <v>340</v>
      </c>
      <c r="L489">
        <v>1191</v>
      </c>
      <c r="N489">
        <v>1013</v>
      </c>
      <c r="O489" t="s">
        <v>326</v>
      </c>
      <c r="P489" t="s">
        <v>326</v>
      </c>
      <c r="Q489">
        <v>1</v>
      </c>
      <c r="X489">
        <v>0.1</v>
      </c>
      <c r="Y489">
        <v>0</v>
      </c>
      <c r="Z489">
        <v>0</v>
      </c>
      <c r="AA489">
        <v>0</v>
      </c>
      <c r="AB489">
        <v>811.79</v>
      </c>
      <c r="AC489">
        <v>0</v>
      </c>
      <c r="AD489">
        <v>1</v>
      </c>
      <c r="AE489">
        <v>1</v>
      </c>
      <c r="AF489" t="s">
        <v>3</v>
      </c>
      <c r="AG489">
        <v>0.1</v>
      </c>
      <c r="AH489">
        <v>2</v>
      </c>
      <c r="AI489">
        <v>78008151</v>
      </c>
      <c r="AJ489">
        <v>500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ROW(Source!A646)</f>
        <v>646</v>
      </c>
      <c r="B490">
        <v>78008156</v>
      </c>
      <c r="C490">
        <v>78008150</v>
      </c>
      <c r="D490">
        <v>73662190</v>
      </c>
      <c r="E490">
        <v>1</v>
      </c>
      <c r="F490">
        <v>1</v>
      </c>
      <c r="G490">
        <v>1</v>
      </c>
      <c r="H490">
        <v>3</v>
      </c>
      <c r="I490" t="s">
        <v>148</v>
      </c>
      <c r="J490" t="s">
        <v>150</v>
      </c>
      <c r="K490" t="s">
        <v>149</v>
      </c>
      <c r="L490">
        <v>1371</v>
      </c>
      <c r="N490">
        <v>1013</v>
      </c>
      <c r="O490" t="s">
        <v>103</v>
      </c>
      <c r="P490" t="s">
        <v>105</v>
      </c>
      <c r="Q490">
        <v>1</v>
      </c>
      <c r="X490">
        <v>3.0769999999999999E-2</v>
      </c>
      <c r="Y490">
        <v>241.35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3.0769999999999999E-2</v>
      </c>
      <c r="AH490">
        <v>2</v>
      </c>
      <c r="AI490">
        <v>78008152</v>
      </c>
      <c r="AJ490">
        <v>501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ROW(Source!A646)</f>
        <v>646</v>
      </c>
      <c r="B491">
        <v>78008157</v>
      </c>
      <c r="C491">
        <v>78008150</v>
      </c>
      <c r="D491">
        <v>73592708</v>
      </c>
      <c r="E491">
        <v>117</v>
      </c>
      <c r="F491">
        <v>1</v>
      </c>
      <c r="G491">
        <v>1</v>
      </c>
      <c r="H491">
        <v>3</v>
      </c>
      <c r="I491" t="s">
        <v>151</v>
      </c>
      <c r="J491" t="s">
        <v>3</v>
      </c>
      <c r="K491" t="s">
        <v>152</v>
      </c>
      <c r="L491">
        <v>3277935</v>
      </c>
      <c r="N491">
        <v>1013</v>
      </c>
      <c r="O491" t="s">
        <v>153</v>
      </c>
      <c r="P491" t="s">
        <v>153</v>
      </c>
      <c r="Q491">
        <v>1</v>
      </c>
      <c r="X491">
        <v>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2</v>
      </c>
      <c r="AH491">
        <v>2</v>
      </c>
      <c r="AI491">
        <v>78008153</v>
      </c>
      <c r="AJ491">
        <v>503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ROW(Source!A685)</f>
        <v>685</v>
      </c>
      <c r="B492">
        <v>78008166</v>
      </c>
      <c r="C492">
        <v>78008161</v>
      </c>
      <c r="D492">
        <v>73586704</v>
      </c>
      <c r="E492">
        <v>117</v>
      </c>
      <c r="F492">
        <v>1</v>
      </c>
      <c r="G492">
        <v>1</v>
      </c>
      <c r="H492">
        <v>1</v>
      </c>
      <c r="I492" t="s">
        <v>339</v>
      </c>
      <c r="J492" t="s">
        <v>3</v>
      </c>
      <c r="K492" t="s">
        <v>340</v>
      </c>
      <c r="L492">
        <v>1191</v>
      </c>
      <c r="N492">
        <v>1013</v>
      </c>
      <c r="O492" t="s">
        <v>326</v>
      </c>
      <c r="P492" t="s">
        <v>326</v>
      </c>
      <c r="Q492">
        <v>1</v>
      </c>
      <c r="X492">
        <v>0.6</v>
      </c>
      <c r="Y492">
        <v>0</v>
      </c>
      <c r="Z492">
        <v>0</v>
      </c>
      <c r="AA492">
        <v>0</v>
      </c>
      <c r="AB492">
        <v>811.79</v>
      </c>
      <c r="AC492">
        <v>0</v>
      </c>
      <c r="AD492">
        <v>1</v>
      </c>
      <c r="AE492">
        <v>1</v>
      </c>
      <c r="AF492" t="s">
        <v>3</v>
      </c>
      <c r="AG492">
        <v>0.6</v>
      </c>
      <c r="AH492">
        <v>2</v>
      </c>
      <c r="AI492">
        <v>78008162</v>
      </c>
      <c r="AJ492">
        <v>504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ROW(Source!A685)</f>
        <v>685</v>
      </c>
      <c r="B493">
        <v>78008167</v>
      </c>
      <c r="C493">
        <v>78008161</v>
      </c>
      <c r="D493">
        <v>73586874</v>
      </c>
      <c r="E493">
        <v>117</v>
      </c>
      <c r="F493">
        <v>1</v>
      </c>
      <c r="G493">
        <v>1</v>
      </c>
      <c r="H493">
        <v>1</v>
      </c>
      <c r="I493" t="s">
        <v>327</v>
      </c>
      <c r="J493" t="s">
        <v>3</v>
      </c>
      <c r="K493" t="s">
        <v>328</v>
      </c>
      <c r="L493">
        <v>1191</v>
      </c>
      <c r="N493">
        <v>1013</v>
      </c>
      <c r="O493" t="s">
        <v>326</v>
      </c>
      <c r="P493" t="s">
        <v>326</v>
      </c>
      <c r="Q493">
        <v>1</v>
      </c>
      <c r="X493">
        <v>1.78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2</v>
      </c>
      <c r="AF493" t="s">
        <v>3</v>
      </c>
      <c r="AG493">
        <v>1.78</v>
      </c>
      <c r="AH493">
        <v>2</v>
      </c>
      <c r="AI493">
        <v>78008163</v>
      </c>
      <c r="AJ493">
        <v>505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ROW(Source!A685)</f>
        <v>685</v>
      </c>
      <c r="B494">
        <v>78008168</v>
      </c>
      <c r="C494">
        <v>78008161</v>
      </c>
      <c r="D494">
        <v>73593250</v>
      </c>
      <c r="E494">
        <v>1</v>
      </c>
      <c r="F494">
        <v>1</v>
      </c>
      <c r="G494">
        <v>1</v>
      </c>
      <c r="H494">
        <v>2</v>
      </c>
      <c r="I494" t="s">
        <v>387</v>
      </c>
      <c r="J494" t="s">
        <v>388</v>
      </c>
      <c r="K494" t="s">
        <v>389</v>
      </c>
      <c r="L494">
        <v>1368</v>
      </c>
      <c r="N494">
        <v>1011</v>
      </c>
      <c r="O494" t="s">
        <v>332</v>
      </c>
      <c r="P494" t="s">
        <v>332</v>
      </c>
      <c r="Q494">
        <v>1</v>
      </c>
      <c r="X494">
        <v>0.57999999999999996</v>
      </c>
      <c r="Y494">
        <v>0</v>
      </c>
      <c r="Z494">
        <v>2088.77</v>
      </c>
      <c r="AA494">
        <v>932.95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0.57999999999999996</v>
      </c>
      <c r="AH494">
        <v>2</v>
      </c>
      <c r="AI494">
        <v>78008164</v>
      </c>
      <c r="AJ494">
        <v>506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ROW(Source!A685)</f>
        <v>685</v>
      </c>
      <c r="B495">
        <v>78008169</v>
      </c>
      <c r="C495">
        <v>78008161</v>
      </c>
      <c r="D495">
        <v>73593294</v>
      </c>
      <c r="E495">
        <v>1</v>
      </c>
      <c r="F495">
        <v>1</v>
      </c>
      <c r="G495">
        <v>1</v>
      </c>
      <c r="H495">
        <v>2</v>
      </c>
      <c r="I495" t="s">
        <v>390</v>
      </c>
      <c r="J495" t="s">
        <v>391</v>
      </c>
      <c r="K495" t="s">
        <v>392</v>
      </c>
      <c r="L495">
        <v>1368</v>
      </c>
      <c r="N495">
        <v>1011</v>
      </c>
      <c r="O495" t="s">
        <v>332</v>
      </c>
      <c r="P495" t="s">
        <v>332</v>
      </c>
      <c r="Q495">
        <v>1</v>
      </c>
      <c r="X495">
        <v>0.6</v>
      </c>
      <c r="Y495">
        <v>0</v>
      </c>
      <c r="Z495">
        <v>9355.18</v>
      </c>
      <c r="AA495">
        <v>2180.92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0.6</v>
      </c>
      <c r="AH495">
        <v>2</v>
      </c>
      <c r="AI495">
        <v>78008165</v>
      </c>
      <c r="AJ495">
        <v>507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ROW(Source!A686)</f>
        <v>686</v>
      </c>
      <c r="B496">
        <v>78008174</v>
      </c>
      <c r="C496">
        <v>78008170</v>
      </c>
      <c r="D496">
        <v>73586704</v>
      </c>
      <c r="E496">
        <v>117</v>
      </c>
      <c r="F496">
        <v>1</v>
      </c>
      <c r="G496">
        <v>1</v>
      </c>
      <c r="H496">
        <v>1</v>
      </c>
      <c r="I496" t="s">
        <v>339</v>
      </c>
      <c r="J496" t="s">
        <v>3</v>
      </c>
      <c r="K496" t="s">
        <v>340</v>
      </c>
      <c r="L496">
        <v>1191</v>
      </c>
      <c r="N496">
        <v>1013</v>
      </c>
      <c r="O496" t="s">
        <v>326</v>
      </c>
      <c r="P496" t="s">
        <v>326</v>
      </c>
      <c r="Q496">
        <v>1</v>
      </c>
      <c r="X496">
        <v>0.26</v>
      </c>
      <c r="Y496">
        <v>0</v>
      </c>
      <c r="Z496">
        <v>0</v>
      </c>
      <c r="AA496">
        <v>0</v>
      </c>
      <c r="AB496">
        <v>811.79</v>
      </c>
      <c r="AC496">
        <v>0</v>
      </c>
      <c r="AD496">
        <v>1</v>
      </c>
      <c r="AE496">
        <v>1</v>
      </c>
      <c r="AF496" t="s">
        <v>3</v>
      </c>
      <c r="AG496">
        <v>0.26</v>
      </c>
      <c r="AH496">
        <v>2</v>
      </c>
      <c r="AI496">
        <v>78008171</v>
      </c>
      <c r="AJ496">
        <v>508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ROW(Source!A686)</f>
        <v>686</v>
      </c>
      <c r="B497">
        <v>78008175</v>
      </c>
      <c r="C497">
        <v>78008170</v>
      </c>
      <c r="D497">
        <v>73586874</v>
      </c>
      <c r="E497">
        <v>117</v>
      </c>
      <c r="F497">
        <v>1</v>
      </c>
      <c r="G497">
        <v>1</v>
      </c>
      <c r="H497">
        <v>1</v>
      </c>
      <c r="I497" t="s">
        <v>327</v>
      </c>
      <c r="J497" t="s">
        <v>3</v>
      </c>
      <c r="K497" t="s">
        <v>328</v>
      </c>
      <c r="L497">
        <v>1191</v>
      </c>
      <c r="N497">
        <v>1013</v>
      </c>
      <c r="O497" t="s">
        <v>326</v>
      </c>
      <c r="P497" t="s">
        <v>326</v>
      </c>
      <c r="Q497">
        <v>1</v>
      </c>
      <c r="X497">
        <v>0.52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2</v>
      </c>
      <c r="AF497" t="s">
        <v>3</v>
      </c>
      <c r="AG497">
        <v>0.52</v>
      </c>
      <c r="AH497">
        <v>2</v>
      </c>
      <c r="AI497">
        <v>78008172</v>
      </c>
      <c r="AJ497">
        <v>509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ROW(Source!A686)</f>
        <v>686</v>
      </c>
      <c r="B498">
        <v>78008176</v>
      </c>
      <c r="C498">
        <v>78008170</v>
      </c>
      <c r="D498">
        <v>73593294</v>
      </c>
      <c r="E498">
        <v>1</v>
      </c>
      <c r="F498">
        <v>1</v>
      </c>
      <c r="G498">
        <v>1</v>
      </c>
      <c r="H498">
        <v>2</v>
      </c>
      <c r="I498" t="s">
        <v>390</v>
      </c>
      <c r="J498" t="s">
        <v>391</v>
      </c>
      <c r="K498" t="s">
        <v>392</v>
      </c>
      <c r="L498">
        <v>1368</v>
      </c>
      <c r="N498">
        <v>1011</v>
      </c>
      <c r="O498" t="s">
        <v>332</v>
      </c>
      <c r="P498" t="s">
        <v>332</v>
      </c>
      <c r="Q498">
        <v>1</v>
      </c>
      <c r="X498">
        <v>0.26</v>
      </c>
      <c r="Y498">
        <v>0</v>
      </c>
      <c r="Z498">
        <v>9355.18</v>
      </c>
      <c r="AA498">
        <v>2180.92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0.26</v>
      </c>
      <c r="AH498">
        <v>2</v>
      </c>
      <c r="AI498">
        <v>78008173</v>
      </c>
      <c r="AJ498">
        <v>510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ROW(Source!A687)</f>
        <v>687</v>
      </c>
      <c r="B499">
        <v>78008192</v>
      </c>
      <c r="C499">
        <v>78008177</v>
      </c>
      <c r="D499">
        <v>73586726</v>
      </c>
      <c r="E499">
        <v>117</v>
      </c>
      <c r="F499">
        <v>1</v>
      </c>
      <c r="G499">
        <v>1</v>
      </c>
      <c r="H499">
        <v>1</v>
      </c>
      <c r="I499" t="s">
        <v>344</v>
      </c>
      <c r="J499" t="s">
        <v>3</v>
      </c>
      <c r="K499" t="s">
        <v>345</v>
      </c>
      <c r="L499">
        <v>1191</v>
      </c>
      <c r="N499">
        <v>1013</v>
      </c>
      <c r="O499" t="s">
        <v>326</v>
      </c>
      <c r="P499" t="s">
        <v>326</v>
      </c>
      <c r="Q499">
        <v>1</v>
      </c>
      <c r="X499">
        <v>2.08</v>
      </c>
      <c r="Y499">
        <v>0</v>
      </c>
      <c r="Z499">
        <v>0</v>
      </c>
      <c r="AA499">
        <v>0</v>
      </c>
      <c r="AB499">
        <v>896.6</v>
      </c>
      <c r="AC499">
        <v>0</v>
      </c>
      <c r="AD499">
        <v>1</v>
      </c>
      <c r="AE499">
        <v>1</v>
      </c>
      <c r="AF499" t="s">
        <v>3</v>
      </c>
      <c r="AG499">
        <v>2.08</v>
      </c>
      <c r="AH499">
        <v>2</v>
      </c>
      <c r="AI499">
        <v>78008178</v>
      </c>
      <c r="AJ499">
        <v>511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ROW(Source!A687)</f>
        <v>687</v>
      </c>
      <c r="B500">
        <v>78008193</v>
      </c>
      <c r="C500">
        <v>78008177</v>
      </c>
      <c r="D500">
        <v>73586874</v>
      </c>
      <c r="E500">
        <v>117</v>
      </c>
      <c r="F500">
        <v>1</v>
      </c>
      <c r="G500">
        <v>1</v>
      </c>
      <c r="H500">
        <v>1</v>
      </c>
      <c r="I500" t="s">
        <v>327</v>
      </c>
      <c r="J500" t="s">
        <v>3</v>
      </c>
      <c r="K500" t="s">
        <v>328</v>
      </c>
      <c r="L500">
        <v>1191</v>
      </c>
      <c r="N500">
        <v>1013</v>
      </c>
      <c r="O500" t="s">
        <v>326</v>
      </c>
      <c r="P500" t="s">
        <v>326</v>
      </c>
      <c r="Q500">
        <v>1</v>
      </c>
      <c r="X500">
        <v>3.19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2</v>
      </c>
      <c r="AF500" t="s">
        <v>3</v>
      </c>
      <c r="AG500">
        <v>3.19</v>
      </c>
      <c r="AH500">
        <v>2</v>
      </c>
      <c r="AI500">
        <v>78008179</v>
      </c>
      <c r="AJ500">
        <v>512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ROW(Source!A687)</f>
        <v>687</v>
      </c>
      <c r="B501">
        <v>78008194</v>
      </c>
      <c r="C501">
        <v>78008177</v>
      </c>
      <c r="D501">
        <v>73593294</v>
      </c>
      <c r="E501">
        <v>1</v>
      </c>
      <c r="F501">
        <v>1</v>
      </c>
      <c r="G501">
        <v>1</v>
      </c>
      <c r="H501">
        <v>2</v>
      </c>
      <c r="I501" t="s">
        <v>390</v>
      </c>
      <c r="J501" t="s">
        <v>391</v>
      </c>
      <c r="K501" t="s">
        <v>392</v>
      </c>
      <c r="L501">
        <v>1368</v>
      </c>
      <c r="N501">
        <v>1011</v>
      </c>
      <c r="O501" t="s">
        <v>332</v>
      </c>
      <c r="P501" t="s">
        <v>332</v>
      </c>
      <c r="Q501">
        <v>1</v>
      </c>
      <c r="X501">
        <v>0.88</v>
      </c>
      <c r="Y501">
        <v>0</v>
      </c>
      <c r="Z501">
        <v>9355.18</v>
      </c>
      <c r="AA501">
        <v>2180.92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0.88</v>
      </c>
      <c r="AH501">
        <v>2</v>
      </c>
      <c r="AI501">
        <v>78008180</v>
      </c>
      <c r="AJ501">
        <v>513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ROW(Source!A687)</f>
        <v>687</v>
      </c>
      <c r="B502">
        <v>78008195</v>
      </c>
      <c r="C502">
        <v>78008177</v>
      </c>
      <c r="D502">
        <v>73593363</v>
      </c>
      <c r="E502">
        <v>1</v>
      </c>
      <c r="F502">
        <v>1</v>
      </c>
      <c r="G502">
        <v>1</v>
      </c>
      <c r="H502">
        <v>2</v>
      </c>
      <c r="I502" t="s">
        <v>346</v>
      </c>
      <c r="J502" t="s">
        <v>347</v>
      </c>
      <c r="K502" t="s">
        <v>348</v>
      </c>
      <c r="L502">
        <v>1368</v>
      </c>
      <c r="N502">
        <v>1011</v>
      </c>
      <c r="O502" t="s">
        <v>332</v>
      </c>
      <c r="P502" t="s">
        <v>332</v>
      </c>
      <c r="Q502">
        <v>1</v>
      </c>
      <c r="X502">
        <v>0.02</v>
      </c>
      <c r="Y502">
        <v>0</v>
      </c>
      <c r="Z502">
        <v>1626.29</v>
      </c>
      <c r="AA502">
        <v>1090.46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0.02</v>
      </c>
      <c r="AH502">
        <v>2</v>
      </c>
      <c r="AI502">
        <v>78008181</v>
      </c>
      <c r="AJ502">
        <v>514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ROW(Source!A687)</f>
        <v>687</v>
      </c>
      <c r="B503">
        <v>78008196</v>
      </c>
      <c r="C503">
        <v>78008177</v>
      </c>
      <c r="D503">
        <v>73593634</v>
      </c>
      <c r="E503">
        <v>1</v>
      </c>
      <c r="F503">
        <v>1</v>
      </c>
      <c r="G503">
        <v>1</v>
      </c>
      <c r="H503">
        <v>2</v>
      </c>
      <c r="I503" t="s">
        <v>350</v>
      </c>
      <c r="J503" t="s">
        <v>351</v>
      </c>
      <c r="K503" t="s">
        <v>352</v>
      </c>
      <c r="L503">
        <v>1368</v>
      </c>
      <c r="N503">
        <v>1011</v>
      </c>
      <c r="O503" t="s">
        <v>332</v>
      </c>
      <c r="P503" t="s">
        <v>332</v>
      </c>
      <c r="Q503">
        <v>1</v>
      </c>
      <c r="X503">
        <v>0.88</v>
      </c>
      <c r="Y503">
        <v>0</v>
      </c>
      <c r="Z503">
        <v>1459.28</v>
      </c>
      <c r="AA503">
        <v>932.95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0.88</v>
      </c>
      <c r="AH503">
        <v>2</v>
      </c>
      <c r="AI503">
        <v>78008182</v>
      </c>
      <c r="AJ503">
        <v>515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ROW(Source!A687)</f>
        <v>687</v>
      </c>
      <c r="B504">
        <v>78008197</v>
      </c>
      <c r="C504">
        <v>78008177</v>
      </c>
      <c r="D504">
        <v>73594008</v>
      </c>
      <c r="E504">
        <v>1</v>
      </c>
      <c r="F504">
        <v>1</v>
      </c>
      <c r="G504">
        <v>1</v>
      </c>
      <c r="H504">
        <v>2</v>
      </c>
      <c r="I504" t="s">
        <v>353</v>
      </c>
      <c r="J504" t="s">
        <v>354</v>
      </c>
      <c r="K504" t="s">
        <v>355</v>
      </c>
      <c r="L504">
        <v>1368</v>
      </c>
      <c r="N504">
        <v>1011</v>
      </c>
      <c r="O504" t="s">
        <v>332</v>
      </c>
      <c r="P504" t="s">
        <v>332</v>
      </c>
      <c r="Q504">
        <v>1</v>
      </c>
      <c r="X504">
        <v>0.3</v>
      </c>
      <c r="Y504">
        <v>0</v>
      </c>
      <c r="Z504">
        <v>994.01</v>
      </c>
      <c r="AA504">
        <v>932.95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0.3</v>
      </c>
      <c r="AH504">
        <v>2</v>
      </c>
      <c r="AI504">
        <v>78008183</v>
      </c>
      <c r="AJ504">
        <v>516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ROW(Source!A687)</f>
        <v>687</v>
      </c>
      <c r="B505">
        <v>78008198</v>
      </c>
      <c r="C505">
        <v>78008177</v>
      </c>
      <c r="D505">
        <v>73594228</v>
      </c>
      <c r="E505">
        <v>1</v>
      </c>
      <c r="F505">
        <v>1</v>
      </c>
      <c r="G505">
        <v>1</v>
      </c>
      <c r="H505">
        <v>2</v>
      </c>
      <c r="I505" t="s">
        <v>356</v>
      </c>
      <c r="J505" t="s">
        <v>357</v>
      </c>
      <c r="K505" t="s">
        <v>358</v>
      </c>
      <c r="L505">
        <v>1368</v>
      </c>
      <c r="N505">
        <v>1011</v>
      </c>
      <c r="O505" t="s">
        <v>332</v>
      </c>
      <c r="P505" t="s">
        <v>332</v>
      </c>
      <c r="Q505">
        <v>1</v>
      </c>
      <c r="X505">
        <v>0.12</v>
      </c>
      <c r="Y505">
        <v>0</v>
      </c>
      <c r="Z505">
        <v>1455.91</v>
      </c>
      <c r="AA505">
        <v>811.79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0.12</v>
      </c>
      <c r="AH505">
        <v>2</v>
      </c>
      <c r="AI505">
        <v>78008184</v>
      </c>
      <c r="AJ505">
        <v>517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ROW(Source!A687)</f>
        <v>687</v>
      </c>
      <c r="B506">
        <v>78008199</v>
      </c>
      <c r="C506">
        <v>78008177</v>
      </c>
      <c r="D506">
        <v>73594497</v>
      </c>
      <c r="E506">
        <v>1</v>
      </c>
      <c r="F506">
        <v>1</v>
      </c>
      <c r="G506">
        <v>1</v>
      </c>
      <c r="H506">
        <v>2</v>
      </c>
      <c r="I506" t="s">
        <v>360</v>
      </c>
      <c r="J506" t="s">
        <v>361</v>
      </c>
      <c r="K506" t="s">
        <v>362</v>
      </c>
      <c r="L506">
        <v>1368</v>
      </c>
      <c r="N506">
        <v>1011</v>
      </c>
      <c r="O506" t="s">
        <v>332</v>
      </c>
      <c r="P506" t="s">
        <v>332</v>
      </c>
      <c r="Q506">
        <v>1</v>
      </c>
      <c r="X506">
        <v>0.11</v>
      </c>
      <c r="Y506">
        <v>0</v>
      </c>
      <c r="Z506">
        <v>1002.48</v>
      </c>
      <c r="AA506">
        <v>1090.46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0.11</v>
      </c>
      <c r="AH506">
        <v>2</v>
      </c>
      <c r="AI506">
        <v>78008185</v>
      </c>
      <c r="AJ506">
        <v>518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ROW(Source!A687)</f>
        <v>687</v>
      </c>
      <c r="B507">
        <v>78008200</v>
      </c>
      <c r="C507">
        <v>78008177</v>
      </c>
      <c r="D507">
        <v>73594612</v>
      </c>
      <c r="E507">
        <v>1</v>
      </c>
      <c r="F507">
        <v>1</v>
      </c>
      <c r="G507">
        <v>1</v>
      </c>
      <c r="H507">
        <v>2</v>
      </c>
      <c r="I507" t="s">
        <v>363</v>
      </c>
      <c r="J507" t="s">
        <v>364</v>
      </c>
      <c r="K507" t="s">
        <v>365</v>
      </c>
      <c r="L507">
        <v>1368</v>
      </c>
      <c r="N507">
        <v>1011</v>
      </c>
      <c r="O507" t="s">
        <v>332</v>
      </c>
      <c r="P507" t="s">
        <v>332</v>
      </c>
      <c r="Q507">
        <v>1</v>
      </c>
      <c r="X507">
        <v>0.12</v>
      </c>
      <c r="Y507">
        <v>0</v>
      </c>
      <c r="Z507">
        <v>49.03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0.12</v>
      </c>
      <c r="AH507">
        <v>2</v>
      </c>
      <c r="AI507">
        <v>78008186</v>
      </c>
      <c r="AJ507">
        <v>519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ROW(Source!A687)</f>
        <v>687</v>
      </c>
      <c r="B508">
        <v>78008201</v>
      </c>
      <c r="C508">
        <v>78008177</v>
      </c>
      <c r="D508">
        <v>73658977</v>
      </c>
      <c r="E508">
        <v>1</v>
      </c>
      <c r="F508">
        <v>1</v>
      </c>
      <c r="G508">
        <v>1</v>
      </c>
      <c r="H508">
        <v>3</v>
      </c>
      <c r="I508" t="s">
        <v>366</v>
      </c>
      <c r="J508" t="s">
        <v>367</v>
      </c>
      <c r="K508" t="s">
        <v>368</v>
      </c>
      <c r="L508">
        <v>1346</v>
      </c>
      <c r="N508">
        <v>1009</v>
      </c>
      <c r="O508" t="s">
        <v>125</v>
      </c>
      <c r="P508" t="s">
        <v>125</v>
      </c>
      <c r="Q508">
        <v>1</v>
      </c>
      <c r="X508">
        <v>4.3200000000000002E-2</v>
      </c>
      <c r="Y508">
        <v>496.41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4.3200000000000002E-2</v>
      </c>
      <c r="AH508">
        <v>2</v>
      </c>
      <c r="AI508">
        <v>78008187</v>
      </c>
      <c r="AJ508">
        <v>520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ROW(Source!A687)</f>
        <v>687</v>
      </c>
      <c r="B509">
        <v>78008202</v>
      </c>
      <c r="C509">
        <v>78008177</v>
      </c>
      <c r="D509">
        <v>73659184</v>
      </c>
      <c r="E509">
        <v>1</v>
      </c>
      <c r="F509">
        <v>1</v>
      </c>
      <c r="G509">
        <v>1</v>
      </c>
      <c r="H509">
        <v>3</v>
      </c>
      <c r="I509" t="s">
        <v>369</v>
      </c>
      <c r="J509" t="s">
        <v>370</v>
      </c>
      <c r="K509" t="s">
        <v>371</v>
      </c>
      <c r="L509">
        <v>1348</v>
      </c>
      <c r="N509">
        <v>1009</v>
      </c>
      <c r="O509" t="s">
        <v>119</v>
      </c>
      <c r="P509" t="s">
        <v>119</v>
      </c>
      <c r="Q509">
        <v>1000</v>
      </c>
      <c r="X509">
        <v>1.5E-3</v>
      </c>
      <c r="Y509">
        <v>30083.51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1.5E-3</v>
      </c>
      <c r="AH509">
        <v>2</v>
      </c>
      <c r="AI509">
        <v>78008188</v>
      </c>
      <c r="AJ509">
        <v>521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ROW(Source!A687)</f>
        <v>687</v>
      </c>
      <c r="B510">
        <v>78008203</v>
      </c>
      <c r="C510">
        <v>78008177</v>
      </c>
      <c r="D510">
        <v>73586887</v>
      </c>
      <c r="E510">
        <v>117</v>
      </c>
      <c r="F510">
        <v>1</v>
      </c>
      <c r="G510">
        <v>1</v>
      </c>
      <c r="H510">
        <v>3</v>
      </c>
      <c r="I510" t="s">
        <v>437</v>
      </c>
      <c r="J510" t="s">
        <v>3</v>
      </c>
      <c r="K510" t="s">
        <v>438</v>
      </c>
      <c r="L510">
        <v>1346</v>
      </c>
      <c r="N510">
        <v>1009</v>
      </c>
      <c r="O510" t="s">
        <v>125</v>
      </c>
      <c r="P510" t="s">
        <v>125</v>
      </c>
      <c r="Q510">
        <v>1</v>
      </c>
      <c r="X510">
        <v>116.8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116.8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ROW(Source!A687)</f>
        <v>687</v>
      </c>
      <c r="B511">
        <v>78008204</v>
      </c>
      <c r="C511">
        <v>78008177</v>
      </c>
      <c r="D511">
        <v>73586895</v>
      </c>
      <c r="E511">
        <v>117</v>
      </c>
      <c r="F511">
        <v>1</v>
      </c>
      <c r="G511">
        <v>1</v>
      </c>
      <c r="H511">
        <v>3</v>
      </c>
      <c r="I511" t="s">
        <v>439</v>
      </c>
      <c r="J511" t="s">
        <v>3</v>
      </c>
      <c r="K511" t="s">
        <v>440</v>
      </c>
      <c r="L511">
        <v>1348</v>
      </c>
      <c r="N511">
        <v>1009</v>
      </c>
      <c r="O511" t="s">
        <v>119</v>
      </c>
      <c r="P511" t="s">
        <v>119</v>
      </c>
      <c r="Q511">
        <v>1000</v>
      </c>
      <c r="X511">
        <v>5.7000000000000002E-3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3</v>
      </c>
      <c r="AG511">
        <v>5.7000000000000002E-3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ROW(Source!A687)</f>
        <v>687</v>
      </c>
      <c r="B512">
        <v>78008205</v>
      </c>
      <c r="C512">
        <v>78008177</v>
      </c>
      <c r="D512">
        <v>73661014</v>
      </c>
      <c r="E512">
        <v>1</v>
      </c>
      <c r="F512">
        <v>1</v>
      </c>
      <c r="G512">
        <v>1</v>
      </c>
      <c r="H512">
        <v>3</v>
      </c>
      <c r="I512" t="s">
        <v>372</v>
      </c>
      <c r="J512" t="s">
        <v>373</v>
      </c>
      <c r="K512" t="s">
        <v>374</v>
      </c>
      <c r="L512">
        <v>1339</v>
      </c>
      <c r="N512">
        <v>1007</v>
      </c>
      <c r="O512" t="s">
        <v>375</v>
      </c>
      <c r="P512" t="s">
        <v>375</v>
      </c>
      <c r="Q512">
        <v>1</v>
      </c>
      <c r="X512">
        <v>1.9</v>
      </c>
      <c r="Y512">
        <v>35.71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1.9</v>
      </c>
      <c r="AH512">
        <v>2</v>
      </c>
      <c r="AI512">
        <v>78008191</v>
      </c>
      <c r="AJ512">
        <v>524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ROW(Source!A690)</f>
        <v>690</v>
      </c>
      <c r="B513">
        <v>78008223</v>
      </c>
      <c r="C513">
        <v>78008208</v>
      </c>
      <c r="D513">
        <v>73586726</v>
      </c>
      <c r="E513">
        <v>117</v>
      </c>
      <c r="F513">
        <v>1</v>
      </c>
      <c r="G513">
        <v>1</v>
      </c>
      <c r="H513">
        <v>1</v>
      </c>
      <c r="I513" t="s">
        <v>344</v>
      </c>
      <c r="J513" t="s">
        <v>3</v>
      </c>
      <c r="K513" t="s">
        <v>345</v>
      </c>
      <c r="L513">
        <v>1191</v>
      </c>
      <c r="N513">
        <v>1013</v>
      </c>
      <c r="O513" t="s">
        <v>326</v>
      </c>
      <c r="P513" t="s">
        <v>326</v>
      </c>
      <c r="Q513">
        <v>1</v>
      </c>
      <c r="X513">
        <v>2.08</v>
      </c>
      <c r="Y513">
        <v>0</v>
      </c>
      <c r="Z513">
        <v>0</v>
      </c>
      <c r="AA513">
        <v>0</v>
      </c>
      <c r="AB513">
        <v>896.6</v>
      </c>
      <c r="AC513">
        <v>0</v>
      </c>
      <c r="AD513">
        <v>1</v>
      </c>
      <c r="AE513">
        <v>1</v>
      </c>
      <c r="AF513" t="s">
        <v>3</v>
      </c>
      <c r="AG513">
        <v>2.08</v>
      </c>
      <c r="AH513">
        <v>2</v>
      </c>
      <c r="AI513">
        <v>78008209</v>
      </c>
      <c r="AJ513">
        <v>525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ROW(Source!A690)</f>
        <v>690</v>
      </c>
      <c r="B514">
        <v>78008224</v>
      </c>
      <c r="C514">
        <v>78008208</v>
      </c>
      <c r="D514">
        <v>73586874</v>
      </c>
      <c r="E514">
        <v>117</v>
      </c>
      <c r="F514">
        <v>1</v>
      </c>
      <c r="G514">
        <v>1</v>
      </c>
      <c r="H514">
        <v>1</v>
      </c>
      <c r="I514" t="s">
        <v>327</v>
      </c>
      <c r="J514" t="s">
        <v>3</v>
      </c>
      <c r="K514" t="s">
        <v>328</v>
      </c>
      <c r="L514">
        <v>1191</v>
      </c>
      <c r="N514">
        <v>1013</v>
      </c>
      <c r="O514" t="s">
        <v>326</v>
      </c>
      <c r="P514" t="s">
        <v>326</v>
      </c>
      <c r="Q514">
        <v>1</v>
      </c>
      <c r="X514">
        <v>3.19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3.19</v>
      </c>
      <c r="AH514">
        <v>2</v>
      </c>
      <c r="AI514">
        <v>78008210</v>
      </c>
      <c r="AJ514">
        <v>526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ROW(Source!A690)</f>
        <v>690</v>
      </c>
      <c r="B515">
        <v>78008225</v>
      </c>
      <c r="C515">
        <v>78008208</v>
      </c>
      <c r="D515">
        <v>73593294</v>
      </c>
      <c r="E515">
        <v>1</v>
      </c>
      <c r="F515">
        <v>1</v>
      </c>
      <c r="G515">
        <v>1</v>
      </c>
      <c r="H515">
        <v>2</v>
      </c>
      <c r="I515" t="s">
        <v>390</v>
      </c>
      <c r="J515" t="s">
        <v>391</v>
      </c>
      <c r="K515" t="s">
        <v>392</v>
      </c>
      <c r="L515">
        <v>1368</v>
      </c>
      <c r="N515">
        <v>1011</v>
      </c>
      <c r="O515" t="s">
        <v>332</v>
      </c>
      <c r="P515" t="s">
        <v>332</v>
      </c>
      <c r="Q515">
        <v>1</v>
      </c>
      <c r="X515">
        <v>0.88</v>
      </c>
      <c r="Y515">
        <v>0</v>
      </c>
      <c r="Z515">
        <v>9355.18</v>
      </c>
      <c r="AA515">
        <v>2180.92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0.88</v>
      </c>
      <c r="AH515">
        <v>2</v>
      </c>
      <c r="AI515">
        <v>78008211</v>
      </c>
      <c r="AJ515">
        <v>527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ROW(Source!A690)</f>
        <v>690</v>
      </c>
      <c r="B516">
        <v>78008226</v>
      </c>
      <c r="C516">
        <v>78008208</v>
      </c>
      <c r="D516">
        <v>73593363</v>
      </c>
      <c r="E516">
        <v>1</v>
      </c>
      <c r="F516">
        <v>1</v>
      </c>
      <c r="G516">
        <v>1</v>
      </c>
      <c r="H516">
        <v>2</v>
      </c>
      <c r="I516" t="s">
        <v>346</v>
      </c>
      <c r="J516" t="s">
        <v>347</v>
      </c>
      <c r="K516" t="s">
        <v>348</v>
      </c>
      <c r="L516">
        <v>1368</v>
      </c>
      <c r="N516">
        <v>1011</v>
      </c>
      <c r="O516" t="s">
        <v>332</v>
      </c>
      <c r="P516" t="s">
        <v>332</v>
      </c>
      <c r="Q516">
        <v>1</v>
      </c>
      <c r="X516">
        <v>0.02</v>
      </c>
      <c r="Y516">
        <v>0</v>
      </c>
      <c r="Z516">
        <v>1626.29</v>
      </c>
      <c r="AA516">
        <v>1090.46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0.02</v>
      </c>
      <c r="AH516">
        <v>2</v>
      </c>
      <c r="AI516">
        <v>78008212</v>
      </c>
      <c r="AJ516">
        <v>528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ROW(Source!A690)</f>
        <v>690</v>
      </c>
      <c r="B517">
        <v>78008227</v>
      </c>
      <c r="C517">
        <v>78008208</v>
      </c>
      <c r="D517">
        <v>73593634</v>
      </c>
      <c r="E517">
        <v>1</v>
      </c>
      <c r="F517">
        <v>1</v>
      </c>
      <c r="G517">
        <v>1</v>
      </c>
      <c r="H517">
        <v>2</v>
      </c>
      <c r="I517" t="s">
        <v>350</v>
      </c>
      <c r="J517" t="s">
        <v>351</v>
      </c>
      <c r="K517" t="s">
        <v>352</v>
      </c>
      <c r="L517">
        <v>1368</v>
      </c>
      <c r="N517">
        <v>1011</v>
      </c>
      <c r="O517" t="s">
        <v>332</v>
      </c>
      <c r="P517" t="s">
        <v>332</v>
      </c>
      <c r="Q517">
        <v>1</v>
      </c>
      <c r="X517">
        <v>0.88</v>
      </c>
      <c r="Y517">
        <v>0</v>
      </c>
      <c r="Z517">
        <v>1459.28</v>
      </c>
      <c r="AA517">
        <v>932.95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0.88</v>
      </c>
      <c r="AH517">
        <v>2</v>
      </c>
      <c r="AI517">
        <v>78008213</v>
      </c>
      <c r="AJ517">
        <v>529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ROW(Source!A690)</f>
        <v>690</v>
      </c>
      <c r="B518">
        <v>78008228</v>
      </c>
      <c r="C518">
        <v>78008208</v>
      </c>
      <c r="D518">
        <v>73594008</v>
      </c>
      <c r="E518">
        <v>1</v>
      </c>
      <c r="F518">
        <v>1</v>
      </c>
      <c r="G518">
        <v>1</v>
      </c>
      <c r="H518">
        <v>2</v>
      </c>
      <c r="I518" t="s">
        <v>353</v>
      </c>
      <c r="J518" t="s">
        <v>354</v>
      </c>
      <c r="K518" t="s">
        <v>355</v>
      </c>
      <c r="L518">
        <v>1368</v>
      </c>
      <c r="N518">
        <v>1011</v>
      </c>
      <c r="O518" t="s">
        <v>332</v>
      </c>
      <c r="P518" t="s">
        <v>332</v>
      </c>
      <c r="Q518">
        <v>1</v>
      </c>
      <c r="X518">
        <v>0.3</v>
      </c>
      <c r="Y518">
        <v>0</v>
      </c>
      <c r="Z518">
        <v>994.01</v>
      </c>
      <c r="AA518">
        <v>932.95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0.3</v>
      </c>
      <c r="AH518">
        <v>2</v>
      </c>
      <c r="AI518">
        <v>78008214</v>
      </c>
      <c r="AJ518">
        <v>530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ROW(Source!A690)</f>
        <v>690</v>
      </c>
      <c r="B519">
        <v>78008229</v>
      </c>
      <c r="C519">
        <v>78008208</v>
      </c>
      <c r="D519">
        <v>73594228</v>
      </c>
      <c r="E519">
        <v>1</v>
      </c>
      <c r="F519">
        <v>1</v>
      </c>
      <c r="G519">
        <v>1</v>
      </c>
      <c r="H519">
        <v>2</v>
      </c>
      <c r="I519" t="s">
        <v>356</v>
      </c>
      <c r="J519" t="s">
        <v>357</v>
      </c>
      <c r="K519" t="s">
        <v>358</v>
      </c>
      <c r="L519">
        <v>1368</v>
      </c>
      <c r="N519">
        <v>1011</v>
      </c>
      <c r="O519" t="s">
        <v>332</v>
      </c>
      <c r="P519" t="s">
        <v>332</v>
      </c>
      <c r="Q519">
        <v>1</v>
      </c>
      <c r="X519">
        <v>0.12</v>
      </c>
      <c r="Y519">
        <v>0</v>
      </c>
      <c r="Z519">
        <v>1455.91</v>
      </c>
      <c r="AA519">
        <v>811.79</v>
      </c>
      <c r="AB519">
        <v>0</v>
      </c>
      <c r="AC519">
        <v>0</v>
      </c>
      <c r="AD519">
        <v>1</v>
      </c>
      <c r="AE519">
        <v>0</v>
      </c>
      <c r="AF519" t="s">
        <v>3</v>
      </c>
      <c r="AG519">
        <v>0.12</v>
      </c>
      <c r="AH519">
        <v>2</v>
      </c>
      <c r="AI519">
        <v>78008215</v>
      </c>
      <c r="AJ519">
        <v>531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ROW(Source!A690)</f>
        <v>690</v>
      </c>
      <c r="B520">
        <v>78008230</v>
      </c>
      <c r="C520">
        <v>78008208</v>
      </c>
      <c r="D520">
        <v>73594497</v>
      </c>
      <c r="E520">
        <v>1</v>
      </c>
      <c r="F520">
        <v>1</v>
      </c>
      <c r="G520">
        <v>1</v>
      </c>
      <c r="H520">
        <v>2</v>
      </c>
      <c r="I520" t="s">
        <v>360</v>
      </c>
      <c r="J520" t="s">
        <v>361</v>
      </c>
      <c r="K520" t="s">
        <v>362</v>
      </c>
      <c r="L520">
        <v>1368</v>
      </c>
      <c r="N520">
        <v>1011</v>
      </c>
      <c r="O520" t="s">
        <v>332</v>
      </c>
      <c r="P520" t="s">
        <v>332</v>
      </c>
      <c r="Q520">
        <v>1</v>
      </c>
      <c r="X520">
        <v>0.11</v>
      </c>
      <c r="Y520">
        <v>0</v>
      </c>
      <c r="Z520">
        <v>1002.48</v>
      </c>
      <c r="AA520">
        <v>1090.46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0.11</v>
      </c>
      <c r="AH520">
        <v>2</v>
      </c>
      <c r="AI520">
        <v>78008216</v>
      </c>
      <c r="AJ520">
        <v>532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ROW(Source!A690)</f>
        <v>690</v>
      </c>
      <c r="B521">
        <v>78008231</v>
      </c>
      <c r="C521">
        <v>78008208</v>
      </c>
      <c r="D521">
        <v>73594612</v>
      </c>
      <c r="E521">
        <v>1</v>
      </c>
      <c r="F521">
        <v>1</v>
      </c>
      <c r="G521">
        <v>1</v>
      </c>
      <c r="H521">
        <v>2</v>
      </c>
      <c r="I521" t="s">
        <v>363</v>
      </c>
      <c r="J521" t="s">
        <v>364</v>
      </c>
      <c r="K521" t="s">
        <v>365</v>
      </c>
      <c r="L521">
        <v>1368</v>
      </c>
      <c r="N521">
        <v>1011</v>
      </c>
      <c r="O521" t="s">
        <v>332</v>
      </c>
      <c r="P521" t="s">
        <v>332</v>
      </c>
      <c r="Q521">
        <v>1</v>
      </c>
      <c r="X521">
        <v>0.12</v>
      </c>
      <c r="Y521">
        <v>0</v>
      </c>
      <c r="Z521">
        <v>49.03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0.12</v>
      </c>
      <c r="AH521">
        <v>2</v>
      </c>
      <c r="AI521">
        <v>78008217</v>
      </c>
      <c r="AJ521">
        <v>533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ROW(Source!A690)</f>
        <v>690</v>
      </c>
      <c r="B522">
        <v>78008232</v>
      </c>
      <c r="C522">
        <v>78008208</v>
      </c>
      <c r="D522">
        <v>73658977</v>
      </c>
      <c r="E522">
        <v>1</v>
      </c>
      <c r="F522">
        <v>1</v>
      </c>
      <c r="G522">
        <v>1</v>
      </c>
      <c r="H522">
        <v>3</v>
      </c>
      <c r="I522" t="s">
        <v>366</v>
      </c>
      <c r="J522" t="s">
        <v>367</v>
      </c>
      <c r="K522" t="s">
        <v>368</v>
      </c>
      <c r="L522">
        <v>1346</v>
      </c>
      <c r="N522">
        <v>1009</v>
      </c>
      <c r="O522" t="s">
        <v>125</v>
      </c>
      <c r="P522" t="s">
        <v>125</v>
      </c>
      <c r="Q522">
        <v>1</v>
      </c>
      <c r="X522">
        <v>4.3200000000000002E-2</v>
      </c>
      <c r="Y522">
        <v>496.41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4.3200000000000002E-2</v>
      </c>
      <c r="AH522">
        <v>2</v>
      </c>
      <c r="AI522">
        <v>78008218</v>
      </c>
      <c r="AJ522">
        <v>534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ROW(Source!A690)</f>
        <v>690</v>
      </c>
      <c r="B523">
        <v>78008233</v>
      </c>
      <c r="C523">
        <v>78008208</v>
      </c>
      <c r="D523">
        <v>73659184</v>
      </c>
      <c r="E523">
        <v>1</v>
      </c>
      <c r="F523">
        <v>1</v>
      </c>
      <c r="G523">
        <v>1</v>
      </c>
      <c r="H523">
        <v>3</v>
      </c>
      <c r="I523" t="s">
        <v>369</v>
      </c>
      <c r="J523" t="s">
        <v>370</v>
      </c>
      <c r="K523" t="s">
        <v>371</v>
      </c>
      <c r="L523">
        <v>1348</v>
      </c>
      <c r="N523">
        <v>1009</v>
      </c>
      <c r="O523" t="s">
        <v>119</v>
      </c>
      <c r="P523" t="s">
        <v>119</v>
      </c>
      <c r="Q523">
        <v>1000</v>
      </c>
      <c r="X523">
        <v>1.5E-3</v>
      </c>
      <c r="Y523">
        <v>30083.51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1.5E-3</v>
      </c>
      <c r="AH523">
        <v>2</v>
      </c>
      <c r="AI523">
        <v>78008219</v>
      </c>
      <c r="AJ523">
        <v>535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ROW(Source!A690)</f>
        <v>690</v>
      </c>
      <c r="B524">
        <v>78008234</v>
      </c>
      <c r="C524">
        <v>78008208</v>
      </c>
      <c r="D524">
        <v>73586887</v>
      </c>
      <c r="E524">
        <v>117</v>
      </c>
      <c r="F524">
        <v>1</v>
      </c>
      <c r="G524">
        <v>1</v>
      </c>
      <c r="H524">
        <v>3</v>
      </c>
      <c r="I524" t="s">
        <v>437</v>
      </c>
      <c r="J524" t="s">
        <v>3</v>
      </c>
      <c r="K524" t="s">
        <v>438</v>
      </c>
      <c r="L524">
        <v>1346</v>
      </c>
      <c r="N524">
        <v>1009</v>
      </c>
      <c r="O524" t="s">
        <v>125</v>
      </c>
      <c r="P524" t="s">
        <v>125</v>
      </c>
      <c r="Q524">
        <v>1</v>
      </c>
      <c r="X524">
        <v>116.8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 t="s">
        <v>3</v>
      </c>
      <c r="AG524">
        <v>116.8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ROW(Source!A690)</f>
        <v>690</v>
      </c>
      <c r="B525">
        <v>78008235</v>
      </c>
      <c r="C525">
        <v>78008208</v>
      </c>
      <c r="D525">
        <v>73586895</v>
      </c>
      <c r="E525">
        <v>117</v>
      </c>
      <c r="F525">
        <v>1</v>
      </c>
      <c r="G525">
        <v>1</v>
      </c>
      <c r="H525">
        <v>3</v>
      </c>
      <c r="I525" t="s">
        <v>439</v>
      </c>
      <c r="J525" t="s">
        <v>3</v>
      </c>
      <c r="K525" t="s">
        <v>440</v>
      </c>
      <c r="L525">
        <v>1348</v>
      </c>
      <c r="N525">
        <v>1009</v>
      </c>
      <c r="O525" t="s">
        <v>119</v>
      </c>
      <c r="P525" t="s">
        <v>119</v>
      </c>
      <c r="Q525">
        <v>1000</v>
      </c>
      <c r="X525">
        <v>5.7000000000000002E-3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5.7000000000000002E-3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ROW(Source!A690)</f>
        <v>690</v>
      </c>
      <c r="B526">
        <v>78008236</v>
      </c>
      <c r="C526">
        <v>78008208</v>
      </c>
      <c r="D526">
        <v>73661014</v>
      </c>
      <c r="E526">
        <v>1</v>
      </c>
      <c r="F526">
        <v>1</v>
      </c>
      <c r="G526">
        <v>1</v>
      </c>
      <c r="H526">
        <v>3</v>
      </c>
      <c r="I526" t="s">
        <v>372</v>
      </c>
      <c r="J526" t="s">
        <v>373</v>
      </c>
      <c r="K526" t="s">
        <v>374</v>
      </c>
      <c r="L526">
        <v>1339</v>
      </c>
      <c r="N526">
        <v>1007</v>
      </c>
      <c r="O526" t="s">
        <v>375</v>
      </c>
      <c r="P526" t="s">
        <v>375</v>
      </c>
      <c r="Q526">
        <v>1</v>
      </c>
      <c r="X526">
        <v>1.9</v>
      </c>
      <c r="Y526">
        <v>35.71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1.9</v>
      </c>
      <c r="AH526">
        <v>2</v>
      </c>
      <c r="AI526">
        <v>78008222</v>
      </c>
      <c r="AJ526">
        <v>538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ROW(Source!A694)</f>
        <v>694</v>
      </c>
      <c r="B527">
        <v>78008245</v>
      </c>
      <c r="C527">
        <v>78008240</v>
      </c>
      <c r="D527">
        <v>73586692</v>
      </c>
      <c r="E527">
        <v>117</v>
      </c>
      <c r="F527">
        <v>1</v>
      </c>
      <c r="G527">
        <v>1</v>
      </c>
      <c r="H527">
        <v>1</v>
      </c>
      <c r="I527" t="s">
        <v>376</v>
      </c>
      <c r="J527" t="s">
        <v>3</v>
      </c>
      <c r="K527" t="s">
        <v>377</v>
      </c>
      <c r="L527">
        <v>1191</v>
      </c>
      <c r="N527">
        <v>1013</v>
      </c>
      <c r="O527" t="s">
        <v>326</v>
      </c>
      <c r="P527" t="s">
        <v>326</v>
      </c>
      <c r="Q527">
        <v>1</v>
      </c>
      <c r="X527">
        <v>0.9</v>
      </c>
      <c r="Y527">
        <v>0</v>
      </c>
      <c r="Z527">
        <v>0</v>
      </c>
      <c r="AA527">
        <v>0</v>
      </c>
      <c r="AB527">
        <v>775.44</v>
      </c>
      <c r="AC527">
        <v>0</v>
      </c>
      <c r="AD527">
        <v>1</v>
      </c>
      <c r="AE527">
        <v>1</v>
      </c>
      <c r="AF527" t="s">
        <v>3</v>
      </c>
      <c r="AG527">
        <v>0.9</v>
      </c>
      <c r="AH527">
        <v>2</v>
      </c>
      <c r="AI527">
        <v>78008241</v>
      </c>
      <c r="AJ527">
        <v>539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ROW(Source!A694)</f>
        <v>694</v>
      </c>
      <c r="B528">
        <v>78008246</v>
      </c>
      <c r="C528">
        <v>78008240</v>
      </c>
      <c r="D528">
        <v>73594426</v>
      </c>
      <c r="E528">
        <v>1</v>
      </c>
      <c r="F528">
        <v>1</v>
      </c>
      <c r="G528">
        <v>1</v>
      </c>
      <c r="H528">
        <v>2</v>
      </c>
      <c r="I528" t="s">
        <v>378</v>
      </c>
      <c r="J528" t="s">
        <v>379</v>
      </c>
      <c r="K528" t="s">
        <v>380</v>
      </c>
      <c r="L528">
        <v>1368</v>
      </c>
      <c r="N528">
        <v>1011</v>
      </c>
      <c r="O528" t="s">
        <v>332</v>
      </c>
      <c r="P528" t="s">
        <v>332</v>
      </c>
      <c r="Q528">
        <v>1</v>
      </c>
      <c r="X528">
        <v>0.81</v>
      </c>
      <c r="Y528">
        <v>0</v>
      </c>
      <c r="Z528">
        <v>50.77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0.81</v>
      </c>
      <c r="AH528">
        <v>2</v>
      </c>
      <c r="AI528">
        <v>78008242</v>
      </c>
      <c r="AJ528">
        <v>540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ROW(Source!A694)</f>
        <v>694</v>
      </c>
      <c r="B529">
        <v>78008247</v>
      </c>
      <c r="C529">
        <v>78008240</v>
      </c>
      <c r="D529">
        <v>73658998</v>
      </c>
      <c r="E529">
        <v>1</v>
      </c>
      <c r="F529">
        <v>1</v>
      </c>
      <c r="G529">
        <v>1</v>
      </c>
      <c r="H529">
        <v>3</v>
      </c>
      <c r="I529" t="s">
        <v>381</v>
      </c>
      <c r="J529" t="s">
        <v>382</v>
      </c>
      <c r="K529" t="s">
        <v>383</v>
      </c>
      <c r="L529">
        <v>1346</v>
      </c>
      <c r="N529">
        <v>1009</v>
      </c>
      <c r="O529" t="s">
        <v>125</v>
      </c>
      <c r="P529" t="s">
        <v>125</v>
      </c>
      <c r="Q529">
        <v>1</v>
      </c>
      <c r="X529">
        <v>3.0000000000000001E-3</v>
      </c>
      <c r="Y529">
        <v>596.80999999999995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3.0000000000000001E-3</v>
      </c>
      <c r="AH529">
        <v>2</v>
      </c>
      <c r="AI529">
        <v>78008243</v>
      </c>
      <c r="AJ529">
        <v>541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ROW(Source!A694)</f>
        <v>694</v>
      </c>
      <c r="B530">
        <v>78008248</v>
      </c>
      <c r="C530">
        <v>78008240</v>
      </c>
      <c r="D530">
        <v>73663674</v>
      </c>
      <c r="E530">
        <v>1</v>
      </c>
      <c r="F530">
        <v>1</v>
      </c>
      <c r="G530">
        <v>1</v>
      </c>
      <c r="H530">
        <v>3</v>
      </c>
      <c r="I530" t="s">
        <v>384</v>
      </c>
      <c r="J530" t="s">
        <v>385</v>
      </c>
      <c r="K530" t="s">
        <v>386</v>
      </c>
      <c r="L530">
        <v>1346</v>
      </c>
      <c r="N530">
        <v>1009</v>
      </c>
      <c r="O530" t="s">
        <v>125</v>
      </c>
      <c r="P530" t="s">
        <v>125</v>
      </c>
      <c r="Q530">
        <v>1</v>
      </c>
      <c r="X530">
        <v>5.0000000000000001E-4</v>
      </c>
      <c r="Y530">
        <v>56.11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5.0000000000000001E-4</v>
      </c>
      <c r="AH530">
        <v>2</v>
      </c>
      <c r="AI530">
        <v>78008244</v>
      </c>
      <c r="AJ530">
        <v>542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ROW(Source!A695)</f>
        <v>695</v>
      </c>
      <c r="B531">
        <v>78008254</v>
      </c>
      <c r="C531">
        <v>78008249</v>
      </c>
      <c r="D531">
        <v>73586704</v>
      </c>
      <c r="E531">
        <v>117</v>
      </c>
      <c r="F531">
        <v>1</v>
      </c>
      <c r="G531">
        <v>1</v>
      </c>
      <c r="H531">
        <v>1</v>
      </c>
      <c r="I531" t="s">
        <v>339</v>
      </c>
      <c r="J531" t="s">
        <v>3</v>
      </c>
      <c r="K531" t="s">
        <v>340</v>
      </c>
      <c r="L531">
        <v>1191</v>
      </c>
      <c r="N531">
        <v>1013</v>
      </c>
      <c r="O531" t="s">
        <v>326</v>
      </c>
      <c r="P531" t="s">
        <v>326</v>
      </c>
      <c r="Q531">
        <v>1</v>
      </c>
      <c r="X531">
        <v>0.1</v>
      </c>
      <c r="Y531">
        <v>0</v>
      </c>
      <c r="Z531">
        <v>0</v>
      </c>
      <c r="AA531">
        <v>0</v>
      </c>
      <c r="AB531">
        <v>811.79</v>
      </c>
      <c r="AC531">
        <v>0</v>
      </c>
      <c r="AD531">
        <v>1</v>
      </c>
      <c r="AE531">
        <v>1</v>
      </c>
      <c r="AF531" t="s">
        <v>3</v>
      </c>
      <c r="AG531">
        <v>0.1</v>
      </c>
      <c r="AH531">
        <v>2</v>
      </c>
      <c r="AI531">
        <v>78008250</v>
      </c>
      <c r="AJ531">
        <v>543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ROW(Source!A695)</f>
        <v>695</v>
      </c>
      <c r="B532">
        <v>78008255</v>
      </c>
      <c r="C532">
        <v>78008249</v>
      </c>
      <c r="D532">
        <v>73662190</v>
      </c>
      <c r="E532">
        <v>1</v>
      </c>
      <c r="F532">
        <v>1</v>
      </c>
      <c r="G532">
        <v>1</v>
      </c>
      <c r="H532">
        <v>3</v>
      </c>
      <c r="I532" t="s">
        <v>148</v>
      </c>
      <c r="J532" t="s">
        <v>150</v>
      </c>
      <c r="K532" t="s">
        <v>149</v>
      </c>
      <c r="L532">
        <v>1371</v>
      </c>
      <c r="N532">
        <v>1013</v>
      </c>
      <c r="O532" t="s">
        <v>103</v>
      </c>
      <c r="P532" t="s">
        <v>105</v>
      </c>
      <c r="Q532">
        <v>1</v>
      </c>
      <c r="X532">
        <v>3.0769999999999999E-2</v>
      </c>
      <c r="Y532">
        <v>241.35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3.0769999999999999E-2</v>
      </c>
      <c r="AH532">
        <v>2</v>
      </c>
      <c r="AI532">
        <v>78008251</v>
      </c>
      <c r="AJ532">
        <v>544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ROW(Source!A695)</f>
        <v>695</v>
      </c>
      <c r="B533">
        <v>78008256</v>
      </c>
      <c r="C533">
        <v>78008249</v>
      </c>
      <c r="D533">
        <v>73592708</v>
      </c>
      <c r="E533">
        <v>117</v>
      </c>
      <c r="F533">
        <v>1</v>
      </c>
      <c r="G533">
        <v>1</v>
      </c>
      <c r="H533">
        <v>3</v>
      </c>
      <c r="I533" t="s">
        <v>151</v>
      </c>
      <c r="J533" t="s">
        <v>3</v>
      </c>
      <c r="K533" t="s">
        <v>152</v>
      </c>
      <c r="L533">
        <v>3277935</v>
      </c>
      <c r="N533">
        <v>1013</v>
      </c>
      <c r="O533" t="s">
        <v>153</v>
      </c>
      <c r="P533" t="s">
        <v>153</v>
      </c>
      <c r="Q533">
        <v>1</v>
      </c>
      <c r="X533">
        <v>2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3</v>
      </c>
      <c r="AG533">
        <v>2</v>
      </c>
      <c r="AH533">
        <v>2</v>
      </c>
      <c r="AI533">
        <v>78008252</v>
      </c>
      <c r="AJ533">
        <v>546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ROW(Source!A734)</f>
        <v>734</v>
      </c>
      <c r="B534">
        <v>78008264</v>
      </c>
      <c r="C534">
        <v>78008260</v>
      </c>
      <c r="D534">
        <v>73586704</v>
      </c>
      <c r="E534">
        <v>117</v>
      </c>
      <c r="F534">
        <v>1</v>
      </c>
      <c r="G534">
        <v>1</v>
      </c>
      <c r="H534">
        <v>1</v>
      </c>
      <c r="I534" t="s">
        <v>339</v>
      </c>
      <c r="J534" t="s">
        <v>3</v>
      </c>
      <c r="K534" t="s">
        <v>340</v>
      </c>
      <c r="L534">
        <v>1191</v>
      </c>
      <c r="N534">
        <v>1013</v>
      </c>
      <c r="O534" t="s">
        <v>326</v>
      </c>
      <c r="P534" t="s">
        <v>326</v>
      </c>
      <c r="Q534">
        <v>1</v>
      </c>
      <c r="X534">
        <v>0.27</v>
      </c>
      <c r="Y534">
        <v>0</v>
      </c>
      <c r="Z534">
        <v>0</v>
      </c>
      <c r="AA534">
        <v>0</v>
      </c>
      <c r="AB534">
        <v>811.79</v>
      </c>
      <c r="AC534">
        <v>0</v>
      </c>
      <c r="AD534">
        <v>1</v>
      </c>
      <c r="AE534">
        <v>1</v>
      </c>
      <c r="AF534" t="s">
        <v>3</v>
      </c>
      <c r="AG534">
        <v>0.27</v>
      </c>
      <c r="AH534">
        <v>2</v>
      </c>
      <c r="AI534">
        <v>78008261</v>
      </c>
      <c r="AJ534">
        <v>547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ROW(Source!A734)</f>
        <v>734</v>
      </c>
      <c r="B535">
        <v>78008265</v>
      </c>
      <c r="C535">
        <v>78008260</v>
      </c>
      <c r="D535">
        <v>73586874</v>
      </c>
      <c r="E535">
        <v>117</v>
      </c>
      <c r="F535">
        <v>1</v>
      </c>
      <c r="G535">
        <v>1</v>
      </c>
      <c r="H535">
        <v>1</v>
      </c>
      <c r="I535" t="s">
        <v>327</v>
      </c>
      <c r="J535" t="s">
        <v>3</v>
      </c>
      <c r="K535" t="s">
        <v>328</v>
      </c>
      <c r="L535">
        <v>1191</v>
      </c>
      <c r="N535">
        <v>1013</v>
      </c>
      <c r="O535" t="s">
        <v>326</v>
      </c>
      <c r="P535" t="s">
        <v>326</v>
      </c>
      <c r="Q535">
        <v>1</v>
      </c>
      <c r="X535">
        <v>0.56000000000000005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3</v>
      </c>
      <c r="AG535">
        <v>0.56000000000000005</v>
      </c>
      <c r="AH535">
        <v>2</v>
      </c>
      <c r="AI535">
        <v>78008262</v>
      </c>
      <c r="AJ535">
        <v>548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ROW(Source!A734)</f>
        <v>734</v>
      </c>
      <c r="B536">
        <v>78008266</v>
      </c>
      <c r="C536">
        <v>78008260</v>
      </c>
      <c r="D536">
        <v>73593293</v>
      </c>
      <c r="E536">
        <v>1</v>
      </c>
      <c r="F536">
        <v>1</v>
      </c>
      <c r="G536">
        <v>1</v>
      </c>
      <c r="H536">
        <v>2</v>
      </c>
      <c r="I536" t="s">
        <v>341</v>
      </c>
      <c r="J536" t="s">
        <v>342</v>
      </c>
      <c r="K536" t="s">
        <v>343</v>
      </c>
      <c r="L536">
        <v>1368</v>
      </c>
      <c r="N536">
        <v>1011</v>
      </c>
      <c r="O536" t="s">
        <v>332</v>
      </c>
      <c r="P536" t="s">
        <v>332</v>
      </c>
      <c r="Q536">
        <v>1</v>
      </c>
      <c r="X536">
        <v>0.28000000000000003</v>
      </c>
      <c r="Y536">
        <v>0</v>
      </c>
      <c r="Z536">
        <v>4758.67</v>
      </c>
      <c r="AA536">
        <v>1865.9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0.28000000000000003</v>
      </c>
      <c r="AH536">
        <v>2</v>
      </c>
      <c r="AI536">
        <v>78008263</v>
      </c>
      <c r="AJ536">
        <v>549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ROW(Source!A735)</f>
        <v>735</v>
      </c>
      <c r="B537">
        <v>78008271</v>
      </c>
      <c r="C537">
        <v>78008267</v>
      </c>
      <c r="D537">
        <v>73586704</v>
      </c>
      <c r="E537">
        <v>117</v>
      </c>
      <c r="F537">
        <v>1</v>
      </c>
      <c r="G537">
        <v>1</v>
      </c>
      <c r="H537">
        <v>1</v>
      </c>
      <c r="I537" t="s">
        <v>339</v>
      </c>
      <c r="J537" t="s">
        <v>3</v>
      </c>
      <c r="K537" t="s">
        <v>340</v>
      </c>
      <c r="L537">
        <v>1191</v>
      </c>
      <c r="N537">
        <v>1013</v>
      </c>
      <c r="O537" t="s">
        <v>326</v>
      </c>
      <c r="P537" t="s">
        <v>326</v>
      </c>
      <c r="Q537">
        <v>1</v>
      </c>
      <c r="X537">
        <v>0.26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3</v>
      </c>
      <c r="AG537">
        <v>0.26</v>
      </c>
      <c r="AH537">
        <v>2</v>
      </c>
      <c r="AI537">
        <v>78008268</v>
      </c>
      <c r="AJ537">
        <v>550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ROW(Source!A735)</f>
        <v>735</v>
      </c>
      <c r="B538">
        <v>78008272</v>
      </c>
      <c r="C538">
        <v>78008267</v>
      </c>
      <c r="D538">
        <v>73586874</v>
      </c>
      <c r="E538">
        <v>117</v>
      </c>
      <c r="F538">
        <v>1</v>
      </c>
      <c r="G538">
        <v>1</v>
      </c>
      <c r="H538">
        <v>1</v>
      </c>
      <c r="I538" t="s">
        <v>327</v>
      </c>
      <c r="J538" t="s">
        <v>3</v>
      </c>
      <c r="K538" t="s">
        <v>328</v>
      </c>
      <c r="L538">
        <v>1191</v>
      </c>
      <c r="N538">
        <v>1013</v>
      </c>
      <c r="O538" t="s">
        <v>326</v>
      </c>
      <c r="P538" t="s">
        <v>326</v>
      </c>
      <c r="Q538">
        <v>1</v>
      </c>
      <c r="X538">
        <v>0.52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2</v>
      </c>
      <c r="AF538" t="s">
        <v>3</v>
      </c>
      <c r="AG538">
        <v>0.52</v>
      </c>
      <c r="AH538">
        <v>2</v>
      </c>
      <c r="AI538">
        <v>78008269</v>
      </c>
      <c r="AJ538">
        <v>551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ROW(Source!A735)</f>
        <v>735</v>
      </c>
      <c r="B539">
        <v>78008273</v>
      </c>
      <c r="C539">
        <v>78008267</v>
      </c>
      <c r="D539">
        <v>73593293</v>
      </c>
      <c r="E539">
        <v>1</v>
      </c>
      <c r="F539">
        <v>1</v>
      </c>
      <c r="G539">
        <v>1</v>
      </c>
      <c r="H539">
        <v>2</v>
      </c>
      <c r="I539" t="s">
        <v>341</v>
      </c>
      <c r="J539" t="s">
        <v>342</v>
      </c>
      <c r="K539" t="s">
        <v>343</v>
      </c>
      <c r="L539">
        <v>1368</v>
      </c>
      <c r="N539">
        <v>1011</v>
      </c>
      <c r="O539" t="s">
        <v>332</v>
      </c>
      <c r="P539" t="s">
        <v>332</v>
      </c>
      <c r="Q539">
        <v>1</v>
      </c>
      <c r="X539">
        <v>0.26</v>
      </c>
      <c r="Y539">
        <v>0</v>
      </c>
      <c r="Z539">
        <v>4758.67</v>
      </c>
      <c r="AA539">
        <v>1865.9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0.26</v>
      </c>
      <c r="AH539">
        <v>2</v>
      </c>
      <c r="AI539">
        <v>78008270</v>
      </c>
      <c r="AJ539">
        <v>552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ROW(Source!A736)</f>
        <v>736</v>
      </c>
      <c r="B540">
        <v>78008289</v>
      </c>
      <c r="C540">
        <v>78008274</v>
      </c>
      <c r="D540">
        <v>73586726</v>
      </c>
      <c r="E540">
        <v>117</v>
      </c>
      <c r="F540">
        <v>1</v>
      </c>
      <c r="G540">
        <v>1</v>
      </c>
      <c r="H540">
        <v>1</v>
      </c>
      <c r="I540" t="s">
        <v>344</v>
      </c>
      <c r="J540" t="s">
        <v>3</v>
      </c>
      <c r="K540" t="s">
        <v>345</v>
      </c>
      <c r="L540">
        <v>1191</v>
      </c>
      <c r="N540">
        <v>1013</v>
      </c>
      <c r="O540" t="s">
        <v>326</v>
      </c>
      <c r="P540" t="s">
        <v>326</v>
      </c>
      <c r="Q540">
        <v>1</v>
      </c>
      <c r="X540">
        <v>2.09</v>
      </c>
      <c r="Y540">
        <v>0</v>
      </c>
      <c r="Z540">
        <v>0</v>
      </c>
      <c r="AA540">
        <v>0</v>
      </c>
      <c r="AB540">
        <v>896.6</v>
      </c>
      <c r="AC540">
        <v>0</v>
      </c>
      <c r="AD540">
        <v>1</v>
      </c>
      <c r="AE540">
        <v>1</v>
      </c>
      <c r="AF540" t="s">
        <v>3</v>
      </c>
      <c r="AG540">
        <v>2.09</v>
      </c>
      <c r="AH540">
        <v>2</v>
      </c>
      <c r="AI540">
        <v>78008275</v>
      </c>
      <c r="AJ540">
        <v>553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ROW(Source!A736)</f>
        <v>736</v>
      </c>
      <c r="B541">
        <v>78008290</v>
      </c>
      <c r="C541">
        <v>78008274</v>
      </c>
      <c r="D541">
        <v>73586874</v>
      </c>
      <c r="E541">
        <v>117</v>
      </c>
      <c r="F541">
        <v>1</v>
      </c>
      <c r="G541">
        <v>1</v>
      </c>
      <c r="H541">
        <v>1</v>
      </c>
      <c r="I541" t="s">
        <v>327</v>
      </c>
      <c r="J541" t="s">
        <v>3</v>
      </c>
      <c r="K541" t="s">
        <v>328</v>
      </c>
      <c r="L541">
        <v>1191</v>
      </c>
      <c r="N541">
        <v>1013</v>
      </c>
      <c r="O541" t="s">
        <v>326</v>
      </c>
      <c r="P541" t="s">
        <v>326</v>
      </c>
      <c r="Q541">
        <v>1</v>
      </c>
      <c r="X541">
        <v>3.45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2</v>
      </c>
      <c r="AF541" t="s">
        <v>3</v>
      </c>
      <c r="AG541">
        <v>3.45</v>
      </c>
      <c r="AH541">
        <v>2</v>
      </c>
      <c r="AI541">
        <v>78008276</v>
      </c>
      <c r="AJ541">
        <v>554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ROW(Source!A736)</f>
        <v>736</v>
      </c>
      <c r="B542">
        <v>78008291</v>
      </c>
      <c r="C542">
        <v>78008274</v>
      </c>
      <c r="D542">
        <v>73593293</v>
      </c>
      <c r="E542">
        <v>1</v>
      </c>
      <c r="F542">
        <v>1</v>
      </c>
      <c r="G542">
        <v>1</v>
      </c>
      <c r="H542">
        <v>2</v>
      </c>
      <c r="I542" t="s">
        <v>341</v>
      </c>
      <c r="J542" t="s">
        <v>342</v>
      </c>
      <c r="K542" t="s">
        <v>343</v>
      </c>
      <c r="L542">
        <v>1368</v>
      </c>
      <c r="N542">
        <v>1011</v>
      </c>
      <c r="O542" t="s">
        <v>332</v>
      </c>
      <c r="P542" t="s">
        <v>332</v>
      </c>
      <c r="Q542">
        <v>1</v>
      </c>
      <c r="X542">
        <v>0.94</v>
      </c>
      <c r="Y542">
        <v>0</v>
      </c>
      <c r="Z542">
        <v>4758.67</v>
      </c>
      <c r="AA542">
        <v>1865.9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0.94</v>
      </c>
      <c r="AH542">
        <v>2</v>
      </c>
      <c r="AI542">
        <v>78008277</v>
      </c>
      <c r="AJ542">
        <v>555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ROW(Source!A736)</f>
        <v>736</v>
      </c>
      <c r="B543">
        <v>78008292</v>
      </c>
      <c r="C543">
        <v>78008274</v>
      </c>
      <c r="D543">
        <v>73593363</v>
      </c>
      <c r="E543">
        <v>1</v>
      </c>
      <c r="F543">
        <v>1</v>
      </c>
      <c r="G543">
        <v>1</v>
      </c>
      <c r="H543">
        <v>2</v>
      </c>
      <c r="I543" t="s">
        <v>346</v>
      </c>
      <c r="J543" t="s">
        <v>347</v>
      </c>
      <c r="K543" t="s">
        <v>348</v>
      </c>
      <c r="L543">
        <v>1368</v>
      </c>
      <c r="N543">
        <v>1011</v>
      </c>
      <c r="O543" t="s">
        <v>332</v>
      </c>
      <c r="P543" t="s">
        <v>332</v>
      </c>
      <c r="Q543">
        <v>1</v>
      </c>
      <c r="X543">
        <v>0.02</v>
      </c>
      <c r="Y543">
        <v>0</v>
      </c>
      <c r="Z543">
        <v>1626.29</v>
      </c>
      <c r="AA543">
        <v>1090.46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0.02</v>
      </c>
      <c r="AH543">
        <v>2</v>
      </c>
      <c r="AI543">
        <v>78008278</v>
      </c>
      <c r="AJ543">
        <v>556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ROW(Source!A736)</f>
        <v>736</v>
      </c>
      <c r="B544">
        <v>78008293</v>
      </c>
      <c r="C544">
        <v>78008274</v>
      </c>
      <c r="D544">
        <v>73593634</v>
      </c>
      <c r="E544">
        <v>1</v>
      </c>
      <c r="F544">
        <v>1</v>
      </c>
      <c r="G544">
        <v>1</v>
      </c>
      <c r="H544">
        <v>2</v>
      </c>
      <c r="I544" t="s">
        <v>350</v>
      </c>
      <c r="J544" t="s">
        <v>351</v>
      </c>
      <c r="K544" t="s">
        <v>352</v>
      </c>
      <c r="L544">
        <v>1368</v>
      </c>
      <c r="N544">
        <v>1011</v>
      </c>
      <c r="O544" t="s">
        <v>332</v>
      </c>
      <c r="P544" t="s">
        <v>332</v>
      </c>
      <c r="Q544">
        <v>1</v>
      </c>
      <c r="X544">
        <v>0.94</v>
      </c>
      <c r="Y544">
        <v>0</v>
      </c>
      <c r="Z544">
        <v>1459.28</v>
      </c>
      <c r="AA544">
        <v>932.95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0.94</v>
      </c>
      <c r="AH544">
        <v>2</v>
      </c>
      <c r="AI544">
        <v>78008279</v>
      </c>
      <c r="AJ544">
        <v>557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ROW(Source!A736)</f>
        <v>736</v>
      </c>
      <c r="B545">
        <v>78008294</v>
      </c>
      <c r="C545">
        <v>78008274</v>
      </c>
      <c r="D545">
        <v>73594008</v>
      </c>
      <c r="E545">
        <v>1</v>
      </c>
      <c r="F545">
        <v>1</v>
      </c>
      <c r="G545">
        <v>1</v>
      </c>
      <c r="H545">
        <v>2</v>
      </c>
      <c r="I545" t="s">
        <v>353</v>
      </c>
      <c r="J545" t="s">
        <v>354</v>
      </c>
      <c r="K545" t="s">
        <v>355</v>
      </c>
      <c r="L545">
        <v>1368</v>
      </c>
      <c r="N545">
        <v>1011</v>
      </c>
      <c r="O545" t="s">
        <v>332</v>
      </c>
      <c r="P545" t="s">
        <v>332</v>
      </c>
      <c r="Q545">
        <v>1</v>
      </c>
      <c r="X545">
        <v>0.34</v>
      </c>
      <c r="Y545">
        <v>0</v>
      </c>
      <c r="Z545">
        <v>994.01</v>
      </c>
      <c r="AA545">
        <v>932.95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0.34</v>
      </c>
      <c r="AH545">
        <v>2</v>
      </c>
      <c r="AI545">
        <v>78008280</v>
      </c>
      <c r="AJ545">
        <v>558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ROW(Source!A736)</f>
        <v>736</v>
      </c>
      <c r="B546">
        <v>78008295</v>
      </c>
      <c r="C546">
        <v>78008274</v>
      </c>
      <c r="D546">
        <v>73594228</v>
      </c>
      <c r="E546">
        <v>1</v>
      </c>
      <c r="F546">
        <v>1</v>
      </c>
      <c r="G546">
        <v>1</v>
      </c>
      <c r="H546">
        <v>2</v>
      </c>
      <c r="I546" t="s">
        <v>356</v>
      </c>
      <c r="J546" t="s">
        <v>357</v>
      </c>
      <c r="K546" t="s">
        <v>358</v>
      </c>
      <c r="L546">
        <v>1368</v>
      </c>
      <c r="N546">
        <v>1011</v>
      </c>
      <c r="O546" t="s">
        <v>332</v>
      </c>
      <c r="P546" t="s">
        <v>332</v>
      </c>
      <c r="Q546">
        <v>1</v>
      </c>
      <c r="X546">
        <v>0.16</v>
      </c>
      <c r="Y546">
        <v>0</v>
      </c>
      <c r="Z546">
        <v>1455.91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0.16</v>
      </c>
      <c r="AH546">
        <v>2</v>
      </c>
      <c r="AI546">
        <v>78008281</v>
      </c>
      <c r="AJ546">
        <v>559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ROW(Source!A736)</f>
        <v>736</v>
      </c>
      <c r="B547">
        <v>78008296</v>
      </c>
      <c r="C547">
        <v>78008274</v>
      </c>
      <c r="D547">
        <v>73594497</v>
      </c>
      <c r="E547">
        <v>1</v>
      </c>
      <c r="F547">
        <v>1</v>
      </c>
      <c r="G547">
        <v>1</v>
      </c>
      <c r="H547">
        <v>2</v>
      </c>
      <c r="I547" t="s">
        <v>360</v>
      </c>
      <c r="J547" t="s">
        <v>361</v>
      </c>
      <c r="K547" t="s">
        <v>362</v>
      </c>
      <c r="L547">
        <v>1368</v>
      </c>
      <c r="N547">
        <v>1011</v>
      </c>
      <c r="O547" t="s">
        <v>332</v>
      </c>
      <c r="P547" t="s">
        <v>332</v>
      </c>
      <c r="Q547">
        <v>1</v>
      </c>
      <c r="X547">
        <v>0.11</v>
      </c>
      <c r="Y547">
        <v>0</v>
      </c>
      <c r="Z547">
        <v>1002.48</v>
      </c>
      <c r="AA547">
        <v>1090.46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0.11</v>
      </c>
      <c r="AH547">
        <v>2</v>
      </c>
      <c r="AI547">
        <v>78008282</v>
      </c>
      <c r="AJ547">
        <v>560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ROW(Source!A736)</f>
        <v>736</v>
      </c>
      <c r="B548">
        <v>78008297</v>
      </c>
      <c r="C548">
        <v>78008274</v>
      </c>
      <c r="D548">
        <v>73594612</v>
      </c>
      <c r="E548">
        <v>1</v>
      </c>
      <c r="F548">
        <v>1</v>
      </c>
      <c r="G548">
        <v>1</v>
      </c>
      <c r="H548">
        <v>2</v>
      </c>
      <c r="I548" t="s">
        <v>363</v>
      </c>
      <c r="J548" t="s">
        <v>364</v>
      </c>
      <c r="K548" t="s">
        <v>365</v>
      </c>
      <c r="L548">
        <v>1368</v>
      </c>
      <c r="N548">
        <v>1011</v>
      </c>
      <c r="O548" t="s">
        <v>332</v>
      </c>
      <c r="P548" t="s">
        <v>332</v>
      </c>
      <c r="Q548">
        <v>1</v>
      </c>
      <c r="X548">
        <v>0.16</v>
      </c>
      <c r="Y548">
        <v>0</v>
      </c>
      <c r="Z548">
        <v>49.03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0.16</v>
      </c>
      <c r="AH548">
        <v>2</v>
      </c>
      <c r="AI548">
        <v>78008283</v>
      </c>
      <c r="AJ548">
        <v>561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ROW(Source!A736)</f>
        <v>736</v>
      </c>
      <c r="B549">
        <v>78008298</v>
      </c>
      <c r="C549">
        <v>78008274</v>
      </c>
      <c r="D549">
        <v>73658977</v>
      </c>
      <c r="E549">
        <v>1</v>
      </c>
      <c r="F549">
        <v>1</v>
      </c>
      <c r="G549">
        <v>1</v>
      </c>
      <c r="H549">
        <v>3</v>
      </c>
      <c r="I549" t="s">
        <v>366</v>
      </c>
      <c r="J549" t="s">
        <v>367</v>
      </c>
      <c r="K549" t="s">
        <v>368</v>
      </c>
      <c r="L549">
        <v>1346</v>
      </c>
      <c r="N549">
        <v>1009</v>
      </c>
      <c r="O549" t="s">
        <v>125</v>
      </c>
      <c r="P549" t="s">
        <v>125</v>
      </c>
      <c r="Q549">
        <v>1</v>
      </c>
      <c r="X549">
        <v>7.6380000000000003E-2</v>
      </c>
      <c r="Y549">
        <v>496.41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7.6380000000000003E-2</v>
      </c>
      <c r="AH549">
        <v>2</v>
      </c>
      <c r="AI549">
        <v>78008284</v>
      </c>
      <c r="AJ549">
        <v>562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ROW(Source!A736)</f>
        <v>736</v>
      </c>
      <c r="B550">
        <v>78008299</v>
      </c>
      <c r="C550">
        <v>78008274</v>
      </c>
      <c r="D550">
        <v>73659184</v>
      </c>
      <c r="E550">
        <v>1</v>
      </c>
      <c r="F550">
        <v>1</v>
      </c>
      <c r="G550">
        <v>1</v>
      </c>
      <c r="H550">
        <v>3</v>
      </c>
      <c r="I550" t="s">
        <v>369</v>
      </c>
      <c r="J550" t="s">
        <v>370</v>
      </c>
      <c r="K550" t="s">
        <v>371</v>
      </c>
      <c r="L550">
        <v>1348</v>
      </c>
      <c r="N550">
        <v>1009</v>
      </c>
      <c r="O550" t="s">
        <v>119</v>
      </c>
      <c r="P550" t="s">
        <v>119</v>
      </c>
      <c r="Q550">
        <v>1000</v>
      </c>
      <c r="X550">
        <v>1.6800000000000001E-3</v>
      </c>
      <c r="Y550">
        <v>30083.51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1.6800000000000001E-3</v>
      </c>
      <c r="AH550">
        <v>2</v>
      </c>
      <c r="AI550">
        <v>78008285</v>
      </c>
      <c r="AJ550">
        <v>563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ROW(Source!A736)</f>
        <v>736</v>
      </c>
      <c r="B551">
        <v>78008300</v>
      </c>
      <c r="C551">
        <v>78008274</v>
      </c>
      <c r="D551">
        <v>73586887</v>
      </c>
      <c r="E551">
        <v>117</v>
      </c>
      <c r="F551">
        <v>1</v>
      </c>
      <c r="G551">
        <v>1</v>
      </c>
      <c r="H551">
        <v>3</v>
      </c>
      <c r="I551" t="s">
        <v>437</v>
      </c>
      <c r="J551" t="s">
        <v>3</v>
      </c>
      <c r="K551" t="s">
        <v>438</v>
      </c>
      <c r="L551">
        <v>1346</v>
      </c>
      <c r="N551">
        <v>1009</v>
      </c>
      <c r="O551" t="s">
        <v>125</v>
      </c>
      <c r="P551" t="s">
        <v>125</v>
      </c>
      <c r="Q551">
        <v>1</v>
      </c>
      <c r="X551">
        <v>132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132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ROW(Source!A736)</f>
        <v>736</v>
      </c>
      <c r="B552">
        <v>78008301</v>
      </c>
      <c r="C552">
        <v>78008274</v>
      </c>
      <c r="D552">
        <v>73586895</v>
      </c>
      <c r="E552">
        <v>117</v>
      </c>
      <c r="F552">
        <v>1</v>
      </c>
      <c r="G552">
        <v>1</v>
      </c>
      <c r="H552">
        <v>3</v>
      </c>
      <c r="I552" t="s">
        <v>439</v>
      </c>
      <c r="J552" t="s">
        <v>3</v>
      </c>
      <c r="K552" t="s">
        <v>440</v>
      </c>
      <c r="L552">
        <v>1348</v>
      </c>
      <c r="N552">
        <v>1009</v>
      </c>
      <c r="O552" t="s">
        <v>119</v>
      </c>
      <c r="P552" t="s">
        <v>119</v>
      </c>
      <c r="Q552">
        <v>1000</v>
      </c>
      <c r="X552">
        <v>6.5799999999999999E-3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3</v>
      </c>
      <c r="AG552">
        <v>6.5799999999999999E-3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ROW(Source!A736)</f>
        <v>736</v>
      </c>
      <c r="B553">
        <v>78008302</v>
      </c>
      <c r="C553">
        <v>78008274</v>
      </c>
      <c r="D553">
        <v>73661014</v>
      </c>
      <c r="E553">
        <v>1</v>
      </c>
      <c r="F553">
        <v>1</v>
      </c>
      <c r="G553">
        <v>1</v>
      </c>
      <c r="H553">
        <v>3</v>
      </c>
      <c r="I553" t="s">
        <v>372</v>
      </c>
      <c r="J553" t="s">
        <v>373</v>
      </c>
      <c r="K553" t="s">
        <v>374</v>
      </c>
      <c r="L553">
        <v>1339</v>
      </c>
      <c r="N553">
        <v>1007</v>
      </c>
      <c r="O553" t="s">
        <v>375</v>
      </c>
      <c r="P553" t="s">
        <v>375</v>
      </c>
      <c r="Q553">
        <v>1</v>
      </c>
      <c r="X553">
        <v>2.16</v>
      </c>
      <c r="Y553">
        <v>35.71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2.16</v>
      </c>
      <c r="AH553">
        <v>2</v>
      </c>
      <c r="AI553">
        <v>78008288</v>
      </c>
      <c r="AJ553">
        <v>566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ROW(Source!A739)</f>
        <v>739</v>
      </c>
      <c r="B554">
        <v>78008320</v>
      </c>
      <c r="C554">
        <v>78008305</v>
      </c>
      <c r="D554">
        <v>73586726</v>
      </c>
      <c r="E554">
        <v>117</v>
      </c>
      <c r="F554">
        <v>1</v>
      </c>
      <c r="G554">
        <v>1</v>
      </c>
      <c r="H554">
        <v>1</v>
      </c>
      <c r="I554" t="s">
        <v>344</v>
      </c>
      <c r="J554" t="s">
        <v>3</v>
      </c>
      <c r="K554" t="s">
        <v>345</v>
      </c>
      <c r="L554">
        <v>1191</v>
      </c>
      <c r="N554">
        <v>1013</v>
      </c>
      <c r="O554" t="s">
        <v>326</v>
      </c>
      <c r="P554" t="s">
        <v>326</v>
      </c>
      <c r="Q554">
        <v>1</v>
      </c>
      <c r="X554">
        <v>2.09</v>
      </c>
      <c r="Y554">
        <v>0</v>
      </c>
      <c r="Z554">
        <v>0</v>
      </c>
      <c r="AA554">
        <v>0</v>
      </c>
      <c r="AB554">
        <v>896.6</v>
      </c>
      <c r="AC554">
        <v>0</v>
      </c>
      <c r="AD554">
        <v>1</v>
      </c>
      <c r="AE554">
        <v>1</v>
      </c>
      <c r="AF554" t="s">
        <v>3</v>
      </c>
      <c r="AG554">
        <v>2.09</v>
      </c>
      <c r="AH554">
        <v>2</v>
      </c>
      <c r="AI554">
        <v>78008306</v>
      </c>
      <c r="AJ554">
        <v>567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ROW(Source!A739)</f>
        <v>739</v>
      </c>
      <c r="B555">
        <v>78008321</v>
      </c>
      <c r="C555">
        <v>78008305</v>
      </c>
      <c r="D555">
        <v>73586874</v>
      </c>
      <c r="E555">
        <v>117</v>
      </c>
      <c r="F555">
        <v>1</v>
      </c>
      <c r="G555">
        <v>1</v>
      </c>
      <c r="H555">
        <v>1</v>
      </c>
      <c r="I555" t="s">
        <v>327</v>
      </c>
      <c r="J555" t="s">
        <v>3</v>
      </c>
      <c r="K555" t="s">
        <v>328</v>
      </c>
      <c r="L555">
        <v>1191</v>
      </c>
      <c r="N555">
        <v>1013</v>
      </c>
      <c r="O555" t="s">
        <v>326</v>
      </c>
      <c r="P555" t="s">
        <v>326</v>
      </c>
      <c r="Q555">
        <v>1</v>
      </c>
      <c r="X555">
        <v>3.45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3</v>
      </c>
      <c r="AG555">
        <v>3.45</v>
      </c>
      <c r="AH555">
        <v>2</v>
      </c>
      <c r="AI555">
        <v>78008307</v>
      </c>
      <c r="AJ555">
        <v>568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ROW(Source!A739)</f>
        <v>739</v>
      </c>
      <c r="B556">
        <v>78008322</v>
      </c>
      <c r="C556">
        <v>78008305</v>
      </c>
      <c r="D556">
        <v>73593293</v>
      </c>
      <c r="E556">
        <v>1</v>
      </c>
      <c r="F556">
        <v>1</v>
      </c>
      <c r="G556">
        <v>1</v>
      </c>
      <c r="H556">
        <v>2</v>
      </c>
      <c r="I556" t="s">
        <v>341</v>
      </c>
      <c r="J556" t="s">
        <v>342</v>
      </c>
      <c r="K556" t="s">
        <v>343</v>
      </c>
      <c r="L556">
        <v>1368</v>
      </c>
      <c r="N556">
        <v>1011</v>
      </c>
      <c r="O556" t="s">
        <v>332</v>
      </c>
      <c r="P556" t="s">
        <v>332</v>
      </c>
      <c r="Q556">
        <v>1</v>
      </c>
      <c r="X556">
        <v>0.94</v>
      </c>
      <c r="Y556">
        <v>0</v>
      </c>
      <c r="Z556">
        <v>4758.67</v>
      </c>
      <c r="AA556">
        <v>1865.9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0.94</v>
      </c>
      <c r="AH556">
        <v>2</v>
      </c>
      <c r="AI556">
        <v>78008308</v>
      </c>
      <c r="AJ556">
        <v>569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ROW(Source!A739)</f>
        <v>739</v>
      </c>
      <c r="B557">
        <v>78008323</v>
      </c>
      <c r="C557">
        <v>78008305</v>
      </c>
      <c r="D557">
        <v>73593363</v>
      </c>
      <c r="E557">
        <v>1</v>
      </c>
      <c r="F557">
        <v>1</v>
      </c>
      <c r="G557">
        <v>1</v>
      </c>
      <c r="H557">
        <v>2</v>
      </c>
      <c r="I557" t="s">
        <v>346</v>
      </c>
      <c r="J557" t="s">
        <v>347</v>
      </c>
      <c r="K557" t="s">
        <v>348</v>
      </c>
      <c r="L557">
        <v>1368</v>
      </c>
      <c r="N557">
        <v>1011</v>
      </c>
      <c r="O557" t="s">
        <v>332</v>
      </c>
      <c r="P557" t="s">
        <v>332</v>
      </c>
      <c r="Q557">
        <v>1</v>
      </c>
      <c r="X557">
        <v>0.02</v>
      </c>
      <c r="Y557">
        <v>0</v>
      </c>
      <c r="Z557">
        <v>1626.29</v>
      </c>
      <c r="AA557">
        <v>1090.46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0.02</v>
      </c>
      <c r="AH557">
        <v>2</v>
      </c>
      <c r="AI557">
        <v>78008309</v>
      </c>
      <c r="AJ557">
        <v>570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ROW(Source!A739)</f>
        <v>739</v>
      </c>
      <c r="B558">
        <v>78008324</v>
      </c>
      <c r="C558">
        <v>78008305</v>
      </c>
      <c r="D558">
        <v>73593634</v>
      </c>
      <c r="E558">
        <v>1</v>
      </c>
      <c r="F558">
        <v>1</v>
      </c>
      <c r="G558">
        <v>1</v>
      </c>
      <c r="H558">
        <v>2</v>
      </c>
      <c r="I558" t="s">
        <v>350</v>
      </c>
      <c r="J558" t="s">
        <v>351</v>
      </c>
      <c r="K558" t="s">
        <v>352</v>
      </c>
      <c r="L558">
        <v>1368</v>
      </c>
      <c r="N558">
        <v>1011</v>
      </c>
      <c r="O558" t="s">
        <v>332</v>
      </c>
      <c r="P558" t="s">
        <v>332</v>
      </c>
      <c r="Q558">
        <v>1</v>
      </c>
      <c r="X558">
        <v>0.94</v>
      </c>
      <c r="Y558">
        <v>0</v>
      </c>
      <c r="Z558">
        <v>1459.28</v>
      </c>
      <c r="AA558">
        <v>932.95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0.94</v>
      </c>
      <c r="AH558">
        <v>2</v>
      </c>
      <c r="AI558">
        <v>78008310</v>
      </c>
      <c r="AJ558">
        <v>571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ROW(Source!A739)</f>
        <v>739</v>
      </c>
      <c r="B559">
        <v>78008325</v>
      </c>
      <c r="C559">
        <v>78008305</v>
      </c>
      <c r="D559">
        <v>73594008</v>
      </c>
      <c r="E559">
        <v>1</v>
      </c>
      <c r="F559">
        <v>1</v>
      </c>
      <c r="G559">
        <v>1</v>
      </c>
      <c r="H559">
        <v>2</v>
      </c>
      <c r="I559" t="s">
        <v>353</v>
      </c>
      <c r="J559" t="s">
        <v>354</v>
      </c>
      <c r="K559" t="s">
        <v>355</v>
      </c>
      <c r="L559">
        <v>1368</v>
      </c>
      <c r="N559">
        <v>1011</v>
      </c>
      <c r="O559" t="s">
        <v>332</v>
      </c>
      <c r="P559" t="s">
        <v>332</v>
      </c>
      <c r="Q559">
        <v>1</v>
      </c>
      <c r="X559">
        <v>0.34</v>
      </c>
      <c r="Y559">
        <v>0</v>
      </c>
      <c r="Z559">
        <v>994.01</v>
      </c>
      <c r="AA559">
        <v>932.95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0.34</v>
      </c>
      <c r="AH559">
        <v>2</v>
      </c>
      <c r="AI559">
        <v>78008311</v>
      </c>
      <c r="AJ559">
        <v>572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ROW(Source!A739)</f>
        <v>739</v>
      </c>
      <c r="B560">
        <v>78008326</v>
      </c>
      <c r="C560">
        <v>78008305</v>
      </c>
      <c r="D560">
        <v>73594228</v>
      </c>
      <c r="E560">
        <v>1</v>
      </c>
      <c r="F560">
        <v>1</v>
      </c>
      <c r="G560">
        <v>1</v>
      </c>
      <c r="H560">
        <v>2</v>
      </c>
      <c r="I560" t="s">
        <v>356</v>
      </c>
      <c r="J560" t="s">
        <v>357</v>
      </c>
      <c r="K560" t="s">
        <v>358</v>
      </c>
      <c r="L560">
        <v>1368</v>
      </c>
      <c r="N560">
        <v>1011</v>
      </c>
      <c r="O560" t="s">
        <v>332</v>
      </c>
      <c r="P560" t="s">
        <v>332</v>
      </c>
      <c r="Q560">
        <v>1</v>
      </c>
      <c r="X560">
        <v>0.16</v>
      </c>
      <c r="Y560">
        <v>0</v>
      </c>
      <c r="Z560">
        <v>1455.91</v>
      </c>
      <c r="AA560">
        <v>811.79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0.16</v>
      </c>
      <c r="AH560">
        <v>2</v>
      </c>
      <c r="AI560">
        <v>78008312</v>
      </c>
      <c r="AJ560">
        <v>573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ROW(Source!A739)</f>
        <v>739</v>
      </c>
      <c r="B561">
        <v>78008327</v>
      </c>
      <c r="C561">
        <v>78008305</v>
      </c>
      <c r="D561">
        <v>73594497</v>
      </c>
      <c r="E561">
        <v>1</v>
      </c>
      <c r="F561">
        <v>1</v>
      </c>
      <c r="G561">
        <v>1</v>
      </c>
      <c r="H561">
        <v>2</v>
      </c>
      <c r="I561" t="s">
        <v>360</v>
      </c>
      <c r="J561" t="s">
        <v>361</v>
      </c>
      <c r="K561" t="s">
        <v>362</v>
      </c>
      <c r="L561">
        <v>1368</v>
      </c>
      <c r="N561">
        <v>1011</v>
      </c>
      <c r="O561" t="s">
        <v>332</v>
      </c>
      <c r="P561" t="s">
        <v>332</v>
      </c>
      <c r="Q561">
        <v>1</v>
      </c>
      <c r="X561">
        <v>0.11</v>
      </c>
      <c r="Y561">
        <v>0</v>
      </c>
      <c r="Z561">
        <v>1002.48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0.11</v>
      </c>
      <c r="AH561">
        <v>2</v>
      </c>
      <c r="AI561">
        <v>78008313</v>
      </c>
      <c r="AJ561">
        <v>574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ROW(Source!A739)</f>
        <v>739</v>
      </c>
      <c r="B562">
        <v>78008328</v>
      </c>
      <c r="C562">
        <v>78008305</v>
      </c>
      <c r="D562">
        <v>73594612</v>
      </c>
      <c r="E562">
        <v>1</v>
      </c>
      <c r="F562">
        <v>1</v>
      </c>
      <c r="G562">
        <v>1</v>
      </c>
      <c r="H562">
        <v>2</v>
      </c>
      <c r="I562" t="s">
        <v>363</v>
      </c>
      <c r="J562" t="s">
        <v>364</v>
      </c>
      <c r="K562" t="s">
        <v>365</v>
      </c>
      <c r="L562">
        <v>1368</v>
      </c>
      <c r="N562">
        <v>1011</v>
      </c>
      <c r="O562" t="s">
        <v>332</v>
      </c>
      <c r="P562" t="s">
        <v>332</v>
      </c>
      <c r="Q562">
        <v>1</v>
      </c>
      <c r="X562">
        <v>0.16</v>
      </c>
      <c r="Y562">
        <v>0</v>
      </c>
      <c r="Z562">
        <v>49.03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0.16</v>
      </c>
      <c r="AH562">
        <v>2</v>
      </c>
      <c r="AI562">
        <v>78008314</v>
      </c>
      <c r="AJ562">
        <v>575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ROW(Source!A739)</f>
        <v>739</v>
      </c>
      <c r="B563">
        <v>78008329</v>
      </c>
      <c r="C563">
        <v>78008305</v>
      </c>
      <c r="D563">
        <v>73658977</v>
      </c>
      <c r="E563">
        <v>1</v>
      </c>
      <c r="F563">
        <v>1</v>
      </c>
      <c r="G563">
        <v>1</v>
      </c>
      <c r="H563">
        <v>3</v>
      </c>
      <c r="I563" t="s">
        <v>366</v>
      </c>
      <c r="J563" t="s">
        <v>367</v>
      </c>
      <c r="K563" t="s">
        <v>368</v>
      </c>
      <c r="L563">
        <v>1346</v>
      </c>
      <c r="N563">
        <v>1009</v>
      </c>
      <c r="O563" t="s">
        <v>125</v>
      </c>
      <c r="P563" t="s">
        <v>125</v>
      </c>
      <c r="Q563">
        <v>1</v>
      </c>
      <c r="X563">
        <v>7.6380000000000003E-2</v>
      </c>
      <c r="Y563">
        <v>496.41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7.6380000000000003E-2</v>
      </c>
      <c r="AH563">
        <v>2</v>
      </c>
      <c r="AI563">
        <v>78008315</v>
      </c>
      <c r="AJ563">
        <v>576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ROW(Source!A739)</f>
        <v>739</v>
      </c>
      <c r="B564">
        <v>78008330</v>
      </c>
      <c r="C564">
        <v>78008305</v>
      </c>
      <c r="D564">
        <v>73659184</v>
      </c>
      <c r="E564">
        <v>1</v>
      </c>
      <c r="F564">
        <v>1</v>
      </c>
      <c r="G564">
        <v>1</v>
      </c>
      <c r="H564">
        <v>3</v>
      </c>
      <c r="I564" t="s">
        <v>369</v>
      </c>
      <c r="J564" t="s">
        <v>370</v>
      </c>
      <c r="K564" t="s">
        <v>371</v>
      </c>
      <c r="L564">
        <v>1348</v>
      </c>
      <c r="N564">
        <v>1009</v>
      </c>
      <c r="O564" t="s">
        <v>119</v>
      </c>
      <c r="P564" t="s">
        <v>119</v>
      </c>
      <c r="Q564">
        <v>1000</v>
      </c>
      <c r="X564">
        <v>1.6800000000000001E-3</v>
      </c>
      <c r="Y564">
        <v>30083.51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1.6800000000000001E-3</v>
      </c>
      <c r="AH564">
        <v>2</v>
      </c>
      <c r="AI564">
        <v>78008316</v>
      </c>
      <c r="AJ564">
        <v>577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ROW(Source!A739)</f>
        <v>739</v>
      </c>
      <c r="B565">
        <v>78008331</v>
      </c>
      <c r="C565">
        <v>78008305</v>
      </c>
      <c r="D565">
        <v>73586887</v>
      </c>
      <c r="E565">
        <v>117</v>
      </c>
      <c r="F565">
        <v>1</v>
      </c>
      <c r="G565">
        <v>1</v>
      </c>
      <c r="H565">
        <v>3</v>
      </c>
      <c r="I565" t="s">
        <v>437</v>
      </c>
      <c r="J565" t="s">
        <v>3</v>
      </c>
      <c r="K565" t="s">
        <v>438</v>
      </c>
      <c r="L565">
        <v>1346</v>
      </c>
      <c r="N565">
        <v>1009</v>
      </c>
      <c r="O565" t="s">
        <v>125</v>
      </c>
      <c r="P565" t="s">
        <v>125</v>
      </c>
      <c r="Q565">
        <v>1</v>
      </c>
      <c r="X565">
        <v>132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3</v>
      </c>
      <c r="AG565">
        <v>132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ROW(Source!A739)</f>
        <v>739</v>
      </c>
      <c r="B566">
        <v>78008332</v>
      </c>
      <c r="C566">
        <v>78008305</v>
      </c>
      <c r="D566">
        <v>73586895</v>
      </c>
      <c r="E566">
        <v>117</v>
      </c>
      <c r="F566">
        <v>1</v>
      </c>
      <c r="G566">
        <v>1</v>
      </c>
      <c r="H566">
        <v>3</v>
      </c>
      <c r="I566" t="s">
        <v>439</v>
      </c>
      <c r="J566" t="s">
        <v>3</v>
      </c>
      <c r="K566" t="s">
        <v>440</v>
      </c>
      <c r="L566">
        <v>1348</v>
      </c>
      <c r="N566">
        <v>1009</v>
      </c>
      <c r="O566" t="s">
        <v>119</v>
      </c>
      <c r="P566" t="s">
        <v>119</v>
      </c>
      <c r="Q566">
        <v>1000</v>
      </c>
      <c r="X566">
        <v>6.5799999999999999E-3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 t="s">
        <v>3</v>
      </c>
      <c r="AG566">
        <v>6.5799999999999999E-3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ROW(Source!A739)</f>
        <v>739</v>
      </c>
      <c r="B567">
        <v>78008333</v>
      </c>
      <c r="C567">
        <v>78008305</v>
      </c>
      <c r="D567">
        <v>73661014</v>
      </c>
      <c r="E567">
        <v>1</v>
      </c>
      <c r="F567">
        <v>1</v>
      </c>
      <c r="G567">
        <v>1</v>
      </c>
      <c r="H567">
        <v>3</v>
      </c>
      <c r="I567" t="s">
        <v>372</v>
      </c>
      <c r="J567" t="s">
        <v>373</v>
      </c>
      <c r="K567" t="s">
        <v>374</v>
      </c>
      <c r="L567">
        <v>1339</v>
      </c>
      <c r="N567">
        <v>1007</v>
      </c>
      <c r="O567" t="s">
        <v>375</v>
      </c>
      <c r="P567" t="s">
        <v>375</v>
      </c>
      <c r="Q567">
        <v>1</v>
      </c>
      <c r="X567">
        <v>2.16</v>
      </c>
      <c r="Y567">
        <v>35.71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2.16</v>
      </c>
      <c r="AH567">
        <v>2</v>
      </c>
      <c r="AI567">
        <v>78008319</v>
      </c>
      <c r="AJ567">
        <v>580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ROW(Source!A743)</f>
        <v>743</v>
      </c>
      <c r="B568">
        <v>78008342</v>
      </c>
      <c r="C568">
        <v>78008337</v>
      </c>
      <c r="D568">
        <v>73586692</v>
      </c>
      <c r="E568">
        <v>117</v>
      </c>
      <c r="F568">
        <v>1</v>
      </c>
      <c r="G568">
        <v>1</v>
      </c>
      <c r="H568">
        <v>1</v>
      </c>
      <c r="I568" t="s">
        <v>376</v>
      </c>
      <c r="J568" t="s">
        <v>3</v>
      </c>
      <c r="K568" t="s">
        <v>377</v>
      </c>
      <c r="L568">
        <v>1191</v>
      </c>
      <c r="N568">
        <v>1013</v>
      </c>
      <c r="O568" t="s">
        <v>326</v>
      </c>
      <c r="P568" t="s">
        <v>326</v>
      </c>
      <c r="Q568">
        <v>1</v>
      </c>
      <c r="X568">
        <v>0.9</v>
      </c>
      <c r="Y568">
        <v>0</v>
      </c>
      <c r="Z568">
        <v>0</v>
      </c>
      <c r="AA568">
        <v>0</v>
      </c>
      <c r="AB568">
        <v>775.44</v>
      </c>
      <c r="AC568">
        <v>0</v>
      </c>
      <c r="AD568">
        <v>1</v>
      </c>
      <c r="AE568">
        <v>1</v>
      </c>
      <c r="AF568" t="s">
        <v>3</v>
      </c>
      <c r="AG568">
        <v>0.9</v>
      </c>
      <c r="AH568">
        <v>2</v>
      </c>
      <c r="AI568">
        <v>78008338</v>
      </c>
      <c r="AJ568">
        <v>581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ROW(Source!A743)</f>
        <v>743</v>
      </c>
      <c r="B569">
        <v>78008343</v>
      </c>
      <c r="C569">
        <v>78008337</v>
      </c>
      <c r="D569">
        <v>73594426</v>
      </c>
      <c r="E569">
        <v>1</v>
      </c>
      <c r="F569">
        <v>1</v>
      </c>
      <c r="G569">
        <v>1</v>
      </c>
      <c r="H569">
        <v>2</v>
      </c>
      <c r="I569" t="s">
        <v>378</v>
      </c>
      <c r="J569" t="s">
        <v>379</v>
      </c>
      <c r="K569" t="s">
        <v>380</v>
      </c>
      <c r="L569">
        <v>1368</v>
      </c>
      <c r="N569">
        <v>1011</v>
      </c>
      <c r="O569" t="s">
        <v>332</v>
      </c>
      <c r="P569" t="s">
        <v>332</v>
      </c>
      <c r="Q569">
        <v>1</v>
      </c>
      <c r="X569">
        <v>0.81</v>
      </c>
      <c r="Y569">
        <v>0</v>
      </c>
      <c r="Z569">
        <v>50.77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0.81</v>
      </c>
      <c r="AH569">
        <v>2</v>
      </c>
      <c r="AI569">
        <v>78008339</v>
      </c>
      <c r="AJ569">
        <v>582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ROW(Source!A743)</f>
        <v>743</v>
      </c>
      <c r="B570">
        <v>78008344</v>
      </c>
      <c r="C570">
        <v>78008337</v>
      </c>
      <c r="D570">
        <v>73658998</v>
      </c>
      <c r="E570">
        <v>1</v>
      </c>
      <c r="F570">
        <v>1</v>
      </c>
      <c r="G570">
        <v>1</v>
      </c>
      <c r="H570">
        <v>3</v>
      </c>
      <c r="I570" t="s">
        <v>381</v>
      </c>
      <c r="J570" t="s">
        <v>382</v>
      </c>
      <c r="K570" t="s">
        <v>383</v>
      </c>
      <c r="L570">
        <v>1346</v>
      </c>
      <c r="N570">
        <v>1009</v>
      </c>
      <c r="O570" t="s">
        <v>125</v>
      </c>
      <c r="P570" t="s">
        <v>125</v>
      </c>
      <c r="Q570">
        <v>1</v>
      </c>
      <c r="X570">
        <v>3.0000000000000001E-3</v>
      </c>
      <c r="Y570">
        <v>596.80999999999995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3.0000000000000001E-3</v>
      </c>
      <c r="AH570">
        <v>2</v>
      </c>
      <c r="AI570">
        <v>78008340</v>
      </c>
      <c r="AJ570">
        <v>583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ROW(Source!A743)</f>
        <v>743</v>
      </c>
      <c r="B571">
        <v>78008345</v>
      </c>
      <c r="C571">
        <v>78008337</v>
      </c>
      <c r="D571">
        <v>73663674</v>
      </c>
      <c r="E571">
        <v>1</v>
      </c>
      <c r="F571">
        <v>1</v>
      </c>
      <c r="G571">
        <v>1</v>
      </c>
      <c r="H571">
        <v>3</v>
      </c>
      <c r="I571" t="s">
        <v>384</v>
      </c>
      <c r="J571" t="s">
        <v>385</v>
      </c>
      <c r="K571" t="s">
        <v>386</v>
      </c>
      <c r="L571">
        <v>1346</v>
      </c>
      <c r="N571">
        <v>1009</v>
      </c>
      <c r="O571" t="s">
        <v>125</v>
      </c>
      <c r="P571" t="s">
        <v>125</v>
      </c>
      <c r="Q571">
        <v>1</v>
      </c>
      <c r="X571">
        <v>5.0000000000000001E-4</v>
      </c>
      <c r="Y571">
        <v>56.11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5.0000000000000001E-4</v>
      </c>
      <c r="AH571">
        <v>2</v>
      </c>
      <c r="AI571">
        <v>78008341</v>
      </c>
      <c r="AJ571">
        <v>584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ROW(Source!A744)</f>
        <v>744</v>
      </c>
      <c r="B572">
        <v>78008351</v>
      </c>
      <c r="C572">
        <v>78008346</v>
      </c>
      <c r="D572">
        <v>73586704</v>
      </c>
      <c r="E572">
        <v>117</v>
      </c>
      <c r="F572">
        <v>1</v>
      </c>
      <c r="G572">
        <v>1</v>
      </c>
      <c r="H572">
        <v>1</v>
      </c>
      <c r="I572" t="s">
        <v>339</v>
      </c>
      <c r="J572" t="s">
        <v>3</v>
      </c>
      <c r="K572" t="s">
        <v>340</v>
      </c>
      <c r="L572">
        <v>1191</v>
      </c>
      <c r="N572">
        <v>1013</v>
      </c>
      <c r="O572" t="s">
        <v>326</v>
      </c>
      <c r="P572" t="s">
        <v>326</v>
      </c>
      <c r="Q572">
        <v>1</v>
      </c>
      <c r="X572">
        <v>0.1</v>
      </c>
      <c r="Y572">
        <v>0</v>
      </c>
      <c r="Z572">
        <v>0</v>
      </c>
      <c r="AA572">
        <v>0</v>
      </c>
      <c r="AB572">
        <v>811.79</v>
      </c>
      <c r="AC572">
        <v>0</v>
      </c>
      <c r="AD572">
        <v>1</v>
      </c>
      <c r="AE572">
        <v>1</v>
      </c>
      <c r="AF572" t="s">
        <v>3</v>
      </c>
      <c r="AG572">
        <v>0.1</v>
      </c>
      <c r="AH572">
        <v>2</v>
      </c>
      <c r="AI572">
        <v>78008347</v>
      </c>
      <c r="AJ572">
        <v>585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ROW(Source!A744)</f>
        <v>744</v>
      </c>
      <c r="B573">
        <v>78008352</v>
      </c>
      <c r="C573">
        <v>78008346</v>
      </c>
      <c r="D573">
        <v>73662190</v>
      </c>
      <c r="E573">
        <v>1</v>
      </c>
      <c r="F573">
        <v>1</v>
      </c>
      <c r="G573">
        <v>1</v>
      </c>
      <c r="H573">
        <v>3</v>
      </c>
      <c r="I573" t="s">
        <v>148</v>
      </c>
      <c r="J573" t="s">
        <v>150</v>
      </c>
      <c r="K573" t="s">
        <v>149</v>
      </c>
      <c r="L573">
        <v>1371</v>
      </c>
      <c r="N573">
        <v>1013</v>
      </c>
      <c r="O573" t="s">
        <v>103</v>
      </c>
      <c r="P573" t="s">
        <v>105</v>
      </c>
      <c r="Q573">
        <v>1</v>
      </c>
      <c r="X573">
        <v>3.0769999999999999E-2</v>
      </c>
      <c r="Y573">
        <v>241.35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3.0769999999999999E-2</v>
      </c>
      <c r="AH573">
        <v>2</v>
      </c>
      <c r="AI573">
        <v>78008348</v>
      </c>
      <c r="AJ573">
        <v>586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ROW(Source!A744)</f>
        <v>744</v>
      </c>
      <c r="B574">
        <v>78008353</v>
      </c>
      <c r="C574">
        <v>78008346</v>
      </c>
      <c r="D574">
        <v>73592708</v>
      </c>
      <c r="E574">
        <v>117</v>
      </c>
      <c r="F574">
        <v>1</v>
      </c>
      <c r="G574">
        <v>1</v>
      </c>
      <c r="H574">
        <v>3</v>
      </c>
      <c r="I574" t="s">
        <v>151</v>
      </c>
      <c r="J574" t="s">
        <v>3</v>
      </c>
      <c r="K574" t="s">
        <v>152</v>
      </c>
      <c r="L574">
        <v>3277935</v>
      </c>
      <c r="N574">
        <v>1013</v>
      </c>
      <c r="O574" t="s">
        <v>153</v>
      </c>
      <c r="P574" t="s">
        <v>153</v>
      </c>
      <c r="Q574">
        <v>1</v>
      </c>
      <c r="X574">
        <v>2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 t="s">
        <v>3</v>
      </c>
      <c r="AG574">
        <v>2</v>
      </c>
      <c r="AH574">
        <v>2</v>
      </c>
      <c r="AI574">
        <v>78008349</v>
      </c>
      <c r="AJ574">
        <v>588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ROW(Source!A783)</f>
        <v>783</v>
      </c>
      <c r="B575">
        <v>78008361</v>
      </c>
      <c r="C575">
        <v>78008357</v>
      </c>
      <c r="D575">
        <v>73586704</v>
      </c>
      <c r="E575">
        <v>117</v>
      </c>
      <c r="F575">
        <v>1</v>
      </c>
      <c r="G575">
        <v>1</v>
      </c>
      <c r="H575">
        <v>1</v>
      </c>
      <c r="I575" t="s">
        <v>339</v>
      </c>
      <c r="J575" t="s">
        <v>3</v>
      </c>
      <c r="K575" t="s">
        <v>340</v>
      </c>
      <c r="L575">
        <v>1191</v>
      </c>
      <c r="N575">
        <v>1013</v>
      </c>
      <c r="O575" t="s">
        <v>326</v>
      </c>
      <c r="P575" t="s">
        <v>326</v>
      </c>
      <c r="Q575">
        <v>1</v>
      </c>
      <c r="X575">
        <v>0.27</v>
      </c>
      <c r="Y575">
        <v>0</v>
      </c>
      <c r="Z575">
        <v>0</v>
      </c>
      <c r="AA575">
        <v>0</v>
      </c>
      <c r="AB575">
        <v>811.79</v>
      </c>
      <c r="AC575">
        <v>0</v>
      </c>
      <c r="AD575">
        <v>1</v>
      </c>
      <c r="AE575">
        <v>1</v>
      </c>
      <c r="AF575" t="s">
        <v>3</v>
      </c>
      <c r="AG575">
        <v>0.27</v>
      </c>
      <c r="AH575">
        <v>2</v>
      </c>
      <c r="AI575">
        <v>78008358</v>
      </c>
      <c r="AJ575">
        <v>589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ROW(Source!A783)</f>
        <v>783</v>
      </c>
      <c r="B576">
        <v>78008362</v>
      </c>
      <c r="C576">
        <v>78008357</v>
      </c>
      <c r="D576">
        <v>73586874</v>
      </c>
      <c r="E576">
        <v>117</v>
      </c>
      <c r="F576">
        <v>1</v>
      </c>
      <c r="G576">
        <v>1</v>
      </c>
      <c r="H576">
        <v>1</v>
      </c>
      <c r="I576" t="s">
        <v>327</v>
      </c>
      <c r="J576" t="s">
        <v>3</v>
      </c>
      <c r="K576" t="s">
        <v>328</v>
      </c>
      <c r="L576">
        <v>1191</v>
      </c>
      <c r="N576">
        <v>1013</v>
      </c>
      <c r="O576" t="s">
        <v>326</v>
      </c>
      <c r="P576" t="s">
        <v>326</v>
      </c>
      <c r="Q576">
        <v>1</v>
      </c>
      <c r="X576">
        <v>0.56000000000000005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2</v>
      </c>
      <c r="AF576" t="s">
        <v>3</v>
      </c>
      <c r="AG576">
        <v>0.56000000000000005</v>
      </c>
      <c r="AH576">
        <v>2</v>
      </c>
      <c r="AI576">
        <v>78008359</v>
      </c>
      <c r="AJ576">
        <v>590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ROW(Source!A783)</f>
        <v>783</v>
      </c>
      <c r="B577">
        <v>78008363</v>
      </c>
      <c r="C577">
        <v>78008357</v>
      </c>
      <c r="D577">
        <v>73593293</v>
      </c>
      <c r="E577">
        <v>1</v>
      </c>
      <c r="F577">
        <v>1</v>
      </c>
      <c r="G577">
        <v>1</v>
      </c>
      <c r="H577">
        <v>2</v>
      </c>
      <c r="I577" t="s">
        <v>341</v>
      </c>
      <c r="J577" t="s">
        <v>342</v>
      </c>
      <c r="K577" t="s">
        <v>343</v>
      </c>
      <c r="L577">
        <v>1368</v>
      </c>
      <c r="N577">
        <v>1011</v>
      </c>
      <c r="O577" t="s">
        <v>332</v>
      </c>
      <c r="P577" t="s">
        <v>332</v>
      </c>
      <c r="Q577">
        <v>1</v>
      </c>
      <c r="X577">
        <v>0.28000000000000003</v>
      </c>
      <c r="Y577">
        <v>0</v>
      </c>
      <c r="Z577">
        <v>4758.67</v>
      </c>
      <c r="AA577">
        <v>1865.9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0.28000000000000003</v>
      </c>
      <c r="AH577">
        <v>2</v>
      </c>
      <c r="AI577">
        <v>78008360</v>
      </c>
      <c r="AJ577">
        <v>591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ROW(Source!A784)</f>
        <v>784</v>
      </c>
      <c r="B578">
        <v>78008368</v>
      </c>
      <c r="C578">
        <v>78008364</v>
      </c>
      <c r="D578">
        <v>73586704</v>
      </c>
      <c r="E578">
        <v>117</v>
      </c>
      <c r="F578">
        <v>1</v>
      </c>
      <c r="G578">
        <v>1</v>
      </c>
      <c r="H578">
        <v>1</v>
      </c>
      <c r="I578" t="s">
        <v>339</v>
      </c>
      <c r="J578" t="s">
        <v>3</v>
      </c>
      <c r="K578" t="s">
        <v>340</v>
      </c>
      <c r="L578">
        <v>1191</v>
      </c>
      <c r="N578">
        <v>1013</v>
      </c>
      <c r="O578" t="s">
        <v>326</v>
      </c>
      <c r="P578" t="s">
        <v>326</v>
      </c>
      <c r="Q578">
        <v>1</v>
      </c>
      <c r="X578">
        <v>0.26</v>
      </c>
      <c r="Y578">
        <v>0</v>
      </c>
      <c r="Z578">
        <v>0</v>
      </c>
      <c r="AA578">
        <v>0</v>
      </c>
      <c r="AB578">
        <v>811.79</v>
      </c>
      <c r="AC578">
        <v>0</v>
      </c>
      <c r="AD578">
        <v>1</v>
      </c>
      <c r="AE578">
        <v>1</v>
      </c>
      <c r="AF578" t="s">
        <v>3</v>
      </c>
      <c r="AG578">
        <v>0.26</v>
      </c>
      <c r="AH578">
        <v>2</v>
      </c>
      <c r="AI578">
        <v>78008365</v>
      </c>
      <c r="AJ578">
        <v>592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ROW(Source!A784)</f>
        <v>784</v>
      </c>
      <c r="B579">
        <v>78008369</v>
      </c>
      <c r="C579">
        <v>78008364</v>
      </c>
      <c r="D579">
        <v>73586874</v>
      </c>
      <c r="E579">
        <v>117</v>
      </c>
      <c r="F579">
        <v>1</v>
      </c>
      <c r="G579">
        <v>1</v>
      </c>
      <c r="H579">
        <v>1</v>
      </c>
      <c r="I579" t="s">
        <v>327</v>
      </c>
      <c r="J579" t="s">
        <v>3</v>
      </c>
      <c r="K579" t="s">
        <v>328</v>
      </c>
      <c r="L579">
        <v>1191</v>
      </c>
      <c r="N579">
        <v>1013</v>
      </c>
      <c r="O579" t="s">
        <v>326</v>
      </c>
      <c r="P579" t="s">
        <v>326</v>
      </c>
      <c r="Q579">
        <v>1</v>
      </c>
      <c r="X579">
        <v>0.52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3</v>
      </c>
      <c r="AG579">
        <v>0.52</v>
      </c>
      <c r="AH579">
        <v>2</v>
      </c>
      <c r="AI579">
        <v>78008366</v>
      </c>
      <c r="AJ579">
        <v>593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ROW(Source!A784)</f>
        <v>784</v>
      </c>
      <c r="B580">
        <v>78008370</v>
      </c>
      <c r="C580">
        <v>78008364</v>
      </c>
      <c r="D580">
        <v>73593293</v>
      </c>
      <c r="E580">
        <v>1</v>
      </c>
      <c r="F580">
        <v>1</v>
      </c>
      <c r="G580">
        <v>1</v>
      </c>
      <c r="H580">
        <v>2</v>
      </c>
      <c r="I580" t="s">
        <v>341</v>
      </c>
      <c r="J580" t="s">
        <v>342</v>
      </c>
      <c r="K580" t="s">
        <v>343</v>
      </c>
      <c r="L580">
        <v>1368</v>
      </c>
      <c r="N580">
        <v>1011</v>
      </c>
      <c r="O580" t="s">
        <v>332</v>
      </c>
      <c r="P580" t="s">
        <v>332</v>
      </c>
      <c r="Q580">
        <v>1</v>
      </c>
      <c r="X580">
        <v>0.26</v>
      </c>
      <c r="Y580">
        <v>0</v>
      </c>
      <c r="Z580">
        <v>4758.67</v>
      </c>
      <c r="AA580">
        <v>1865.9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0.26</v>
      </c>
      <c r="AH580">
        <v>2</v>
      </c>
      <c r="AI580">
        <v>78008367</v>
      </c>
      <c r="AJ580">
        <v>594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ROW(Source!A785)</f>
        <v>785</v>
      </c>
      <c r="B581">
        <v>78008386</v>
      </c>
      <c r="C581">
        <v>78008371</v>
      </c>
      <c r="D581">
        <v>73586726</v>
      </c>
      <c r="E581">
        <v>117</v>
      </c>
      <c r="F581">
        <v>1</v>
      </c>
      <c r="G581">
        <v>1</v>
      </c>
      <c r="H581">
        <v>1</v>
      </c>
      <c r="I581" t="s">
        <v>344</v>
      </c>
      <c r="J581" t="s">
        <v>3</v>
      </c>
      <c r="K581" t="s">
        <v>345</v>
      </c>
      <c r="L581">
        <v>1191</v>
      </c>
      <c r="N581">
        <v>1013</v>
      </c>
      <c r="O581" t="s">
        <v>326</v>
      </c>
      <c r="P581" t="s">
        <v>326</v>
      </c>
      <c r="Q581">
        <v>1</v>
      </c>
      <c r="X581">
        <v>2.09</v>
      </c>
      <c r="Y581">
        <v>0</v>
      </c>
      <c r="Z581">
        <v>0</v>
      </c>
      <c r="AA581">
        <v>0</v>
      </c>
      <c r="AB581">
        <v>896.6</v>
      </c>
      <c r="AC581">
        <v>0</v>
      </c>
      <c r="AD581">
        <v>1</v>
      </c>
      <c r="AE581">
        <v>1</v>
      </c>
      <c r="AF581" t="s">
        <v>3</v>
      </c>
      <c r="AG581">
        <v>2.09</v>
      </c>
      <c r="AH581">
        <v>2</v>
      </c>
      <c r="AI581">
        <v>78008372</v>
      </c>
      <c r="AJ581">
        <v>595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ROW(Source!A785)</f>
        <v>785</v>
      </c>
      <c r="B582">
        <v>78008387</v>
      </c>
      <c r="C582">
        <v>78008371</v>
      </c>
      <c r="D582">
        <v>73586874</v>
      </c>
      <c r="E582">
        <v>117</v>
      </c>
      <c r="F582">
        <v>1</v>
      </c>
      <c r="G582">
        <v>1</v>
      </c>
      <c r="H582">
        <v>1</v>
      </c>
      <c r="I582" t="s">
        <v>327</v>
      </c>
      <c r="J582" t="s">
        <v>3</v>
      </c>
      <c r="K582" t="s">
        <v>328</v>
      </c>
      <c r="L582">
        <v>1191</v>
      </c>
      <c r="N582">
        <v>1013</v>
      </c>
      <c r="O582" t="s">
        <v>326</v>
      </c>
      <c r="P582" t="s">
        <v>326</v>
      </c>
      <c r="Q582">
        <v>1</v>
      </c>
      <c r="X582">
        <v>3.45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2</v>
      </c>
      <c r="AF582" t="s">
        <v>3</v>
      </c>
      <c r="AG582">
        <v>3.45</v>
      </c>
      <c r="AH582">
        <v>2</v>
      </c>
      <c r="AI582">
        <v>78008373</v>
      </c>
      <c r="AJ582">
        <v>596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ROW(Source!A785)</f>
        <v>785</v>
      </c>
      <c r="B583">
        <v>78008388</v>
      </c>
      <c r="C583">
        <v>78008371</v>
      </c>
      <c r="D583">
        <v>73593293</v>
      </c>
      <c r="E583">
        <v>1</v>
      </c>
      <c r="F583">
        <v>1</v>
      </c>
      <c r="G583">
        <v>1</v>
      </c>
      <c r="H583">
        <v>2</v>
      </c>
      <c r="I583" t="s">
        <v>341</v>
      </c>
      <c r="J583" t="s">
        <v>342</v>
      </c>
      <c r="K583" t="s">
        <v>343</v>
      </c>
      <c r="L583">
        <v>1368</v>
      </c>
      <c r="N583">
        <v>1011</v>
      </c>
      <c r="O583" t="s">
        <v>332</v>
      </c>
      <c r="P583" t="s">
        <v>332</v>
      </c>
      <c r="Q583">
        <v>1</v>
      </c>
      <c r="X583">
        <v>0.94</v>
      </c>
      <c r="Y583">
        <v>0</v>
      </c>
      <c r="Z583">
        <v>4758.67</v>
      </c>
      <c r="AA583">
        <v>1865.9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0.94</v>
      </c>
      <c r="AH583">
        <v>2</v>
      </c>
      <c r="AI583">
        <v>78008374</v>
      </c>
      <c r="AJ583">
        <v>597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ROW(Source!A785)</f>
        <v>785</v>
      </c>
      <c r="B584">
        <v>78008389</v>
      </c>
      <c r="C584">
        <v>78008371</v>
      </c>
      <c r="D584">
        <v>73593363</v>
      </c>
      <c r="E584">
        <v>1</v>
      </c>
      <c r="F584">
        <v>1</v>
      </c>
      <c r="G584">
        <v>1</v>
      </c>
      <c r="H584">
        <v>2</v>
      </c>
      <c r="I584" t="s">
        <v>346</v>
      </c>
      <c r="J584" t="s">
        <v>347</v>
      </c>
      <c r="K584" t="s">
        <v>348</v>
      </c>
      <c r="L584">
        <v>1368</v>
      </c>
      <c r="N584">
        <v>1011</v>
      </c>
      <c r="O584" t="s">
        <v>332</v>
      </c>
      <c r="P584" t="s">
        <v>332</v>
      </c>
      <c r="Q584">
        <v>1</v>
      </c>
      <c r="X584">
        <v>0.02</v>
      </c>
      <c r="Y584">
        <v>0</v>
      </c>
      <c r="Z584">
        <v>1626.29</v>
      </c>
      <c r="AA584">
        <v>1090.46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0.02</v>
      </c>
      <c r="AH584">
        <v>2</v>
      </c>
      <c r="AI584">
        <v>78008375</v>
      </c>
      <c r="AJ584">
        <v>598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ROW(Source!A785)</f>
        <v>785</v>
      </c>
      <c r="B585">
        <v>78008390</v>
      </c>
      <c r="C585">
        <v>78008371</v>
      </c>
      <c r="D585">
        <v>73593634</v>
      </c>
      <c r="E585">
        <v>1</v>
      </c>
      <c r="F585">
        <v>1</v>
      </c>
      <c r="G585">
        <v>1</v>
      </c>
      <c r="H585">
        <v>2</v>
      </c>
      <c r="I585" t="s">
        <v>350</v>
      </c>
      <c r="J585" t="s">
        <v>351</v>
      </c>
      <c r="K585" t="s">
        <v>352</v>
      </c>
      <c r="L585">
        <v>1368</v>
      </c>
      <c r="N585">
        <v>1011</v>
      </c>
      <c r="O585" t="s">
        <v>332</v>
      </c>
      <c r="P585" t="s">
        <v>332</v>
      </c>
      <c r="Q585">
        <v>1</v>
      </c>
      <c r="X585">
        <v>0.94</v>
      </c>
      <c r="Y585">
        <v>0</v>
      </c>
      <c r="Z585">
        <v>1459.28</v>
      </c>
      <c r="AA585">
        <v>932.95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0.94</v>
      </c>
      <c r="AH585">
        <v>2</v>
      </c>
      <c r="AI585">
        <v>78008376</v>
      </c>
      <c r="AJ585">
        <v>599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ROW(Source!A785)</f>
        <v>785</v>
      </c>
      <c r="B586">
        <v>78008391</v>
      </c>
      <c r="C586">
        <v>78008371</v>
      </c>
      <c r="D586">
        <v>73594008</v>
      </c>
      <c r="E586">
        <v>1</v>
      </c>
      <c r="F586">
        <v>1</v>
      </c>
      <c r="G586">
        <v>1</v>
      </c>
      <c r="H586">
        <v>2</v>
      </c>
      <c r="I586" t="s">
        <v>353</v>
      </c>
      <c r="J586" t="s">
        <v>354</v>
      </c>
      <c r="K586" t="s">
        <v>355</v>
      </c>
      <c r="L586">
        <v>1368</v>
      </c>
      <c r="N586">
        <v>1011</v>
      </c>
      <c r="O586" t="s">
        <v>332</v>
      </c>
      <c r="P586" t="s">
        <v>332</v>
      </c>
      <c r="Q586">
        <v>1</v>
      </c>
      <c r="X586">
        <v>0.34</v>
      </c>
      <c r="Y586">
        <v>0</v>
      </c>
      <c r="Z586">
        <v>994.01</v>
      </c>
      <c r="AA586">
        <v>932.95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0.34</v>
      </c>
      <c r="AH586">
        <v>2</v>
      </c>
      <c r="AI586">
        <v>78008377</v>
      </c>
      <c r="AJ586">
        <v>600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ROW(Source!A785)</f>
        <v>785</v>
      </c>
      <c r="B587">
        <v>78008392</v>
      </c>
      <c r="C587">
        <v>78008371</v>
      </c>
      <c r="D587">
        <v>73594228</v>
      </c>
      <c r="E587">
        <v>1</v>
      </c>
      <c r="F587">
        <v>1</v>
      </c>
      <c r="G587">
        <v>1</v>
      </c>
      <c r="H587">
        <v>2</v>
      </c>
      <c r="I587" t="s">
        <v>356</v>
      </c>
      <c r="J587" t="s">
        <v>357</v>
      </c>
      <c r="K587" t="s">
        <v>358</v>
      </c>
      <c r="L587">
        <v>1368</v>
      </c>
      <c r="N587">
        <v>1011</v>
      </c>
      <c r="O587" t="s">
        <v>332</v>
      </c>
      <c r="P587" t="s">
        <v>332</v>
      </c>
      <c r="Q587">
        <v>1</v>
      </c>
      <c r="X587">
        <v>0.16</v>
      </c>
      <c r="Y587">
        <v>0</v>
      </c>
      <c r="Z587">
        <v>1455.91</v>
      </c>
      <c r="AA587">
        <v>811.79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0.16</v>
      </c>
      <c r="AH587">
        <v>2</v>
      </c>
      <c r="AI587">
        <v>78008378</v>
      </c>
      <c r="AJ587">
        <v>601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ROW(Source!A785)</f>
        <v>785</v>
      </c>
      <c r="B588">
        <v>78008393</v>
      </c>
      <c r="C588">
        <v>78008371</v>
      </c>
      <c r="D588">
        <v>73594497</v>
      </c>
      <c r="E588">
        <v>1</v>
      </c>
      <c r="F588">
        <v>1</v>
      </c>
      <c r="G588">
        <v>1</v>
      </c>
      <c r="H588">
        <v>2</v>
      </c>
      <c r="I588" t="s">
        <v>360</v>
      </c>
      <c r="J588" t="s">
        <v>361</v>
      </c>
      <c r="K588" t="s">
        <v>362</v>
      </c>
      <c r="L588">
        <v>1368</v>
      </c>
      <c r="N588">
        <v>1011</v>
      </c>
      <c r="O588" t="s">
        <v>332</v>
      </c>
      <c r="P588" t="s">
        <v>332</v>
      </c>
      <c r="Q588">
        <v>1</v>
      </c>
      <c r="X588">
        <v>0.11</v>
      </c>
      <c r="Y588">
        <v>0</v>
      </c>
      <c r="Z588">
        <v>1002.48</v>
      </c>
      <c r="AA588">
        <v>1090.46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0.11</v>
      </c>
      <c r="AH588">
        <v>2</v>
      </c>
      <c r="AI588">
        <v>78008379</v>
      </c>
      <c r="AJ588">
        <v>602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ROW(Source!A785)</f>
        <v>785</v>
      </c>
      <c r="B589">
        <v>78008394</v>
      </c>
      <c r="C589">
        <v>78008371</v>
      </c>
      <c r="D589">
        <v>73594612</v>
      </c>
      <c r="E589">
        <v>1</v>
      </c>
      <c r="F589">
        <v>1</v>
      </c>
      <c r="G589">
        <v>1</v>
      </c>
      <c r="H589">
        <v>2</v>
      </c>
      <c r="I589" t="s">
        <v>363</v>
      </c>
      <c r="J589" t="s">
        <v>364</v>
      </c>
      <c r="K589" t="s">
        <v>365</v>
      </c>
      <c r="L589">
        <v>1368</v>
      </c>
      <c r="N589">
        <v>1011</v>
      </c>
      <c r="O589" t="s">
        <v>332</v>
      </c>
      <c r="P589" t="s">
        <v>332</v>
      </c>
      <c r="Q589">
        <v>1</v>
      </c>
      <c r="X589">
        <v>0.16</v>
      </c>
      <c r="Y589">
        <v>0</v>
      </c>
      <c r="Z589">
        <v>49.03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0.16</v>
      </c>
      <c r="AH589">
        <v>2</v>
      </c>
      <c r="AI589">
        <v>78008380</v>
      </c>
      <c r="AJ589">
        <v>603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ROW(Source!A785)</f>
        <v>785</v>
      </c>
      <c r="B590">
        <v>78008395</v>
      </c>
      <c r="C590">
        <v>78008371</v>
      </c>
      <c r="D590">
        <v>73658977</v>
      </c>
      <c r="E590">
        <v>1</v>
      </c>
      <c r="F590">
        <v>1</v>
      </c>
      <c r="G590">
        <v>1</v>
      </c>
      <c r="H590">
        <v>3</v>
      </c>
      <c r="I590" t="s">
        <v>366</v>
      </c>
      <c r="J590" t="s">
        <v>367</v>
      </c>
      <c r="K590" t="s">
        <v>368</v>
      </c>
      <c r="L590">
        <v>1346</v>
      </c>
      <c r="N590">
        <v>1009</v>
      </c>
      <c r="O590" t="s">
        <v>125</v>
      </c>
      <c r="P590" t="s">
        <v>125</v>
      </c>
      <c r="Q590">
        <v>1</v>
      </c>
      <c r="X590">
        <v>7.6380000000000003E-2</v>
      </c>
      <c r="Y590">
        <v>496.41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7.6380000000000003E-2</v>
      </c>
      <c r="AH590">
        <v>2</v>
      </c>
      <c r="AI590">
        <v>78008381</v>
      </c>
      <c r="AJ590">
        <v>604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ROW(Source!A785)</f>
        <v>785</v>
      </c>
      <c r="B591">
        <v>78008396</v>
      </c>
      <c r="C591">
        <v>78008371</v>
      </c>
      <c r="D591">
        <v>73659184</v>
      </c>
      <c r="E591">
        <v>1</v>
      </c>
      <c r="F591">
        <v>1</v>
      </c>
      <c r="G591">
        <v>1</v>
      </c>
      <c r="H591">
        <v>3</v>
      </c>
      <c r="I591" t="s">
        <v>369</v>
      </c>
      <c r="J591" t="s">
        <v>370</v>
      </c>
      <c r="K591" t="s">
        <v>371</v>
      </c>
      <c r="L591">
        <v>1348</v>
      </c>
      <c r="N591">
        <v>1009</v>
      </c>
      <c r="O591" t="s">
        <v>119</v>
      </c>
      <c r="P591" t="s">
        <v>119</v>
      </c>
      <c r="Q591">
        <v>1000</v>
      </c>
      <c r="X591">
        <v>1.6800000000000001E-3</v>
      </c>
      <c r="Y591">
        <v>30083.51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</v>
      </c>
      <c r="AG591">
        <v>1.6800000000000001E-3</v>
      </c>
      <c r="AH591">
        <v>2</v>
      </c>
      <c r="AI591">
        <v>78008382</v>
      </c>
      <c r="AJ591">
        <v>605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ROW(Source!A785)</f>
        <v>785</v>
      </c>
      <c r="B592">
        <v>78008397</v>
      </c>
      <c r="C592">
        <v>78008371</v>
      </c>
      <c r="D592">
        <v>73586887</v>
      </c>
      <c r="E592">
        <v>117</v>
      </c>
      <c r="F592">
        <v>1</v>
      </c>
      <c r="G592">
        <v>1</v>
      </c>
      <c r="H592">
        <v>3</v>
      </c>
      <c r="I592" t="s">
        <v>437</v>
      </c>
      <c r="J592" t="s">
        <v>3</v>
      </c>
      <c r="K592" t="s">
        <v>438</v>
      </c>
      <c r="L592">
        <v>1346</v>
      </c>
      <c r="N592">
        <v>1009</v>
      </c>
      <c r="O592" t="s">
        <v>125</v>
      </c>
      <c r="P592" t="s">
        <v>125</v>
      </c>
      <c r="Q592">
        <v>1</v>
      </c>
      <c r="X592">
        <v>132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</v>
      </c>
      <c r="AG592">
        <v>132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ROW(Source!A785)</f>
        <v>785</v>
      </c>
      <c r="B593">
        <v>78008398</v>
      </c>
      <c r="C593">
        <v>78008371</v>
      </c>
      <c r="D593">
        <v>73586895</v>
      </c>
      <c r="E593">
        <v>117</v>
      </c>
      <c r="F593">
        <v>1</v>
      </c>
      <c r="G593">
        <v>1</v>
      </c>
      <c r="H593">
        <v>3</v>
      </c>
      <c r="I593" t="s">
        <v>439</v>
      </c>
      <c r="J593" t="s">
        <v>3</v>
      </c>
      <c r="K593" t="s">
        <v>440</v>
      </c>
      <c r="L593">
        <v>1348</v>
      </c>
      <c r="N593">
        <v>1009</v>
      </c>
      <c r="O593" t="s">
        <v>119</v>
      </c>
      <c r="P593" t="s">
        <v>119</v>
      </c>
      <c r="Q593">
        <v>1000</v>
      </c>
      <c r="X593">
        <v>6.5799999999999999E-3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 t="s">
        <v>3</v>
      </c>
      <c r="AG593">
        <v>6.5799999999999999E-3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ROW(Source!A785)</f>
        <v>785</v>
      </c>
      <c r="B594">
        <v>78008399</v>
      </c>
      <c r="C594">
        <v>78008371</v>
      </c>
      <c r="D594">
        <v>73661014</v>
      </c>
      <c r="E594">
        <v>1</v>
      </c>
      <c r="F594">
        <v>1</v>
      </c>
      <c r="G594">
        <v>1</v>
      </c>
      <c r="H594">
        <v>3</v>
      </c>
      <c r="I594" t="s">
        <v>372</v>
      </c>
      <c r="J594" t="s">
        <v>373</v>
      </c>
      <c r="K594" t="s">
        <v>374</v>
      </c>
      <c r="L594">
        <v>1339</v>
      </c>
      <c r="N594">
        <v>1007</v>
      </c>
      <c r="O594" t="s">
        <v>375</v>
      </c>
      <c r="P594" t="s">
        <v>375</v>
      </c>
      <c r="Q594">
        <v>1</v>
      </c>
      <c r="X594">
        <v>2.16</v>
      </c>
      <c r="Y594">
        <v>35.71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2.16</v>
      </c>
      <c r="AH594">
        <v>2</v>
      </c>
      <c r="AI594">
        <v>78008385</v>
      </c>
      <c r="AJ594">
        <v>608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ROW(Source!A788)</f>
        <v>788</v>
      </c>
      <c r="B595">
        <v>78008417</v>
      </c>
      <c r="C595">
        <v>78008402</v>
      </c>
      <c r="D595">
        <v>73586726</v>
      </c>
      <c r="E595">
        <v>117</v>
      </c>
      <c r="F595">
        <v>1</v>
      </c>
      <c r="G595">
        <v>1</v>
      </c>
      <c r="H595">
        <v>1</v>
      </c>
      <c r="I595" t="s">
        <v>344</v>
      </c>
      <c r="J595" t="s">
        <v>3</v>
      </c>
      <c r="K595" t="s">
        <v>345</v>
      </c>
      <c r="L595">
        <v>1191</v>
      </c>
      <c r="N595">
        <v>1013</v>
      </c>
      <c r="O595" t="s">
        <v>326</v>
      </c>
      <c r="P595" t="s">
        <v>326</v>
      </c>
      <c r="Q595">
        <v>1</v>
      </c>
      <c r="X595">
        <v>2.09</v>
      </c>
      <c r="Y595">
        <v>0</v>
      </c>
      <c r="Z595">
        <v>0</v>
      </c>
      <c r="AA595">
        <v>0</v>
      </c>
      <c r="AB595">
        <v>896.6</v>
      </c>
      <c r="AC595">
        <v>0</v>
      </c>
      <c r="AD595">
        <v>1</v>
      </c>
      <c r="AE595">
        <v>1</v>
      </c>
      <c r="AF595" t="s">
        <v>3</v>
      </c>
      <c r="AG595">
        <v>2.09</v>
      </c>
      <c r="AH595">
        <v>2</v>
      </c>
      <c r="AI595">
        <v>78008403</v>
      </c>
      <c r="AJ595">
        <v>609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ROW(Source!A788)</f>
        <v>788</v>
      </c>
      <c r="B596">
        <v>78008418</v>
      </c>
      <c r="C596">
        <v>78008402</v>
      </c>
      <c r="D596">
        <v>73586874</v>
      </c>
      <c r="E596">
        <v>117</v>
      </c>
      <c r="F596">
        <v>1</v>
      </c>
      <c r="G596">
        <v>1</v>
      </c>
      <c r="H596">
        <v>1</v>
      </c>
      <c r="I596" t="s">
        <v>327</v>
      </c>
      <c r="J596" t="s">
        <v>3</v>
      </c>
      <c r="K596" t="s">
        <v>328</v>
      </c>
      <c r="L596">
        <v>1191</v>
      </c>
      <c r="N596">
        <v>1013</v>
      </c>
      <c r="O596" t="s">
        <v>326</v>
      </c>
      <c r="P596" t="s">
        <v>326</v>
      </c>
      <c r="Q596">
        <v>1</v>
      </c>
      <c r="X596">
        <v>3.45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2</v>
      </c>
      <c r="AF596" t="s">
        <v>3</v>
      </c>
      <c r="AG596">
        <v>3.45</v>
      </c>
      <c r="AH596">
        <v>2</v>
      </c>
      <c r="AI596">
        <v>78008404</v>
      </c>
      <c r="AJ596">
        <v>610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ROW(Source!A788)</f>
        <v>788</v>
      </c>
      <c r="B597">
        <v>78008419</v>
      </c>
      <c r="C597">
        <v>78008402</v>
      </c>
      <c r="D597">
        <v>73593293</v>
      </c>
      <c r="E597">
        <v>1</v>
      </c>
      <c r="F597">
        <v>1</v>
      </c>
      <c r="G597">
        <v>1</v>
      </c>
      <c r="H597">
        <v>2</v>
      </c>
      <c r="I597" t="s">
        <v>341</v>
      </c>
      <c r="J597" t="s">
        <v>342</v>
      </c>
      <c r="K597" t="s">
        <v>343</v>
      </c>
      <c r="L597">
        <v>1368</v>
      </c>
      <c r="N597">
        <v>1011</v>
      </c>
      <c r="O597" t="s">
        <v>332</v>
      </c>
      <c r="P597" t="s">
        <v>332</v>
      </c>
      <c r="Q597">
        <v>1</v>
      </c>
      <c r="X597">
        <v>0.94</v>
      </c>
      <c r="Y597">
        <v>0</v>
      </c>
      <c r="Z597">
        <v>4758.67</v>
      </c>
      <c r="AA597">
        <v>1865.9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0.94</v>
      </c>
      <c r="AH597">
        <v>2</v>
      </c>
      <c r="AI597">
        <v>78008405</v>
      </c>
      <c r="AJ597">
        <v>611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ROW(Source!A788)</f>
        <v>788</v>
      </c>
      <c r="B598">
        <v>78008420</v>
      </c>
      <c r="C598">
        <v>78008402</v>
      </c>
      <c r="D598">
        <v>73593363</v>
      </c>
      <c r="E598">
        <v>1</v>
      </c>
      <c r="F598">
        <v>1</v>
      </c>
      <c r="G598">
        <v>1</v>
      </c>
      <c r="H598">
        <v>2</v>
      </c>
      <c r="I598" t="s">
        <v>346</v>
      </c>
      <c r="J598" t="s">
        <v>347</v>
      </c>
      <c r="K598" t="s">
        <v>348</v>
      </c>
      <c r="L598">
        <v>1368</v>
      </c>
      <c r="N598">
        <v>1011</v>
      </c>
      <c r="O598" t="s">
        <v>332</v>
      </c>
      <c r="P598" t="s">
        <v>332</v>
      </c>
      <c r="Q598">
        <v>1</v>
      </c>
      <c r="X598">
        <v>0.02</v>
      </c>
      <c r="Y598">
        <v>0</v>
      </c>
      <c r="Z598">
        <v>1626.29</v>
      </c>
      <c r="AA598">
        <v>1090.46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0.02</v>
      </c>
      <c r="AH598">
        <v>2</v>
      </c>
      <c r="AI598">
        <v>78008406</v>
      </c>
      <c r="AJ598">
        <v>612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ROW(Source!A788)</f>
        <v>788</v>
      </c>
      <c r="B599">
        <v>78008421</v>
      </c>
      <c r="C599">
        <v>78008402</v>
      </c>
      <c r="D599">
        <v>73593634</v>
      </c>
      <c r="E599">
        <v>1</v>
      </c>
      <c r="F599">
        <v>1</v>
      </c>
      <c r="G599">
        <v>1</v>
      </c>
      <c r="H599">
        <v>2</v>
      </c>
      <c r="I599" t="s">
        <v>350</v>
      </c>
      <c r="J599" t="s">
        <v>351</v>
      </c>
      <c r="K599" t="s">
        <v>352</v>
      </c>
      <c r="L599">
        <v>1368</v>
      </c>
      <c r="N599">
        <v>1011</v>
      </c>
      <c r="O599" t="s">
        <v>332</v>
      </c>
      <c r="P599" t="s">
        <v>332</v>
      </c>
      <c r="Q599">
        <v>1</v>
      </c>
      <c r="X599">
        <v>0.94</v>
      </c>
      <c r="Y599">
        <v>0</v>
      </c>
      <c r="Z599">
        <v>1459.28</v>
      </c>
      <c r="AA599">
        <v>932.95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0.94</v>
      </c>
      <c r="AH599">
        <v>2</v>
      </c>
      <c r="AI599">
        <v>78008407</v>
      </c>
      <c r="AJ599">
        <v>613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ROW(Source!A788)</f>
        <v>788</v>
      </c>
      <c r="B600">
        <v>78008422</v>
      </c>
      <c r="C600">
        <v>78008402</v>
      </c>
      <c r="D600">
        <v>73594008</v>
      </c>
      <c r="E600">
        <v>1</v>
      </c>
      <c r="F600">
        <v>1</v>
      </c>
      <c r="G600">
        <v>1</v>
      </c>
      <c r="H600">
        <v>2</v>
      </c>
      <c r="I600" t="s">
        <v>353</v>
      </c>
      <c r="J600" t="s">
        <v>354</v>
      </c>
      <c r="K600" t="s">
        <v>355</v>
      </c>
      <c r="L600">
        <v>1368</v>
      </c>
      <c r="N600">
        <v>1011</v>
      </c>
      <c r="O600" t="s">
        <v>332</v>
      </c>
      <c r="P600" t="s">
        <v>332</v>
      </c>
      <c r="Q600">
        <v>1</v>
      </c>
      <c r="X600">
        <v>0.34</v>
      </c>
      <c r="Y600">
        <v>0</v>
      </c>
      <c r="Z600">
        <v>994.01</v>
      </c>
      <c r="AA600">
        <v>932.95</v>
      </c>
      <c r="AB600">
        <v>0</v>
      </c>
      <c r="AC600">
        <v>0</v>
      </c>
      <c r="AD600">
        <v>1</v>
      </c>
      <c r="AE600">
        <v>0</v>
      </c>
      <c r="AF600" t="s">
        <v>3</v>
      </c>
      <c r="AG600">
        <v>0.34</v>
      </c>
      <c r="AH600">
        <v>2</v>
      </c>
      <c r="AI600">
        <v>78008408</v>
      </c>
      <c r="AJ600">
        <v>614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ROW(Source!A788)</f>
        <v>788</v>
      </c>
      <c r="B601">
        <v>78008423</v>
      </c>
      <c r="C601">
        <v>78008402</v>
      </c>
      <c r="D601">
        <v>73594228</v>
      </c>
      <c r="E601">
        <v>1</v>
      </c>
      <c r="F601">
        <v>1</v>
      </c>
      <c r="G601">
        <v>1</v>
      </c>
      <c r="H601">
        <v>2</v>
      </c>
      <c r="I601" t="s">
        <v>356</v>
      </c>
      <c r="J601" t="s">
        <v>357</v>
      </c>
      <c r="K601" t="s">
        <v>358</v>
      </c>
      <c r="L601">
        <v>1368</v>
      </c>
      <c r="N601">
        <v>1011</v>
      </c>
      <c r="O601" t="s">
        <v>332</v>
      </c>
      <c r="P601" t="s">
        <v>332</v>
      </c>
      <c r="Q601">
        <v>1</v>
      </c>
      <c r="X601">
        <v>0.16</v>
      </c>
      <c r="Y601">
        <v>0</v>
      </c>
      <c r="Z601">
        <v>1455.91</v>
      </c>
      <c r="AA601">
        <v>811.79</v>
      </c>
      <c r="AB601">
        <v>0</v>
      </c>
      <c r="AC601">
        <v>0</v>
      </c>
      <c r="AD601">
        <v>1</v>
      </c>
      <c r="AE601">
        <v>0</v>
      </c>
      <c r="AF601" t="s">
        <v>3</v>
      </c>
      <c r="AG601">
        <v>0.16</v>
      </c>
      <c r="AH601">
        <v>2</v>
      </c>
      <c r="AI601">
        <v>78008409</v>
      </c>
      <c r="AJ601">
        <v>615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ROW(Source!A788)</f>
        <v>788</v>
      </c>
      <c r="B602">
        <v>78008424</v>
      </c>
      <c r="C602">
        <v>78008402</v>
      </c>
      <c r="D602">
        <v>73594497</v>
      </c>
      <c r="E602">
        <v>1</v>
      </c>
      <c r="F602">
        <v>1</v>
      </c>
      <c r="G602">
        <v>1</v>
      </c>
      <c r="H602">
        <v>2</v>
      </c>
      <c r="I602" t="s">
        <v>360</v>
      </c>
      <c r="J602" t="s">
        <v>361</v>
      </c>
      <c r="K602" t="s">
        <v>362</v>
      </c>
      <c r="L602">
        <v>1368</v>
      </c>
      <c r="N602">
        <v>1011</v>
      </c>
      <c r="O602" t="s">
        <v>332</v>
      </c>
      <c r="P602" t="s">
        <v>332</v>
      </c>
      <c r="Q602">
        <v>1</v>
      </c>
      <c r="X602">
        <v>0.11</v>
      </c>
      <c r="Y602">
        <v>0</v>
      </c>
      <c r="Z602">
        <v>1002.48</v>
      </c>
      <c r="AA602">
        <v>1090.46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0.11</v>
      </c>
      <c r="AH602">
        <v>2</v>
      </c>
      <c r="AI602">
        <v>78008410</v>
      </c>
      <c r="AJ602">
        <v>616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ROW(Source!A788)</f>
        <v>788</v>
      </c>
      <c r="B603">
        <v>78008425</v>
      </c>
      <c r="C603">
        <v>78008402</v>
      </c>
      <c r="D603">
        <v>73594612</v>
      </c>
      <c r="E603">
        <v>1</v>
      </c>
      <c r="F603">
        <v>1</v>
      </c>
      <c r="G603">
        <v>1</v>
      </c>
      <c r="H603">
        <v>2</v>
      </c>
      <c r="I603" t="s">
        <v>363</v>
      </c>
      <c r="J603" t="s">
        <v>364</v>
      </c>
      <c r="K603" t="s">
        <v>365</v>
      </c>
      <c r="L603">
        <v>1368</v>
      </c>
      <c r="N603">
        <v>1011</v>
      </c>
      <c r="O603" t="s">
        <v>332</v>
      </c>
      <c r="P603" t="s">
        <v>332</v>
      </c>
      <c r="Q603">
        <v>1</v>
      </c>
      <c r="X603">
        <v>0.16</v>
      </c>
      <c r="Y603">
        <v>0</v>
      </c>
      <c r="Z603">
        <v>49.03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0.16</v>
      </c>
      <c r="AH603">
        <v>2</v>
      </c>
      <c r="AI603">
        <v>78008411</v>
      </c>
      <c r="AJ603">
        <v>617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ROW(Source!A788)</f>
        <v>788</v>
      </c>
      <c r="B604">
        <v>78008426</v>
      </c>
      <c r="C604">
        <v>78008402</v>
      </c>
      <c r="D604">
        <v>73658977</v>
      </c>
      <c r="E604">
        <v>1</v>
      </c>
      <c r="F604">
        <v>1</v>
      </c>
      <c r="G604">
        <v>1</v>
      </c>
      <c r="H604">
        <v>3</v>
      </c>
      <c r="I604" t="s">
        <v>366</v>
      </c>
      <c r="J604" t="s">
        <v>367</v>
      </c>
      <c r="K604" t="s">
        <v>368</v>
      </c>
      <c r="L604">
        <v>1346</v>
      </c>
      <c r="N604">
        <v>1009</v>
      </c>
      <c r="O604" t="s">
        <v>125</v>
      </c>
      <c r="P604" t="s">
        <v>125</v>
      </c>
      <c r="Q604">
        <v>1</v>
      </c>
      <c r="X604">
        <v>7.6380000000000003E-2</v>
      </c>
      <c r="Y604">
        <v>496.41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7.6380000000000003E-2</v>
      </c>
      <c r="AH604">
        <v>2</v>
      </c>
      <c r="AI604">
        <v>78008412</v>
      </c>
      <c r="AJ604">
        <v>618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ROW(Source!A788)</f>
        <v>788</v>
      </c>
      <c r="B605">
        <v>78008427</v>
      </c>
      <c r="C605">
        <v>78008402</v>
      </c>
      <c r="D605">
        <v>73659184</v>
      </c>
      <c r="E605">
        <v>1</v>
      </c>
      <c r="F605">
        <v>1</v>
      </c>
      <c r="G605">
        <v>1</v>
      </c>
      <c r="H605">
        <v>3</v>
      </c>
      <c r="I605" t="s">
        <v>369</v>
      </c>
      <c r="J605" t="s">
        <v>370</v>
      </c>
      <c r="K605" t="s">
        <v>371</v>
      </c>
      <c r="L605">
        <v>1348</v>
      </c>
      <c r="N605">
        <v>1009</v>
      </c>
      <c r="O605" t="s">
        <v>119</v>
      </c>
      <c r="P605" t="s">
        <v>119</v>
      </c>
      <c r="Q605">
        <v>1000</v>
      </c>
      <c r="X605">
        <v>1.6800000000000001E-3</v>
      </c>
      <c r="Y605">
        <v>30083.51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3</v>
      </c>
      <c r="AG605">
        <v>1.6800000000000001E-3</v>
      </c>
      <c r="AH605">
        <v>2</v>
      </c>
      <c r="AI605">
        <v>78008413</v>
      </c>
      <c r="AJ605">
        <v>619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ROW(Source!A788)</f>
        <v>788</v>
      </c>
      <c r="B606">
        <v>78008428</v>
      </c>
      <c r="C606">
        <v>78008402</v>
      </c>
      <c r="D606">
        <v>73586887</v>
      </c>
      <c r="E606">
        <v>117</v>
      </c>
      <c r="F606">
        <v>1</v>
      </c>
      <c r="G606">
        <v>1</v>
      </c>
      <c r="H606">
        <v>3</v>
      </c>
      <c r="I606" t="s">
        <v>437</v>
      </c>
      <c r="J606" t="s">
        <v>3</v>
      </c>
      <c r="K606" t="s">
        <v>438</v>
      </c>
      <c r="L606">
        <v>1346</v>
      </c>
      <c r="N606">
        <v>1009</v>
      </c>
      <c r="O606" t="s">
        <v>125</v>
      </c>
      <c r="P606" t="s">
        <v>125</v>
      </c>
      <c r="Q606">
        <v>1</v>
      </c>
      <c r="X606">
        <v>132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</v>
      </c>
      <c r="AG606">
        <v>132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ROW(Source!A788)</f>
        <v>788</v>
      </c>
      <c r="B607">
        <v>78008429</v>
      </c>
      <c r="C607">
        <v>78008402</v>
      </c>
      <c r="D607">
        <v>73586895</v>
      </c>
      <c r="E607">
        <v>117</v>
      </c>
      <c r="F607">
        <v>1</v>
      </c>
      <c r="G607">
        <v>1</v>
      </c>
      <c r="H607">
        <v>3</v>
      </c>
      <c r="I607" t="s">
        <v>439</v>
      </c>
      <c r="J607" t="s">
        <v>3</v>
      </c>
      <c r="K607" t="s">
        <v>440</v>
      </c>
      <c r="L607">
        <v>1348</v>
      </c>
      <c r="N607">
        <v>1009</v>
      </c>
      <c r="O607" t="s">
        <v>119</v>
      </c>
      <c r="P607" t="s">
        <v>119</v>
      </c>
      <c r="Q607">
        <v>1000</v>
      </c>
      <c r="X607">
        <v>6.5799999999999999E-3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3</v>
      </c>
      <c r="AG607">
        <v>6.5799999999999999E-3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ROW(Source!A788)</f>
        <v>788</v>
      </c>
      <c r="B608">
        <v>78008430</v>
      </c>
      <c r="C608">
        <v>78008402</v>
      </c>
      <c r="D608">
        <v>73661014</v>
      </c>
      <c r="E608">
        <v>1</v>
      </c>
      <c r="F608">
        <v>1</v>
      </c>
      <c r="G608">
        <v>1</v>
      </c>
      <c r="H608">
        <v>3</v>
      </c>
      <c r="I608" t="s">
        <v>372</v>
      </c>
      <c r="J608" t="s">
        <v>373</v>
      </c>
      <c r="K608" t="s">
        <v>374</v>
      </c>
      <c r="L608">
        <v>1339</v>
      </c>
      <c r="N608">
        <v>1007</v>
      </c>
      <c r="O608" t="s">
        <v>375</v>
      </c>
      <c r="P608" t="s">
        <v>375</v>
      </c>
      <c r="Q608">
        <v>1</v>
      </c>
      <c r="X608">
        <v>2.16</v>
      </c>
      <c r="Y608">
        <v>35.71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2.16</v>
      </c>
      <c r="AH608">
        <v>2</v>
      </c>
      <c r="AI608">
        <v>78008416</v>
      </c>
      <c r="AJ608">
        <v>622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ROW(Source!A792)</f>
        <v>792</v>
      </c>
      <c r="B609">
        <v>78008439</v>
      </c>
      <c r="C609">
        <v>78008434</v>
      </c>
      <c r="D609">
        <v>73586692</v>
      </c>
      <c r="E609">
        <v>117</v>
      </c>
      <c r="F609">
        <v>1</v>
      </c>
      <c r="G609">
        <v>1</v>
      </c>
      <c r="H609">
        <v>1</v>
      </c>
      <c r="I609" t="s">
        <v>376</v>
      </c>
      <c r="J609" t="s">
        <v>3</v>
      </c>
      <c r="K609" t="s">
        <v>377</v>
      </c>
      <c r="L609">
        <v>1191</v>
      </c>
      <c r="N609">
        <v>1013</v>
      </c>
      <c r="O609" t="s">
        <v>326</v>
      </c>
      <c r="P609" t="s">
        <v>326</v>
      </c>
      <c r="Q609">
        <v>1</v>
      </c>
      <c r="X609">
        <v>0.9</v>
      </c>
      <c r="Y609">
        <v>0</v>
      </c>
      <c r="Z609">
        <v>0</v>
      </c>
      <c r="AA609">
        <v>0</v>
      </c>
      <c r="AB609">
        <v>775.44</v>
      </c>
      <c r="AC609">
        <v>0</v>
      </c>
      <c r="AD609">
        <v>1</v>
      </c>
      <c r="AE609">
        <v>1</v>
      </c>
      <c r="AF609" t="s">
        <v>3</v>
      </c>
      <c r="AG609">
        <v>0.9</v>
      </c>
      <c r="AH609">
        <v>2</v>
      </c>
      <c r="AI609">
        <v>78008435</v>
      </c>
      <c r="AJ609">
        <v>623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ROW(Source!A792)</f>
        <v>792</v>
      </c>
      <c r="B610">
        <v>78008440</v>
      </c>
      <c r="C610">
        <v>78008434</v>
      </c>
      <c r="D610">
        <v>73594426</v>
      </c>
      <c r="E610">
        <v>1</v>
      </c>
      <c r="F610">
        <v>1</v>
      </c>
      <c r="G610">
        <v>1</v>
      </c>
      <c r="H610">
        <v>2</v>
      </c>
      <c r="I610" t="s">
        <v>378</v>
      </c>
      <c r="J610" t="s">
        <v>379</v>
      </c>
      <c r="K610" t="s">
        <v>380</v>
      </c>
      <c r="L610">
        <v>1368</v>
      </c>
      <c r="N610">
        <v>1011</v>
      </c>
      <c r="O610" t="s">
        <v>332</v>
      </c>
      <c r="P610" t="s">
        <v>332</v>
      </c>
      <c r="Q610">
        <v>1</v>
      </c>
      <c r="X610">
        <v>0.81</v>
      </c>
      <c r="Y610">
        <v>0</v>
      </c>
      <c r="Z610">
        <v>50.77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0.81</v>
      </c>
      <c r="AH610">
        <v>2</v>
      </c>
      <c r="AI610">
        <v>78008436</v>
      </c>
      <c r="AJ610">
        <v>624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ROW(Source!A792)</f>
        <v>792</v>
      </c>
      <c r="B611">
        <v>78008441</v>
      </c>
      <c r="C611">
        <v>78008434</v>
      </c>
      <c r="D611">
        <v>73658998</v>
      </c>
      <c r="E611">
        <v>1</v>
      </c>
      <c r="F611">
        <v>1</v>
      </c>
      <c r="G611">
        <v>1</v>
      </c>
      <c r="H611">
        <v>3</v>
      </c>
      <c r="I611" t="s">
        <v>381</v>
      </c>
      <c r="J611" t="s">
        <v>382</v>
      </c>
      <c r="K611" t="s">
        <v>383</v>
      </c>
      <c r="L611">
        <v>1346</v>
      </c>
      <c r="N611">
        <v>1009</v>
      </c>
      <c r="O611" t="s">
        <v>125</v>
      </c>
      <c r="P611" t="s">
        <v>125</v>
      </c>
      <c r="Q611">
        <v>1</v>
      </c>
      <c r="X611">
        <v>3.0000000000000001E-3</v>
      </c>
      <c r="Y611">
        <v>596.80999999999995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3.0000000000000001E-3</v>
      </c>
      <c r="AH611">
        <v>2</v>
      </c>
      <c r="AI611">
        <v>78008437</v>
      </c>
      <c r="AJ611">
        <v>625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ROW(Source!A792)</f>
        <v>792</v>
      </c>
      <c r="B612">
        <v>78008442</v>
      </c>
      <c r="C612">
        <v>78008434</v>
      </c>
      <c r="D612">
        <v>73663674</v>
      </c>
      <c r="E612">
        <v>1</v>
      </c>
      <c r="F612">
        <v>1</v>
      </c>
      <c r="G612">
        <v>1</v>
      </c>
      <c r="H612">
        <v>3</v>
      </c>
      <c r="I612" t="s">
        <v>384</v>
      </c>
      <c r="J612" t="s">
        <v>385</v>
      </c>
      <c r="K612" t="s">
        <v>386</v>
      </c>
      <c r="L612">
        <v>1346</v>
      </c>
      <c r="N612">
        <v>1009</v>
      </c>
      <c r="O612" t="s">
        <v>125</v>
      </c>
      <c r="P612" t="s">
        <v>125</v>
      </c>
      <c r="Q612">
        <v>1</v>
      </c>
      <c r="X612">
        <v>5.0000000000000001E-4</v>
      </c>
      <c r="Y612">
        <v>56.11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5.0000000000000001E-4</v>
      </c>
      <c r="AH612">
        <v>2</v>
      </c>
      <c r="AI612">
        <v>78008438</v>
      </c>
      <c r="AJ612">
        <v>626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ROW(Source!A793)</f>
        <v>793</v>
      </c>
      <c r="B613">
        <v>78008448</v>
      </c>
      <c r="C613">
        <v>78008443</v>
      </c>
      <c r="D613">
        <v>73586704</v>
      </c>
      <c r="E613">
        <v>117</v>
      </c>
      <c r="F613">
        <v>1</v>
      </c>
      <c r="G613">
        <v>1</v>
      </c>
      <c r="H613">
        <v>1</v>
      </c>
      <c r="I613" t="s">
        <v>339</v>
      </c>
      <c r="J613" t="s">
        <v>3</v>
      </c>
      <c r="K613" t="s">
        <v>340</v>
      </c>
      <c r="L613">
        <v>1191</v>
      </c>
      <c r="N613">
        <v>1013</v>
      </c>
      <c r="O613" t="s">
        <v>326</v>
      </c>
      <c r="P613" t="s">
        <v>326</v>
      </c>
      <c r="Q613">
        <v>1</v>
      </c>
      <c r="X613">
        <v>0.1</v>
      </c>
      <c r="Y613">
        <v>0</v>
      </c>
      <c r="Z613">
        <v>0</v>
      </c>
      <c r="AA613">
        <v>0</v>
      </c>
      <c r="AB613">
        <v>811.79</v>
      </c>
      <c r="AC613">
        <v>0</v>
      </c>
      <c r="AD613">
        <v>1</v>
      </c>
      <c r="AE613">
        <v>1</v>
      </c>
      <c r="AF613" t="s">
        <v>3</v>
      </c>
      <c r="AG613">
        <v>0.1</v>
      </c>
      <c r="AH613">
        <v>2</v>
      </c>
      <c r="AI613">
        <v>78008444</v>
      </c>
      <c r="AJ613">
        <v>627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ROW(Source!A793)</f>
        <v>793</v>
      </c>
      <c r="B614">
        <v>78008449</v>
      </c>
      <c r="C614">
        <v>78008443</v>
      </c>
      <c r="D614">
        <v>73662190</v>
      </c>
      <c r="E614">
        <v>1</v>
      </c>
      <c r="F614">
        <v>1</v>
      </c>
      <c r="G614">
        <v>1</v>
      </c>
      <c r="H614">
        <v>3</v>
      </c>
      <c r="I614" t="s">
        <v>148</v>
      </c>
      <c r="J614" t="s">
        <v>150</v>
      </c>
      <c r="K614" t="s">
        <v>149</v>
      </c>
      <c r="L614">
        <v>1371</v>
      </c>
      <c r="N614">
        <v>1013</v>
      </c>
      <c r="O614" t="s">
        <v>103</v>
      </c>
      <c r="P614" t="s">
        <v>105</v>
      </c>
      <c r="Q614">
        <v>1</v>
      </c>
      <c r="X614">
        <v>3.0769999999999999E-2</v>
      </c>
      <c r="Y614">
        <v>241.35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3.0769999999999999E-2</v>
      </c>
      <c r="AH614">
        <v>2</v>
      </c>
      <c r="AI614">
        <v>78008445</v>
      </c>
      <c r="AJ614">
        <v>628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ROW(Source!A793)</f>
        <v>793</v>
      </c>
      <c r="B615">
        <v>78008450</v>
      </c>
      <c r="C615">
        <v>78008443</v>
      </c>
      <c r="D615">
        <v>73592708</v>
      </c>
      <c r="E615">
        <v>117</v>
      </c>
      <c r="F615">
        <v>1</v>
      </c>
      <c r="G615">
        <v>1</v>
      </c>
      <c r="H615">
        <v>3</v>
      </c>
      <c r="I615" t="s">
        <v>151</v>
      </c>
      <c r="J615" t="s">
        <v>3</v>
      </c>
      <c r="K615" t="s">
        <v>152</v>
      </c>
      <c r="L615">
        <v>3277935</v>
      </c>
      <c r="N615">
        <v>1013</v>
      </c>
      <c r="O615" t="s">
        <v>153</v>
      </c>
      <c r="P615" t="s">
        <v>153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78008446</v>
      </c>
      <c r="AJ615">
        <v>630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ROW(Source!A832)</f>
        <v>832</v>
      </c>
      <c r="B616">
        <v>78008458</v>
      </c>
      <c r="C616">
        <v>78008454</v>
      </c>
      <c r="D616">
        <v>73586704</v>
      </c>
      <c r="E616">
        <v>117</v>
      </c>
      <c r="F616">
        <v>1</v>
      </c>
      <c r="G616">
        <v>1</v>
      </c>
      <c r="H616">
        <v>1</v>
      </c>
      <c r="I616" t="s">
        <v>339</v>
      </c>
      <c r="J616" t="s">
        <v>3</v>
      </c>
      <c r="K616" t="s">
        <v>340</v>
      </c>
      <c r="L616">
        <v>1191</v>
      </c>
      <c r="N616">
        <v>1013</v>
      </c>
      <c r="O616" t="s">
        <v>326</v>
      </c>
      <c r="P616" t="s">
        <v>326</v>
      </c>
      <c r="Q616">
        <v>1</v>
      </c>
      <c r="X616">
        <v>0.27</v>
      </c>
      <c r="Y616">
        <v>0</v>
      </c>
      <c r="Z616">
        <v>0</v>
      </c>
      <c r="AA616">
        <v>0</v>
      </c>
      <c r="AB616">
        <v>811.79</v>
      </c>
      <c r="AC616">
        <v>0</v>
      </c>
      <c r="AD616">
        <v>1</v>
      </c>
      <c r="AE616">
        <v>1</v>
      </c>
      <c r="AF616" t="s">
        <v>3</v>
      </c>
      <c r="AG616">
        <v>0.27</v>
      </c>
      <c r="AH616">
        <v>2</v>
      </c>
      <c r="AI616">
        <v>78008455</v>
      </c>
      <c r="AJ616">
        <v>631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ROW(Source!A832)</f>
        <v>832</v>
      </c>
      <c r="B617">
        <v>78008459</v>
      </c>
      <c r="C617">
        <v>78008454</v>
      </c>
      <c r="D617">
        <v>73586874</v>
      </c>
      <c r="E617">
        <v>117</v>
      </c>
      <c r="F617">
        <v>1</v>
      </c>
      <c r="G617">
        <v>1</v>
      </c>
      <c r="H617">
        <v>1</v>
      </c>
      <c r="I617" t="s">
        <v>327</v>
      </c>
      <c r="J617" t="s">
        <v>3</v>
      </c>
      <c r="K617" t="s">
        <v>328</v>
      </c>
      <c r="L617">
        <v>1191</v>
      </c>
      <c r="N617">
        <v>1013</v>
      </c>
      <c r="O617" t="s">
        <v>326</v>
      </c>
      <c r="P617" t="s">
        <v>326</v>
      </c>
      <c r="Q617">
        <v>1</v>
      </c>
      <c r="X617">
        <v>0.56000000000000005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2</v>
      </c>
      <c r="AF617" t="s">
        <v>3</v>
      </c>
      <c r="AG617">
        <v>0.56000000000000005</v>
      </c>
      <c r="AH617">
        <v>2</v>
      </c>
      <c r="AI617">
        <v>78008456</v>
      </c>
      <c r="AJ617">
        <v>632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ROW(Source!A832)</f>
        <v>832</v>
      </c>
      <c r="B618">
        <v>78008460</v>
      </c>
      <c r="C618">
        <v>78008454</v>
      </c>
      <c r="D618">
        <v>73593293</v>
      </c>
      <c r="E618">
        <v>1</v>
      </c>
      <c r="F618">
        <v>1</v>
      </c>
      <c r="G618">
        <v>1</v>
      </c>
      <c r="H618">
        <v>2</v>
      </c>
      <c r="I618" t="s">
        <v>341</v>
      </c>
      <c r="J618" t="s">
        <v>342</v>
      </c>
      <c r="K618" t="s">
        <v>343</v>
      </c>
      <c r="L618">
        <v>1368</v>
      </c>
      <c r="N618">
        <v>1011</v>
      </c>
      <c r="O618" t="s">
        <v>332</v>
      </c>
      <c r="P618" t="s">
        <v>332</v>
      </c>
      <c r="Q618">
        <v>1</v>
      </c>
      <c r="X618">
        <v>0.28000000000000003</v>
      </c>
      <c r="Y618">
        <v>0</v>
      </c>
      <c r="Z618">
        <v>4758.67</v>
      </c>
      <c r="AA618">
        <v>1865.9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0.28000000000000003</v>
      </c>
      <c r="AH618">
        <v>2</v>
      </c>
      <c r="AI618">
        <v>78008457</v>
      </c>
      <c r="AJ618">
        <v>633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ROW(Source!A833)</f>
        <v>833</v>
      </c>
      <c r="B619">
        <v>78008465</v>
      </c>
      <c r="C619">
        <v>78008461</v>
      </c>
      <c r="D619">
        <v>73586704</v>
      </c>
      <c r="E619">
        <v>117</v>
      </c>
      <c r="F619">
        <v>1</v>
      </c>
      <c r="G619">
        <v>1</v>
      </c>
      <c r="H619">
        <v>1</v>
      </c>
      <c r="I619" t="s">
        <v>339</v>
      </c>
      <c r="J619" t="s">
        <v>3</v>
      </c>
      <c r="K619" t="s">
        <v>340</v>
      </c>
      <c r="L619">
        <v>1191</v>
      </c>
      <c r="N619">
        <v>1013</v>
      </c>
      <c r="O619" t="s">
        <v>326</v>
      </c>
      <c r="P619" t="s">
        <v>326</v>
      </c>
      <c r="Q619">
        <v>1</v>
      </c>
      <c r="X619">
        <v>0.26</v>
      </c>
      <c r="Y619">
        <v>0</v>
      </c>
      <c r="Z619">
        <v>0</v>
      </c>
      <c r="AA619">
        <v>0</v>
      </c>
      <c r="AB619">
        <v>811.79</v>
      </c>
      <c r="AC619">
        <v>0</v>
      </c>
      <c r="AD619">
        <v>1</v>
      </c>
      <c r="AE619">
        <v>1</v>
      </c>
      <c r="AF619" t="s">
        <v>3</v>
      </c>
      <c r="AG619">
        <v>0.26</v>
      </c>
      <c r="AH619">
        <v>2</v>
      </c>
      <c r="AI619">
        <v>78008462</v>
      </c>
      <c r="AJ619">
        <v>634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ROW(Source!A833)</f>
        <v>833</v>
      </c>
      <c r="B620">
        <v>78008466</v>
      </c>
      <c r="C620">
        <v>78008461</v>
      </c>
      <c r="D620">
        <v>73586874</v>
      </c>
      <c r="E620">
        <v>117</v>
      </c>
      <c r="F620">
        <v>1</v>
      </c>
      <c r="G620">
        <v>1</v>
      </c>
      <c r="H620">
        <v>1</v>
      </c>
      <c r="I620" t="s">
        <v>327</v>
      </c>
      <c r="J620" t="s">
        <v>3</v>
      </c>
      <c r="K620" t="s">
        <v>328</v>
      </c>
      <c r="L620">
        <v>1191</v>
      </c>
      <c r="N620">
        <v>1013</v>
      </c>
      <c r="O620" t="s">
        <v>326</v>
      </c>
      <c r="P620" t="s">
        <v>326</v>
      </c>
      <c r="Q620">
        <v>1</v>
      </c>
      <c r="X620">
        <v>0.52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2</v>
      </c>
      <c r="AF620" t="s">
        <v>3</v>
      </c>
      <c r="AG620">
        <v>0.52</v>
      </c>
      <c r="AH620">
        <v>2</v>
      </c>
      <c r="AI620">
        <v>78008463</v>
      </c>
      <c r="AJ620">
        <v>635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ROW(Source!A833)</f>
        <v>833</v>
      </c>
      <c r="B621">
        <v>78008467</v>
      </c>
      <c r="C621">
        <v>78008461</v>
      </c>
      <c r="D621">
        <v>73593293</v>
      </c>
      <c r="E621">
        <v>1</v>
      </c>
      <c r="F621">
        <v>1</v>
      </c>
      <c r="G621">
        <v>1</v>
      </c>
      <c r="H621">
        <v>2</v>
      </c>
      <c r="I621" t="s">
        <v>341</v>
      </c>
      <c r="J621" t="s">
        <v>342</v>
      </c>
      <c r="K621" t="s">
        <v>343</v>
      </c>
      <c r="L621">
        <v>1368</v>
      </c>
      <c r="N621">
        <v>1011</v>
      </c>
      <c r="O621" t="s">
        <v>332</v>
      </c>
      <c r="P621" t="s">
        <v>332</v>
      </c>
      <c r="Q621">
        <v>1</v>
      </c>
      <c r="X621">
        <v>0.26</v>
      </c>
      <c r="Y621">
        <v>0</v>
      </c>
      <c r="Z621">
        <v>4758.67</v>
      </c>
      <c r="AA621">
        <v>1865.9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0.26</v>
      </c>
      <c r="AH621">
        <v>2</v>
      </c>
      <c r="AI621">
        <v>78008464</v>
      </c>
      <c r="AJ621">
        <v>636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ROW(Source!A834)</f>
        <v>834</v>
      </c>
      <c r="B622">
        <v>78008483</v>
      </c>
      <c r="C622">
        <v>78008468</v>
      </c>
      <c r="D622">
        <v>73586726</v>
      </c>
      <c r="E622">
        <v>117</v>
      </c>
      <c r="F622">
        <v>1</v>
      </c>
      <c r="G622">
        <v>1</v>
      </c>
      <c r="H622">
        <v>1</v>
      </c>
      <c r="I622" t="s">
        <v>344</v>
      </c>
      <c r="J622" t="s">
        <v>3</v>
      </c>
      <c r="K622" t="s">
        <v>345</v>
      </c>
      <c r="L622">
        <v>1191</v>
      </c>
      <c r="N622">
        <v>1013</v>
      </c>
      <c r="O622" t="s">
        <v>326</v>
      </c>
      <c r="P622" t="s">
        <v>326</v>
      </c>
      <c r="Q622">
        <v>1</v>
      </c>
      <c r="X622">
        <v>2.09</v>
      </c>
      <c r="Y622">
        <v>0</v>
      </c>
      <c r="Z622">
        <v>0</v>
      </c>
      <c r="AA622">
        <v>0</v>
      </c>
      <c r="AB622">
        <v>896.6</v>
      </c>
      <c r="AC622">
        <v>0</v>
      </c>
      <c r="AD622">
        <v>1</v>
      </c>
      <c r="AE622">
        <v>1</v>
      </c>
      <c r="AF622" t="s">
        <v>3</v>
      </c>
      <c r="AG622">
        <v>2.09</v>
      </c>
      <c r="AH622">
        <v>2</v>
      </c>
      <c r="AI622">
        <v>78008469</v>
      </c>
      <c r="AJ622">
        <v>637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ROW(Source!A834)</f>
        <v>834</v>
      </c>
      <c r="B623">
        <v>78008484</v>
      </c>
      <c r="C623">
        <v>78008468</v>
      </c>
      <c r="D623">
        <v>73586874</v>
      </c>
      <c r="E623">
        <v>117</v>
      </c>
      <c r="F623">
        <v>1</v>
      </c>
      <c r="G623">
        <v>1</v>
      </c>
      <c r="H623">
        <v>1</v>
      </c>
      <c r="I623" t="s">
        <v>327</v>
      </c>
      <c r="J623" t="s">
        <v>3</v>
      </c>
      <c r="K623" t="s">
        <v>328</v>
      </c>
      <c r="L623">
        <v>1191</v>
      </c>
      <c r="N623">
        <v>1013</v>
      </c>
      <c r="O623" t="s">
        <v>326</v>
      </c>
      <c r="P623" t="s">
        <v>326</v>
      </c>
      <c r="Q623">
        <v>1</v>
      </c>
      <c r="X623">
        <v>3.45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3</v>
      </c>
      <c r="AG623">
        <v>3.45</v>
      </c>
      <c r="AH623">
        <v>2</v>
      </c>
      <c r="AI623">
        <v>78008470</v>
      </c>
      <c r="AJ623">
        <v>638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ROW(Source!A834)</f>
        <v>834</v>
      </c>
      <c r="B624">
        <v>78008485</v>
      </c>
      <c r="C624">
        <v>78008468</v>
      </c>
      <c r="D624">
        <v>73593293</v>
      </c>
      <c r="E624">
        <v>1</v>
      </c>
      <c r="F624">
        <v>1</v>
      </c>
      <c r="G624">
        <v>1</v>
      </c>
      <c r="H624">
        <v>2</v>
      </c>
      <c r="I624" t="s">
        <v>341</v>
      </c>
      <c r="J624" t="s">
        <v>342</v>
      </c>
      <c r="K624" t="s">
        <v>343</v>
      </c>
      <c r="L624">
        <v>1368</v>
      </c>
      <c r="N624">
        <v>1011</v>
      </c>
      <c r="O624" t="s">
        <v>332</v>
      </c>
      <c r="P624" t="s">
        <v>332</v>
      </c>
      <c r="Q624">
        <v>1</v>
      </c>
      <c r="X624">
        <v>0.94</v>
      </c>
      <c r="Y624">
        <v>0</v>
      </c>
      <c r="Z624">
        <v>4758.67</v>
      </c>
      <c r="AA624">
        <v>1865.9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0.94</v>
      </c>
      <c r="AH624">
        <v>2</v>
      </c>
      <c r="AI624">
        <v>78008471</v>
      </c>
      <c r="AJ624">
        <v>639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ROW(Source!A834)</f>
        <v>834</v>
      </c>
      <c r="B625">
        <v>78008486</v>
      </c>
      <c r="C625">
        <v>78008468</v>
      </c>
      <c r="D625">
        <v>73593363</v>
      </c>
      <c r="E625">
        <v>1</v>
      </c>
      <c r="F625">
        <v>1</v>
      </c>
      <c r="G625">
        <v>1</v>
      </c>
      <c r="H625">
        <v>2</v>
      </c>
      <c r="I625" t="s">
        <v>346</v>
      </c>
      <c r="J625" t="s">
        <v>347</v>
      </c>
      <c r="K625" t="s">
        <v>348</v>
      </c>
      <c r="L625">
        <v>1368</v>
      </c>
      <c r="N625">
        <v>1011</v>
      </c>
      <c r="O625" t="s">
        <v>332</v>
      </c>
      <c r="P625" t="s">
        <v>332</v>
      </c>
      <c r="Q625">
        <v>1</v>
      </c>
      <c r="X625">
        <v>0.02</v>
      </c>
      <c r="Y625">
        <v>0</v>
      </c>
      <c r="Z625">
        <v>1626.29</v>
      </c>
      <c r="AA625">
        <v>1090.46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0.02</v>
      </c>
      <c r="AH625">
        <v>2</v>
      </c>
      <c r="AI625">
        <v>78008472</v>
      </c>
      <c r="AJ625">
        <v>640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ROW(Source!A834)</f>
        <v>834</v>
      </c>
      <c r="B626">
        <v>78008487</v>
      </c>
      <c r="C626">
        <v>78008468</v>
      </c>
      <c r="D626">
        <v>73593634</v>
      </c>
      <c r="E626">
        <v>1</v>
      </c>
      <c r="F626">
        <v>1</v>
      </c>
      <c r="G626">
        <v>1</v>
      </c>
      <c r="H626">
        <v>2</v>
      </c>
      <c r="I626" t="s">
        <v>350</v>
      </c>
      <c r="J626" t="s">
        <v>351</v>
      </c>
      <c r="K626" t="s">
        <v>352</v>
      </c>
      <c r="L626">
        <v>1368</v>
      </c>
      <c r="N626">
        <v>1011</v>
      </c>
      <c r="O626" t="s">
        <v>332</v>
      </c>
      <c r="P626" t="s">
        <v>332</v>
      </c>
      <c r="Q626">
        <v>1</v>
      </c>
      <c r="X626">
        <v>0.94</v>
      </c>
      <c r="Y626">
        <v>0</v>
      </c>
      <c r="Z626">
        <v>1459.28</v>
      </c>
      <c r="AA626">
        <v>932.95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0.94</v>
      </c>
      <c r="AH626">
        <v>2</v>
      </c>
      <c r="AI626">
        <v>78008473</v>
      </c>
      <c r="AJ626">
        <v>641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ROW(Source!A834)</f>
        <v>834</v>
      </c>
      <c r="B627">
        <v>78008488</v>
      </c>
      <c r="C627">
        <v>78008468</v>
      </c>
      <c r="D627">
        <v>73594008</v>
      </c>
      <c r="E627">
        <v>1</v>
      </c>
      <c r="F627">
        <v>1</v>
      </c>
      <c r="G627">
        <v>1</v>
      </c>
      <c r="H627">
        <v>2</v>
      </c>
      <c r="I627" t="s">
        <v>353</v>
      </c>
      <c r="J627" t="s">
        <v>354</v>
      </c>
      <c r="K627" t="s">
        <v>355</v>
      </c>
      <c r="L627">
        <v>1368</v>
      </c>
      <c r="N627">
        <v>1011</v>
      </c>
      <c r="O627" t="s">
        <v>332</v>
      </c>
      <c r="P627" t="s">
        <v>332</v>
      </c>
      <c r="Q627">
        <v>1</v>
      </c>
      <c r="X627">
        <v>0.34</v>
      </c>
      <c r="Y627">
        <v>0</v>
      </c>
      <c r="Z627">
        <v>994.01</v>
      </c>
      <c r="AA627">
        <v>932.95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0.34</v>
      </c>
      <c r="AH627">
        <v>2</v>
      </c>
      <c r="AI627">
        <v>78008474</v>
      </c>
      <c r="AJ627">
        <v>642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ROW(Source!A834)</f>
        <v>834</v>
      </c>
      <c r="B628">
        <v>78008489</v>
      </c>
      <c r="C628">
        <v>78008468</v>
      </c>
      <c r="D628">
        <v>73594228</v>
      </c>
      <c r="E628">
        <v>1</v>
      </c>
      <c r="F628">
        <v>1</v>
      </c>
      <c r="G628">
        <v>1</v>
      </c>
      <c r="H628">
        <v>2</v>
      </c>
      <c r="I628" t="s">
        <v>356</v>
      </c>
      <c r="J628" t="s">
        <v>357</v>
      </c>
      <c r="K628" t="s">
        <v>358</v>
      </c>
      <c r="L628">
        <v>1368</v>
      </c>
      <c r="N628">
        <v>1011</v>
      </c>
      <c r="O628" t="s">
        <v>332</v>
      </c>
      <c r="P628" t="s">
        <v>332</v>
      </c>
      <c r="Q628">
        <v>1</v>
      </c>
      <c r="X628">
        <v>0.16</v>
      </c>
      <c r="Y628">
        <v>0</v>
      </c>
      <c r="Z628">
        <v>1455.91</v>
      </c>
      <c r="AA628">
        <v>811.79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0.16</v>
      </c>
      <c r="AH628">
        <v>2</v>
      </c>
      <c r="AI628">
        <v>78008475</v>
      </c>
      <c r="AJ628">
        <v>643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ROW(Source!A834)</f>
        <v>834</v>
      </c>
      <c r="B629">
        <v>78008490</v>
      </c>
      <c r="C629">
        <v>78008468</v>
      </c>
      <c r="D629">
        <v>73594497</v>
      </c>
      <c r="E629">
        <v>1</v>
      </c>
      <c r="F629">
        <v>1</v>
      </c>
      <c r="G629">
        <v>1</v>
      </c>
      <c r="H629">
        <v>2</v>
      </c>
      <c r="I629" t="s">
        <v>360</v>
      </c>
      <c r="J629" t="s">
        <v>361</v>
      </c>
      <c r="K629" t="s">
        <v>362</v>
      </c>
      <c r="L629">
        <v>1368</v>
      </c>
      <c r="N629">
        <v>1011</v>
      </c>
      <c r="O629" t="s">
        <v>332</v>
      </c>
      <c r="P629" t="s">
        <v>332</v>
      </c>
      <c r="Q629">
        <v>1</v>
      </c>
      <c r="X629">
        <v>0.11</v>
      </c>
      <c r="Y629">
        <v>0</v>
      </c>
      <c r="Z629">
        <v>1002.48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0.11</v>
      </c>
      <c r="AH629">
        <v>2</v>
      </c>
      <c r="AI629">
        <v>78008476</v>
      </c>
      <c r="AJ629">
        <v>644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ROW(Source!A834)</f>
        <v>834</v>
      </c>
      <c r="B630">
        <v>78008491</v>
      </c>
      <c r="C630">
        <v>78008468</v>
      </c>
      <c r="D630">
        <v>73594612</v>
      </c>
      <c r="E630">
        <v>1</v>
      </c>
      <c r="F630">
        <v>1</v>
      </c>
      <c r="G630">
        <v>1</v>
      </c>
      <c r="H630">
        <v>2</v>
      </c>
      <c r="I630" t="s">
        <v>363</v>
      </c>
      <c r="J630" t="s">
        <v>364</v>
      </c>
      <c r="K630" t="s">
        <v>365</v>
      </c>
      <c r="L630">
        <v>1368</v>
      </c>
      <c r="N630">
        <v>1011</v>
      </c>
      <c r="O630" t="s">
        <v>332</v>
      </c>
      <c r="P630" t="s">
        <v>332</v>
      </c>
      <c r="Q630">
        <v>1</v>
      </c>
      <c r="X630">
        <v>0.16</v>
      </c>
      <c r="Y630">
        <v>0</v>
      </c>
      <c r="Z630">
        <v>49.03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0.16</v>
      </c>
      <c r="AH630">
        <v>2</v>
      </c>
      <c r="AI630">
        <v>78008477</v>
      </c>
      <c r="AJ630">
        <v>645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ROW(Source!A834)</f>
        <v>834</v>
      </c>
      <c r="B631">
        <v>78008492</v>
      </c>
      <c r="C631">
        <v>78008468</v>
      </c>
      <c r="D631">
        <v>73658977</v>
      </c>
      <c r="E631">
        <v>1</v>
      </c>
      <c r="F631">
        <v>1</v>
      </c>
      <c r="G631">
        <v>1</v>
      </c>
      <c r="H631">
        <v>3</v>
      </c>
      <c r="I631" t="s">
        <v>366</v>
      </c>
      <c r="J631" t="s">
        <v>367</v>
      </c>
      <c r="K631" t="s">
        <v>368</v>
      </c>
      <c r="L631">
        <v>1346</v>
      </c>
      <c r="N631">
        <v>1009</v>
      </c>
      <c r="O631" t="s">
        <v>125</v>
      </c>
      <c r="P631" t="s">
        <v>125</v>
      </c>
      <c r="Q631">
        <v>1</v>
      </c>
      <c r="X631">
        <v>7.6380000000000003E-2</v>
      </c>
      <c r="Y631">
        <v>496.41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7.6380000000000003E-2</v>
      </c>
      <c r="AH631">
        <v>2</v>
      </c>
      <c r="AI631">
        <v>78008478</v>
      </c>
      <c r="AJ631">
        <v>646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ROW(Source!A834)</f>
        <v>834</v>
      </c>
      <c r="B632">
        <v>78008493</v>
      </c>
      <c r="C632">
        <v>78008468</v>
      </c>
      <c r="D632">
        <v>73659184</v>
      </c>
      <c r="E632">
        <v>1</v>
      </c>
      <c r="F632">
        <v>1</v>
      </c>
      <c r="G632">
        <v>1</v>
      </c>
      <c r="H632">
        <v>3</v>
      </c>
      <c r="I632" t="s">
        <v>369</v>
      </c>
      <c r="J632" t="s">
        <v>370</v>
      </c>
      <c r="K632" t="s">
        <v>371</v>
      </c>
      <c r="L632">
        <v>1348</v>
      </c>
      <c r="N632">
        <v>1009</v>
      </c>
      <c r="O632" t="s">
        <v>119</v>
      </c>
      <c r="P632" t="s">
        <v>119</v>
      </c>
      <c r="Q632">
        <v>1000</v>
      </c>
      <c r="X632">
        <v>1.6800000000000001E-3</v>
      </c>
      <c r="Y632">
        <v>30083.51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1.6800000000000001E-3</v>
      </c>
      <c r="AH632">
        <v>2</v>
      </c>
      <c r="AI632">
        <v>78008479</v>
      </c>
      <c r="AJ632">
        <v>647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ROW(Source!A834)</f>
        <v>834</v>
      </c>
      <c r="B633">
        <v>78008494</v>
      </c>
      <c r="C633">
        <v>78008468</v>
      </c>
      <c r="D633">
        <v>73586887</v>
      </c>
      <c r="E633">
        <v>117</v>
      </c>
      <c r="F633">
        <v>1</v>
      </c>
      <c r="G633">
        <v>1</v>
      </c>
      <c r="H633">
        <v>3</v>
      </c>
      <c r="I633" t="s">
        <v>437</v>
      </c>
      <c r="J633" t="s">
        <v>3</v>
      </c>
      <c r="K633" t="s">
        <v>438</v>
      </c>
      <c r="L633">
        <v>1346</v>
      </c>
      <c r="N633">
        <v>1009</v>
      </c>
      <c r="O633" t="s">
        <v>125</v>
      </c>
      <c r="P633" t="s">
        <v>125</v>
      </c>
      <c r="Q633">
        <v>1</v>
      </c>
      <c r="X633">
        <v>132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 t="s">
        <v>3</v>
      </c>
      <c r="AG633">
        <v>132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ROW(Source!A834)</f>
        <v>834</v>
      </c>
      <c r="B634">
        <v>78008495</v>
      </c>
      <c r="C634">
        <v>78008468</v>
      </c>
      <c r="D634">
        <v>73586895</v>
      </c>
      <c r="E634">
        <v>117</v>
      </c>
      <c r="F634">
        <v>1</v>
      </c>
      <c r="G634">
        <v>1</v>
      </c>
      <c r="H634">
        <v>3</v>
      </c>
      <c r="I634" t="s">
        <v>439</v>
      </c>
      <c r="J634" t="s">
        <v>3</v>
      </c>
      <c r="K634" t="s">
        <v>440</v>
      </c>
      <c r="L634">
        <v>1348</v>
      </c>
      <c r="N634">
        <v>1009</v>
      </c>
      <c r="O634" t="s">
        <v>119</v>
      </c>
      <c r="P634" t="s">
        <v>119</v>
      </c>
      <c r="Q634">
        <v>1000</v>
      </c>
      <c r="X634">
        <v>6.5799999999999999E-3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 t="s">
        <v>3</v>
      </c>
      <c r="AG634">
        <v>6.5799999999999999E-3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ROW(Source!A834)</f>
        <v>834</v>
      </c>
      <c r="B635">
        <v>78008496</v>
      </c>
      <c r="C635">
        <v>78008468</v>
      </c>
      <c r="D635">
        <v>73661014</v>
      </c>
      <c r="E635">
        <v>1</v>
      </c>
      <c r="F635">
        <v>1</v>
      </c>
      <c r="G635">
        <v>1</v>
      </c>
      <c r="H635">
        <v>3</v>
      </c>
      <c r="I635" t="s">
        <v>372</v>
      </c>
      <c r="J635" t="s">
        <v>373</v>
      </c>
      <c r="K635" t="s">
        <v>374</v>
      </c>
      <c r="L635">
        <v>1339</v>
      </c>
      <c r="N635">
        <v>1007</v>
      </c>
      <c r="O635" t="s">
        <v>375</v>
      </c>
      <c r="P635" t="s">
        <v>375</v>
      </c>
      <c r="Q635">
        <v>1</v>
      </c>
      <c r="X635">
        <v>2.16</v>
      </c>
      <c r="Y635">
        <v>35.71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2.16</v>
      </c>
      <c r="AH635">
        <v>2</v>
      </c>
      <c r="AI635">
        <v>78008482</v>
      </c>
      <c r="AJ635">
        <v>650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ROW(Source!A837)</f>
        <v>837</v>
      </c>
      <c r="B636">
        <v>78008514</v>
      </c>
      <c r="C636">
        <v>78008499</v>
      </c>
      <c r="D636">
        <v>73586726</v>
      </c>
      <c r="E636">
        <v>117</v>
      </c>
      <c r="F636">
        <v>1</v>
      </c>
      <c r="G636">
        <v>1</v>
      </c>
      <c r="H636">
        <v>1</v>
      </c>
      <c r="I636" t="s">
        <v>344</v>
      </c>
      <c r="J636" t="s">
        <v>3</v>
      </c>
      <c r="K636" t="s">
        <v>345</v>
      </c>
      <c r="L636">
        <v>1191</v>
      </c>
      <c r="N636">
        <v>1013</v>
      </c>
      <c r="O636" t="s">
        <v>326</v>
      </c>
      <c r="P636" t="s">
        <v>326</v>
      </c>
      <c r="Q636">
        <v>1</v>
      </c>
      <c r="X636">
        <v>2.09</v>
      </c>
      <c r="Y636">
        <v>0</v>
      </c>
      <c r="Z636">
        <v>0</v>
      </c>
      <c r="AA636">
        <v>0</v>
      </c>
      <c r="AB636">
        <v>896.6</v>
      </c>
      <c r="AC636">
        <v>0</v>
      </c>
      <c r="AD636">
        <v>1</v>
      </c>
      <c r="AE636">
        <v>1</v>
      </c>
      <c r="AF636" t="s">
        <v>3</v>
      </c>
      <c r="AG636">
        <v>2.09</v>
      </c>
      <c r="AH636">
        <v>2</v>
      </c>
      <c r="AI636">
        <v>78008500</v>
      </c>
      <c r="AJ636">
        <v>651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ROW(Source!A837)</f>
        <v>837</v>
      </c>
      <c r="B637">
        <v>78008515</v>
      </c>
      <c r="C637">
        <v>78008499</v>
      </c>
      <c r="D637">
        <v>73586874</v>
      </c>
      <c r="E637">
        <v>117</v>
      </c>
      <c r="F637">
        <v>1</v>
      </c>
      <c r="G637">
        <v>1</v>
      </c>
      <c r="H637">
        <v>1</v>
      </c>
      <c r="I637" t="s">
        <v>327</v>
      </c>
      <c r="J637" t="s">
        <v>3</v>
      </c>
      <c r="K637" t="s">
        <v>328</v>
      </c>
      <c r="L637">
        <v>1191</v>
      </c>
      <c r="N637">
        <v>1013</v>
      </c>
      <c r="O637" t="s">
        <v>326</v>
      </c>
      <c r="P637" t="s">
        <v>326</v>
      </c>
      <c r="Q637">
        <v>1</v>
      </c>
      <c r="X637">
        <v>3.45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2</v>
      </c>
      <c r="AF637" t="s">
        <v>3</v>
      </c>
      <c r="AG637">
        <v>3.45</v>
      </c>
      <c r="AH637">
        <v>2</v>
      </c>
      <c r="AI637">
        <v>78008501</v>
      </c>
      <c r="AJ637">
        <v>652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ROW(Source!A837)</f>
        <v>837</v>
      </c>
      <c r="B638">
        <v>78008516</v>
      </c>
      <c r="C638">
        <v>78008499</v>
      </c>
      <c r="D638">
        <v>73593293</v>
      </c>
      <c r="E638">
        <v>1</v>
      </c>
      <c r="F638">
        <v>1</v>
      </c>
      <c r="G638">
        <v>1</v>
      </c>
      <c r="H638">
        <v>2</v>
      </c>
      <c r="I638" t="s">
        <v>341</v>
      </c>
      <c r="J638" t="s">
        <v>342</v>
      </c>
      <c r="K638" t="s">
        <v>343</v>
      </c>
      <c r="L638">
        <v>1368</v>
      </c>
      <c r="N638">
        <v>1011</v>
      </c>
      <c r="O638" t="s">
        <v>332</v>
      </c>
      <c r="P638" t="s">
        <v>332</v>
      </c>
      <c r="Q638">
        <v>1</v>
      </c>
      <c r="X638">
        <v>0.94</v>
      </c>
      <c r="Y638">
        <v>0</v>
      </c>
      <c r="Z638">
        <v>4758.67</v>
      </c>
      <c r="AA638">
        <v>1865.9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0.94</v>
      </c>
      <c r="AH638">
        <v>2</v>
      </c>
      <c r="AI638">
        <v>78008502</v>
      </c>
      <c r="AJ638">
        <v>653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ROW(Source!A837)</f>
        <v>837</v>
      </c>
      <c r="B639">
        <v>78008517</v>
      </c>
      <c r="C639">
        <v>78008499</v>
      </c>
      <c r="D639">
        <v>73593363</v>
      </c>
      <c r="E639">
        <v>1</v>
      </c>
      <c r="F639">
        <v>1</v>
      </c>
      <c r="G639">
        <v>1</v>
      </c>
      <c r="H639">
        <v>2</v>
      </c>
      <c r="I639" t="s">
        <v>346</v>
      </c>
      <c r="J639" t="s">
        <v>347</v>
      </c>
      <c r="K639" t="s">
        <v>348</v>
      </c>
      <c r="L639">
        <v>1368</v>
      </c>
      <c r="N639">
        <v>1011</v>
      </c>
      <c r="O639" t="s">
        <v>332</v>
      </c>
      <c r="P639" t="s">
        <v>332</v>
      </c>
      <c r="Q639">
        <v>1</v>
      </c>
      <c r="X639">
        <v>0.02</v>
      </c>
      <c r="Y639">
        <v>0</v>
      </c>
      <c r="Z639">
        <v>1626.29</v>
      </c>
      <c r="AA639">
        <v>1090.46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0.02</v>
      </c>
      <c r="AH639">
        <v>2</v>
      </c>
      <c r="AI639">
        <v>78008503</v>
      </c>
      <c r="AJ639">
        <v>654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ROW(Source!A837)</f>
        <v>837</v>
      </c>
      <c r="B640">
        <v>78008518</v>
      </c>
      <c r="C640">
        <v>78008499</v>
      </c>
      <c r="D640">
        <v>73593634</v>
      </c>
      <c r="E640">
        <v>1</v>
      </c>
      <c r="F640">
        <v>1</v>
      </c>
      <c r="G640">
        <v>1</v>
      </c>
      <c r="H640">
        <v>2</v>
      </c>
      <c r="I640" t="s">
        <v>350</v>
      </c>
      <c r="J640" t="s">
        <v>351</v>
      </c>
      <c r="K640" t="s">
        <v>352</v>
      </c>
      <c r="L640">
        <v>1368</v>
      </c>
      <c r="N640">
        <v>1011</v>
      </c>
      <c r="O640" t="s">
        <v>332</v>
      </c>
      <c r="P640" t="s">
        <v>332</v>
      </c>
      <c r="Q640">
        <v>1</v>
      </c>
      <c r="X640">
        <v>0.94</v>
      </c>
      <c r="Y640">
        <v>0</v>
      </c>
      <c r="Z640">
        <v>1459.28</v>
      </c>
      <c r="AA640">
        <v>932.95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0.94</v>
      </c>
      <c r="AH640">
        <v>2</v>
      </c>
      <c r="AI640">
        <v>78008504</v>
      </c>
      <c r="AJ640">
        <v>655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ROW(Source!A837)</f>
        <v>837</v>
      </c>
      <c r="B641">
        <v>78008519</v>
      </c>
      <c r="C641">
        <v>78008499</v>
      </c>
      <c r="D641">
        <v>73594008</v>
      </c>
      <c r="E641">
        <v>1</v>
      </c>
      <c r="F641">
        <v>1</v>
      </c>
      <c r="G641">
        <v>1</v>
      </c>
      <c r="H641">
        <v>2</v>
      </c>
      <c r="I641" t="s">
        <v>353</v>
      </c>
      <c r="J641" t="s">
        <v>354</v>
      </c>
      <c r="K641" t="s">
        <v>355</v>
      </c>
      <c r="L641">
        <v>1368</v>
      </c>
      <c r="N641">
        <v>1011</v>
      </c>
      <c r="O641" t="s">
        <v>332</v>
      </c>
      <c r="P641" t="s">
        <v>332</v>
      </c>
      <c r="Q641">
        <v>1</v>
      </c>
      <c r="X641">
        <v>0.34</v>
      </c>
      <c r="Y641">
        <v>0</v>
      </c>
      <c r="Z641">
        <v>994.01</v>
      </c>
      <c r="AA641">
        <v>932.95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0.34</v>
      </c>
      <c r="AH641">
        <v>2</v>
      </c>
      <c r="AI641">
        <v>78008505</v>
      </c>
      <c r="AJ641">
        <v>656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ROW(Source!A837)</f>
        <v>837</v>
      </c>
      <c r="B642">
        <v>78008520</v>
      </c>
      <c r="C642">
        <v>78008499</v>
      </c>
      <c r="D642">
        <v>73594228</v>
      </c>
      <c r="E642">
        <v>1</v>
      </c>
      <c r="F642">
        <v>1</v>
      </c>
      <c r="G642">
        <v>1</v>
      </c>
      <c r="H642">
        <v>2</v>
      </c>
      <c r="I642" t="s">
        <v>356</v>
      </c>
      <c r="J642" t="s">
        <v>357</v>
      </c>
      <c r="K642" t="s">
        <v>358</v>
      </c>
      <c r="L642">
        <v>1368</v>
      </c>
      <c r="N642">
        <v>1011</v>
      </c>
      <c r="O642" t="s">
        <v>332</v>
      </c>
      <c r="P642" t="s">
        <v>332</v>
      </c>
      <c r="Q642">
        <v>1</v>
      </c>
      <c r="X642">
        <v>0.16</v>
      </c>
      <c r="Y642">
        <v>0</v>
      </c>
      <c r="Z642">
        <v>1455.91</v>
      </c>
      <c r="AA642">
        <v>811.79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0.16</v>
      </c>
      <c r="AH642">
        <v>2</v>
      </c>
      <c r="AI642">
        <v>78008506</v>
      </c>
      <c r="AJ642">
        <v>657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ROW(Source!A837)</f>
        <v>837</v>
      </c>
      <c r="B643">
        <v>78008521</v>
      </c>
      <c r="C643">
        <v>78008499</v>
      </c>
      <c r="D643">
        <v>73594497</v>
      </c>
      <c r="E643">
        <v>1</v>
      </c>
      <c r="F643">
        <v>1</v>
      </c>
      <c r="G643">
        <v>1</v>
      </c>
      <c r="H643">
        <v>2</v>
      </c>
      <c r="I643" t="s">
        <v>360</v>
      </c>
      <c r="J643" t="s">
        <v>361</v>
      </c>
      <c r="K643" t="s">
        <v>362</v>
      </c>
      <c r="L643">
        <v>1368</v>
      </c>
      <c r="N643">
        <v>1011</v>
      </c>
      <c r="O643" t="s">
        <v>332</v>
      </c>
      <c r="P643" t="s">
        <v>332</v>
      </c>
      <c r="Q643">
        <v>1</v>
      </c>
      <c r="X643">
        <v>0.11</v>
      </c>
      <c r="Y643">
        <v>0</v>
      </c>
      <c r="Z643">
        <v>1002.48</v>
      </c>
      <c r="AA643">
        <v>1090.46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0.11</v>
      </c>
      <c r="AH643">
        <v>2</v>
      </c>
      <c r="AI643">
        <v>78008507</v>
      </c>
      <c r="AJ643">
        <v>658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ROW(Source!A837)</f>
        <v>837</v>
      </c>
      <c r="B644">
        <v>78008522</v>
      </c>
      <c r="C644">
        <v>78008499</v>
      </c>
      <c r="D644">
        <v>73594612</v>
      </c>
      <c r="E644">
        <v>1</v>
      </c>
      <c r="F644">
        <v>1</v>
      </c>
      <c r="G644">
        <v>1</v>
      </c>
      <c r="H644">
        <v>2</v>
      </c>
      <c r="I644" t="s">
        <v>363</v>
      </c>
      <c r="J644" t="s">
        <v>364</v>
      </c>
      <c r="K644" t="s">
        <v>365</v>
      </c>
      <c r="L644">
        <v>1368</v>
      </c>
      <c r="N644">
        <v>1011</v>
      </c>
      <c r="O644" t="s">
        <v>332</v>
      </c>
      <c r="P644" t="s">
        <v>332</v>
      </c>
      <c r="Q644">
        <v>1</v>
      </c>
      <c r="X644">
        <v>0.16</v>
      </c>
      <c r="Y644">
        <v>0</v>
      </c>
      <c r="Z644">
        <v>49.03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0.16</v>
      </c>
      <c r="AH644">
        <v>2</v>
      </c>
      <c r="AI644">
        <v>78008508</v>
      </c>
      <c r="AJ644">
        <v>659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ROW(Source!A837)</f>
        <v>837</v>
      </c>
      <c r="B645">
        <v>78008523</v>
      </c>
      <c r="C645">
        <v>78008499</v>
      </c>
      <c r="D645">
        <v>73658977</v>
      </c>
      <c r="E645">
        <v>1</v>
      </c>
      <c r="F645">
        <v>1</v>
      </c>
      <c r="G645">
        <v>1</v>
      </c>
      <c r="H645">
        <v>3</v>
      </c>
      <c r="I645" t="s">
        <v>366</v>
      </c>
      <c r="J645" t="s">
        <v>367</v>
      </c>
      <c r="K645" t="s">
        <v>368</v>
      </c>
      <c r="L645">
        <v>1346</v>
      </c>
      <c r="N645">
        <v>1009</v>
      </c>
      <c r="O645" t="s">
        <v>125</v>
      </c>
      <c r="P645" t="s">
        <v>125</v>
      </c>
      <c r="Q645">
        <v>1</v>
      </c>
      <c r="X645">
        <v>7.6380000000000003E-2</v>
      </c>
      <c r="Y645">
        <v>496.41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7.6380000000000003E-2</v>
      </c>
      <c r="AH645">
        <v>2</v>
      </c>
      <c r="AI645">
        <v>78008509</v>
      </c>
      <c r="AJ645">
        <v>660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ROW(Source!A837)</f>
        <v>837</v>
      </c>
      <c r="B646">
        <v>78008524</v>
      </c>
      <c r="C646">
        <v>78008499</v>
      </c>
      <c r="D646">
        <v>73659184</v>
      </c>
      <c r="E646">
        <v>1</v>
      </c>
      <c r="F646">
        <v>1</v>
      </c>
      <c r="G646">
        <v>1</v>
      </c>
      <c r="H646">
        <v>3</v>
      </c>
      <c r="I646" t="s">
        <v>369</v>
      </c>
      <c r="J646" t="s">
        <v>370</v>
      </c>
      <c r="K646" t="s">
        <v>371</v>
      </c>
      <c r="L646">
        <v>1348</v>
      </c>
      <c r="N646">
        <v>1009</v>
      </c>
      <c r="O646" t="s">
        <v>119</v>
      </c>
      <c r="P646" t="s">
        <v>119</v>
      </c>
      <c r="Q646">
        <v>1000</v>
      </c>
      <c r="X646">
        <v>1.6800000000000001E-3</v>
      </c>
      <c r="Y646">
        <v>30083.51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1.6800000000000001E-3</v>
      </c>
      <c r="AH646">
        <v>2</v>
      </c>
      <c r="AI646">
        <v>78008510</v>
      </c>
      <c r="AJ646">
        <v>661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ROW(Source!A837)</f>
        <v>837</v>
      </c>
      <c r="B647">
        <v>78008525</v>
      </c>
      <c r="C647">
        <v>78008499</v>
      </c>
      <c r="D647">
        <v>73586887</v>
      </c>
      <c r="E647">
        <v>117</v>
      </c>
      <c r="F647">
        <v>1</v>
      </c>
      <c r="G647">
        <v>1</v>
      </c>
      <c r="H647">
        <v>3</v>
      </c>
      <c r="I647" t="s">
        <v>437</v>
      </c>
      <c r="J647" t="s">
        <v>3</v>
      </c>
      <c r="K647" t="s">
        <v>438</v>
      </c>
      <c r="L647">
        <v>1346</v>
      </c>
      <c r="N647">
        <v>1009</v>
      </c>
      <c r="O647" t="s">
        <v>125</v>
      </c>
      <c r="P647" t="s">
        <v>125</v>
      </c>
      <c r="Q647">
        <v>1</v>
      </c>
      <c r="X647">
        <v>132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 t="s">
        <v>3</v>
      </c>
      <c r="AG647">
        <v>132</v>
      </c>
      <c r="AH647">
        <v>3</v>
      </c>
      <c r="AI647">
        <v>-1</v>
      </c>
      <c r="AJ647" t="s">
        <v>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ROW(Source!A837)</f>
        <v>837</v>
      </c>
      <c r="B648">
        <v>78008526</v>
      </c>
      <c r="C648">
        <v>78008499</v>
      </c>
      <c r="D648">
        <v>73586895</v>
      </c>
      <c r="E648">
        <v>117</v>
      </c>
      <c r="F648">
        <v>1</v>
      </c>
      <c r="G648">
        <v>1</v>
      </c>
      <c r="H648">
        <v>3</v>
      </c>
      <c r="I648" t="s">
        <v>439</v>
      </c>
      <c r="J648" t="s">
        <v>3</v>
      </c>
      <c r="K648" t="s">
        <v>440</v>
      </c>
      <c r="L648">
        <v>1348</v>
      </c>
      <c r="N648">
        <v>1009</v>
      </c>
      <c r="O648" t="s">
        <v>119</v>
      </c>
      <c r="P648" t="s">
        <v>119</v>
      </c>
      <c r="Q648">
        <v>1000</v>
      </c>
      <c r="X648">
        <v>6.5799999999999999E-3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 t="s">
        <v>3</v>
      </c>
      <c r="AG648">
        <v>6.5799999999999999E-3</v>
      </c>
      <c r="AH648">
        <v>3</v>
      </c>
      <c r="AI648">
        <v>-1</v>
      </c>
      <c r="AJ648" t="s">
        <v>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ROW(Source!A837)</f>
        <v>837</v>
      </c>
      <c r="B649">
        <v>78008527</v>
      </c>
      <c r="C649">
        <v>78008499</v>
      </c>
      <c r="D649">
        <v>73661014</v>
      </c>
      <c r="E649">
        <v>1</v>
      </c>
      <c r="F649">
        <v>1</v>
      </c>
      <c r="G649">
        <v>1</v>
      </c>
      <c r="H649">
        <v>3</v>
      </c>
      <c r="I649" t="s">
        <v>372</v>
      </c>
      <c r="J649" t="s">
        <v>373</v>
      </c>
      <c r="K649" t="s">
        <v>374</v>
      </c>
      <c r="L649">
        <v>1339</v>
      </c>
      <c r="N649">
        <v>1007</v>
      </c>
      <c r="O649" t="s">
        <v>375</v>
      </c>
      <c r="P649" t="s">
        <v>375</v>
      </c>
      <c r="Q649">
        <v>1</v>
      </c>
      <c r="X649">
        <v>2.16</v>
      </c>
      <c r="Y649">
        <v>35.71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2.16</v>
      </c>
      <c r="AH649">
        <v>2</v>
      </c>
      <c r="AI649">
        <v>78008513</v>
      </c>
      <c r="AJ649">
        <v>664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ROW(Source!A841)</f>
        <v>841</v>
      </c>
      <c r="B650">
        <v>78008536</v>
      </c>
      <c r="C650">
        <v>78008531</v>
      </c>
      <c r="D650">
        <v>73586692</v>
      </c>
      <c r="E650">
        <v>117</v>
      </c>
      <c r="F650">
        <v>1</v>
      </c>
      <c r="G650">
        <v>1</v>
      </c>
      <c r="H650">
        <v>1</v>
      </c>
      <c r="I650" t="s">
        <v>376</v>
      </c>
      <c r="J650" t="s">
        <v>3</v>
      </c>
      <c r="K650" t="s">
        <v>377</v>
      </c>
      <c r="L650">
        <v>1191</v>
      </c>
      <c r="N650">
        <v>1013</v>
      </c>
      <c r="O650" t="s">
        <v>326</v>
      </c>
      <c r="P650" t="s">
        <v>326</v>
      </c>
      <c r="Q650">
        <v>1</v>
      </c>
      <c r="X650">
        <v>0.9</v>
      </c>
      <c r="Y650">
        <v>0</v>
      </c>
      <c r="Z650">
        <v>0</v>
      </c>
      <c r="AA650">
        <v>0</v>
      </c>
      <c r="AB650">
        <v>775.44</v>
      </c>
      <c r="AC650">
        <v>0</v>
      </c>
      <c r="AD650">
        <v>1</v>
      </c>
      <c r="AE650">
        <v>1</v>
      </c>
      <c r="AF650" t="s">
        <v>3</v>
      </c>
      <c r="AG650">
        <v>0.9</v>
      </c>
      <c r="AH650">
        <v>2</v>
      </c>
      <c r="AI650">
        <v>78008532</v>
      </c>
      <c r="AJ650">
        <v>665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ROW(Source!A841)</f>
        <v>841</v>
      </c>
      <c r="B651">
        <v>78008537</v>
      </c>
      <c r="C651">
        <v>78008531</v>
      </c>
      <c r="D651">
        <v>73594426</v>
      </c>
      <c r="E651">
        <v>1</v>
      </c>
      <c r="F651">
        <v>1</v>
      </c>
      <c r="G651">
        <v>1</v>
      </c>
      <c r="H651">
        <v>2</v>
      </c>
      <c r="I651" t="s">
        <v>378</v>
      </c>
      <c r="J651" t="s">
        <v>379</v>
      </c>
      <c r="K651" t="s">
        <v>380</v>
      </c>
      <c r="L651">
        <v>1368</v>
      </c>
      <c r="N651">
        <v>1011</v>
      </c>
      <c r="O651" t="s">
        <v>332</v>
      </c>
      <c r="P651" t="s">
        <v>332</v>
      </c>
      <c r="Q651">
        <v>1</v>
      </c>
      <c r="X651">
        <v>0.81</v>
      </c>
      <c r="Y651">
        <v>0</v>
      </c>
      <c r="Z651">
        <v>50.77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0.81</v>
      </c>
      <c r="AH651">
        <v>2</v>
      </c>
      <c r="AI651">
        <v>78008533</v>
      </c>
      <c r="AJ651">
        <v>666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ROW(Source!A841)</f>
        <v>841</v>
      </c>
      <c r="B652">
        <v>78008538</v>
      </c>
      <c r="C652">
        <v>78008531</v>
      </c>
      <c r="D652">
        <v>73658998</v>
      </c>
      <c r="E652">
        <v>1</v>
      </c>
      <c r="F652">
        <v>1</v>
      </c>
      <c r="G652">
        <v>1</v>
      </c>
      <c r="H652">
        <v>3</v>
      </c>
      <c r="I652" t="s">
        <v>381</v>
      </c>
      <c r="J652" t="s">
        <v>382</v>
      </c>
      <c r="K652" t="s">
        <v>383</v>
      </c>
      <c r="L652">
        <v>1346</v>
      </c>
      <c r="N652">
        <v>1009</v>
      </c>
      <c r="O652" t="s">
        <v>125</v>
      </c>
      <c r="P652" t="s">
        <v>125</v>
      </c>
      <c r="Q652">
        <v>1</v>
      </c>
      <c r="X652">
        <v>3.0000000000000001E-3</v>
      </c>
      <c r="Y652">
        <v>596.80999999999995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3.0000000000000001E-3</v>
      </c>
      <c r="AH652">
        <v>2</v>
      </c>
      <c r="AI652">
        <v>78008534</v>
      </c>
      <c r="AJ652">
        <v>667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ROW(Source!A841)</f>
        <v>841</v>
      </c>
      <c r="B653">
        <v>78008539</v>
      </c>
      <c r="C653">
        <v>78008531</v>
      </c>
      <c r="D653">
        <v>73663674</v>
      </c>
      <c r="E653">
        <v>1</v>
      </c>
      <c r="F653">
        <v>1</v>
      </c>
      <c r="G653">
        <v>1</v>
      </c>
      <c r="H653">
        <v>3</v>
      </c>
      <c r="I653" t="s">
        <v>384</v>
      </c>
      <c r="J653" t="s">
        <v>385</v>
      </c>
      <c r="K653" t="s">
        <v>386</v>
      </c>
      <c r="L653">
        <v>1346</v>
      </c>
      <c r="N653">
        <v>1009</v>
      </c>
      <c r="O653" t="s">
        <v>125</v>
      </c>
      <c r="P653" t="s">
        <v>125</v>
      </c>
      <c r="Q653">
        <v>1</v>
      </c>
      <c r="X653">
        <v>5.0000000000000001E-4</v>
      </c>
      <c r="Y653">
        <v>56.11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5.0000000000000001E-4</v>
      </c>
      <c r="AH653">
        <v>2</v>
      </c>
      <c r="AI653">
        <v>78008535</v>
      </c>
      <c r="AJ653">
        <v>668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ROW(Source!A842)</f>
        <v>842</v>
      </c>
      <c r="B654">
        <v>78008545</v>
      </c>
      <c r="C654">
        <v>78008540</v>
      </c>
      <c r="D654">
        <v>73586704</v>
      </c>
      <c r="E654">
        <v>117</v>
      </c>
      <c r="F654">
        <v>1</v>
      </c>
      <c r="G654">
        <v>1</v>
      </c>
      <c r="H654">
        <v>1</v>
      </c>
      <c r="I654" t="s">
        <v>339</v>
      </c>
      <c r="J654" t="s">
        <v>3</v>
      </c>
      <c r="K654" t="s">
        <v>340</v>
      </c>
      <c r="L654">
        <v>1191</v>
      </c>
      <c r="N654">
        <v>1013</v>
      </c>
      <c r="O654" t="s">
        <v>326</v>
      </c>
      <c r="P654" t="s">
        <v>326</v>
      </c>
      <c r="Q654">
        <v>1</v>
      </c>
      <c r="X654">
        <v>0.1</v>
      </c>
      <c r="Y654">
        <v>0</v>
      </c>
      <c r="Z654">
        <v>0</v>
      </c>
      <c r="AA654">
        <v>0</v>
      </c>
      <c r="AB654">
        <v>811.79</v>
      </c>
      <c r="AC654">
        <v>0</v>
      </c>
      <c r="AD654">
        <v>1</v>
      </c>
      <c r="AE654">
        <v>1</v>
      </c>
      <c r="AF654" t="s">
        <v>3</v>
      </c>
      <c r="AG654">
        <v>0.1</v>
      </c>
      <c r="AH654">
        <v>2</v>
      </c>
      <c r="AI654">
        <v>78008541</v>
      </c>
      <c r="AJ654">
        <v>669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ROW(Source!A842)</f>
        <v>842</v>
      </c>
      <c r="B655">
        <v>78008546</v>
      </c>
      <c r="C655">
        <v>78008540</v>
      </c>
      <c r="D655">
        <v>73662190</v>
      </c>
      <c r="E655">
        <v>1</v>
      </c>
      <c r="F655">
        <v>1</v>
      </c>
      <c r="G655">
        <v>1</v>
      </c>
      <c r="H655">
        <v>3</v>
      </c>
      <c r="I655" t="s">
        <v>148</v>
      </c>
      <c r="J655" t="s">
        <v>150</v>
      </c>
      <c r="K655" t="s">
        <v>149</v>
      </c>
      <c r="L655">
        <v>1371</v>
      </c>
      <c r="N655">
        <v>1013</v>
      </c>
      <c r="O655" t="s">
        <v>103</v>
      </c>
      <c r="P655" t="s">
        <v>105</v>
      </c>
      <c r="Q655">
        <v>1</v>
      </c>
      <c r="X655">
        <v>3.0769999999999999E-2</v>
      </c>
      <c r="Y655">
        <v>241.35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3.0769999999999999E-2</v>
      </c>
      <c r="AH655">
        <v>2</v>
      </c>
      <c r="AI655">
        <v>78008542</v>
      </c>
      <c r="AJ655">
        <v>670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ROW(Source!A842)</f>
        <v>842</v>
      </c>
      <c r="B656">
        <v>78008547</v>
      </c>
      <c r="C656">
        <v>78008540</v>
      </c>
      <c r="D656">
        <v>73592708</v>
      </c>
      <c r="E656">
        <v>117</v>
      </c>
      <c r="F656">
        <v>1</v>
      </c>
      <c r="G656">
        <v>1</v>
      </c>
      <c r="H656">
        <v>3</v>
      </c>
      <c r="I656" t="s">
        <v>151</v>
      </c>
      <c r="J656" t="s">
        <v>3</v>
      </c>
      <c r="K656" t="s">
        <v>152</v>
      </c>
      <c r="L656">
        <v>3277935</v>
      </c>
      <c r="N656">
        <v>1013</v>
      </c>
      <c r="O656" t="s">
        <v>153</v>
      </c>
      <c r="P656" t="s">
        <v>153</v>
      </c>
      <c r="Q656">
        <v>1</v>
      </c>
      <c r="X656">
        <v>2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 t="s">
        <v>3</v>
      </c>
      <c r="AG656">
        <v>2</v>
      </c>
      <c r="AH656">
        <v>2</v>
      </c>
      <c r="AI656">
        <v>78008544</v>
      </c>
      <c r="AJ656">
        <v>672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ROW(Source!A881)</f>
        <v>881</v>
      </c>
      <c r="B657">
        <v>78008556</v>
      </c>
      <c r="C657">
        <v>78008551</v>
      </c>
      <c r="D657">
        <v>73586704</v>
      </c>
      <c r="E657">
        <v>117</v>
      </c>
      <c r="F657">
        <v>1</v>
      </c>
      <c r="G657">
        <v>1</v>
      </c>
      <c r="H657">
        <v>1</v>
      </c>
      <c r="I657" t="s">
        <v>339</v>
      </c>
      <c r="J657" t="s">
        <v>3</v>
      </c>
      <c r="K657" t="s">
        <v>340</v>
      </c>
      <c r="L657">
        <v>1191</v>
      </c>
      <c r="N657">
        <v>1013</v>
      </c>
      <c r="O657" t="s">
        <v>326</v>
      </c>
      <c r="P657" t="s">
        <v>326</v>
      </c>
      <c r="Q657">
        <v>1</v>
      </c>
      <c r="X657">
        <v>0.6</v>
      </c>
      <c r="Y657">
        <v>0</v>
      </c>
      <c r="Z657">
        <v>0</v>
      </c>
      <c r="AA657">
        <v>0</v>
      </c>
      <c r="AB657">
        <v>811.79</v>
      </c>
      <c r="AC657">
        <v>0</v>
      </c>
      <c r="AD657">
        <v>1</v>
      </c>
      <c r="AE657">
        <v>1</v>
      </c>
      <c r="AF657" t="s">
        <v>3</v>
      </c>
      <c r="AG657">
        <v>0.6</v>
      </c>
      <c r="AH657">
        <v>2</v>
      </c>
      <c r="AI657">
        <v>78008552</v>
      </c>
      <c r="AJ657">
        <v>673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ROW(Source!A881)</f>
        <v>881</v>
      </c>
      <c r="B658">
        <v>78008557</v>
      </c>
      <c r="C658">
        <v>78008551</v>
      </c>
      <c r="D658">
        <v>73586874</v>
      </c>
      <c r="E658">
        <v>117</v>
      </c>
      <c r="F658">
        <v>1</v>
      </c>
      <c r="G658">
        <v>1</v>
      </c>
      <c r="H658">
        <v>1</v>
      </c>
      <c r="I658" t="s">
        <v>327</v>
      </c>
      <c r="J658" t="s">
        <v>3</v>
      </c>
      <c r="K658" t="s">
        <v>328</v>
      </c>
      <c r="L658">
        <v>1191</v>
      </c>
      <c r="N658">
        <v>1013</v>
      </c>
      <c r="O658" t="s">
        <v>326</v>
      </c>
      <c r="P658" t="s">
        <v>326</v>
      </c>
      <c r="Q658">
        <v>1</v>
      </c>
      <c r="X658">
        <v>1.78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2</v>
      </c>
      <c r="AF658" t="s">
        <v>3</v>
      </c>
      <c r="AG658">
        <v>1.78</v>
      </c>
      <c r="AH658">
        <v>2</v>
      </c>
      <c r="AI658">
        <v>78008553</v>
      </c>
      <c r="AJ658">
        <v>674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ROW(Source!A881)</f>
        <v>881</v>
      </c>
      <c r="B659">
        <v>78008558</v>
      </c>
      <c r="C659">
        <v>78008551</v>
      </c>
      <c r="D659">
        <v>73593250</v>
      </c>
      <c r="E659">
        <v>1</v>
      </c>
      <c r="F659">
        <v>1</v>
      </c>
      <c r="G659">
        <v>1</v>
      </c>
      <c r="H659">
        <v>2</v>
      </c>
      <c r="I659" t="s">
        <v>387</v>
      </c>
      <c r="J659" t="s">
        <v>388</v>
      </c>
      <c r="K659" t="s">
        <v>389</v>
      </c>
      <c r="L659">
        <v>1368</v>
      </c>
      <c r="N659">
        <v>1011</v>
      </c>
      <c r="O659" t="s">
        <v>332</v>
      </c>
      <c r="P659" t="s">
        <v>332</v>
      </c>
      <c r="Q659">
        <v>1</v>
      </c>
      <c r="X659">
        <v>0.57999999999999996</v>
      </c>
      <c r="Y659">
        <v>0</v>
      </c>
      <c r="Z659">
        <v>2088.77</v>
      </c>
      <c r="AA659">
        <v>932.95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0.57999999999999996</v>
      </c>
      <c r="AH659">
        <v>2</v>
      </c>
      <c r="AI659">
        <v>78008554</v>
      </c>
      <c r="AJ659">
        <v>675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ROW(Source!A881)</f>
        <v>881</v>
      </c>
      <c r="B660">
        <v>78008559</v>
      </c>
      <c r="C660">
        <v>78008551</v>
      </c>
      <c r="D660">
        <v>73593294</v>
      </c>
      <c r="E660">
        <v>1</v>
      </c>
      <c r="F660">
        <v>1</v>
      </c>
      <c r="G660">
        <v>1</v>
      </c>
      <c r="H660">
        <v>2</v>
      </c>
      <c r="I660" t="s">
        <v>390</v>
      </c>
      <c r="J660" t="s">
        <v>391</v>
      </c>
      <c r="K660" t="s">
        <v>392</v>
      </c>
      <c r="L660">
        <v>1368</v>
      </c>
      <c r="N660">
        <v>1011</v>
      </c>
      <c r="O660" t="s">
        <v>332</v>
      </c>
      <c r="P660" t="s">
        <v>332</v>
      </c>
      <c r="Q660">
        <v>1</v>
      </c>
      <c r="X660">
        <v>0.6</v>
      </c>
      <c r="Y660">
        <v>0</v>
      </c>
      <c r="Z660">
        <v>9355.18</v>
      </c>
      <c r="AA660">
        <v>2180.92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0.6</v>
      </c>
      <c r="AH660">
        <v>2</v>
      </c>
      <c r="AI660">
        <v>78008555</v>
      </c>
      <c r="AJ660">
        <v>676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ROW(Source!A882)</f>
        <v>882</v>
      </c>
      <c r="B661">
        <v>78008564</v>
      </c>
      <c r="C661">
        <v>78008560</v>
      </c>
      <c r="D661">
        <v>73586704</v>
      </c>
      <c r="E661">
        <v>117</v>
      </c>
      <c r="F661">
        <v>1</v>
      </c>
      <c r="G661">
        <v>1</v>
      </c>
      <c r="H661">
        <v>1</v>
      </c>
      <c r="I661" t="s">
        <v>339</v>
      </c>
      <c r="J661" t="s">
        <v>3</v>
      </c>
      <c r="K661" t="s">
        <v>340</v>
      </c>
      <c r="L661">
        <v>1191</v>
      </c>
      <c r="N661">
        <v>1013</v>
      </c>
      <c r="O661" t="s">
        <v>326</v>
      </c>
      <c r="P661" t="s">
        <v>326</v>
      </c>
      <c r="Q661">
        <v>1</v>
      </c>
      <c r="X661">
        <v>0.26</v>
      </c>
      <c r="Y661">
        <v>0</v>
      </c>
      <c r="Z661">
        <v>0</v>
      </c>
      <c r="AA661">
        <v>0</v>
      </c>
      <c r="AB661">
        <v>811.79</v>
      </c>
      <c r="AC661">
        <v>0</v>
      </c>
      <c r="AD661">
        <v>1</v>
      </c>
      <c r="AE661">
        <v>1</v>
      </c>
      <c r="AF661" t="s">
        <v>3</v>
      </c>
      <c r="AG661">
        <v>0.26</v>
      </c>
      <c r="AH661">
        <v>2</v>
      </c>
      <c r="AI661">
        <v>78008561</v>
      </c>
      <c r="AJ661">
        <v>677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ROW(Source!A882)</f>
        <v>882</v>
      </c>
      <c r="B662">
        <v>78008565</v>
      </c>
      <c r="C662">
        <v>78008560</v>
      </c>
      <c r="D662">
        <v>73586874</v>
      </c>
      <c r="E662">
        <v>117</v>
      </c>
      <c r="F662">
        <v>1</v>
      </c>
      <c r="G662">
        <v>1</v>
      </c>
      <c r="H662">
        <v>1</v>
      </c>
      <c r="I662" t="s">
        <v>327</v>
      </c>
      <c r="J662" t="s">
        <v>3</v>
      </c>
      <c r="K662" t="s">
        <v>328</v>
      </c>
      <c r="L662">
        <v>1191</v>
      </c>
      <c r="N662">
        <v>1013</v>
      </c>
      <c r="O662" t="s">
        <v>326</v>
      </c>
      <c r="P662" t="s">
        <v>326</v>
      </c>
      <c r="Q662">
        <v>1</v>
      </c>
      <c r="X662">
        <v>0.52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2</v>
      </c>
      <c r="AF662" t="s">
        <v>3</v>
      </c>
      <c r="AG662">
        <v>0.52</v>
      </c>
      <c r="AH662">
        <v>2</v>
      </c>
      <c r="AI662">
        <v>78008562</v>
      </c>
      <c r="AJ662">
        <v>678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ROW(Source!A882)</f>
        <v>882</v>
      </c>
      <c r="B663">
        <v>78008566</v>
      </c>
      <c r="C663">
        <v>78008560</v>
      </c>
      <c r="D663">
        <v>73593294</v>
      </c>
      <c r="E663">
        <v>1</v>
      </c>
      <c r="F663">
        <v>1</v>
      </c>
      <c r="G663">
        <v>1</v>
      </c>
      <c r="H663">
        <v>2</v>
      </c>
      <c r="I663" t="s">
        <v>390</v>
      </c>
      <c r="J663" t="s">
        <v>391</v>
      </c>
      <c r="K663" t="s">
        <v>392</v>
      </c>
      <c r="L663">
        <v>1368</v>
      </c>
      <c r="N663">
        <v>1011</v>
      </c>
      <c r="O663" t="s">
        <v>332</v>
      </c>
      <c r="P663" t="s">
        <v>332</v>
      </c>
      <c r="Q663">
        <v>1</v>
      </c>
      <c r="X663">
        <v>0.26</v>
      </c>
      <c r="Y663">
        <v>0</v>
      </c>
      <c r="Z663">
        <v>9355.18</v>
      </c>
      <c r="AA663">
        <v>2180.92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0.26</v>
      </c>
      <c r="AH663">
        <v>2</v>
      </c>
      <c r="AI663">
        <v>78008563</v>
      </c>
      <c r="AJ663">
        <v>679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ROW(Source!A883)</f>
        <v>883</v>
      </c>
      <c r="B664">
        <v>78008582</v>
      </c>
      <c r="C664">
        <v>78008567</v>
      </c>
      <c r="D664">
        <v>73586726</v>
      </c>
      <c r="E664">
        <v>117</v>
      </c>
      <c r="F664">
        <v>1</v>
      </c>
      <c r="G664">
        <v>1</v>
      </c>
      <c r="H664">
        <v>1</v>
      </c>
      <c r="I664" t="s">
        <v>344</v>
      </c>
      <c r="J664" t="s">
        <v>3</v>
      </c>
      <c r="K664" t="s">
        <v>345</v>
      </c>
      <c r="L664">
        <v>1191</v>
      </c>
      <c r="N664">
        <v>1013</v>
      </c>
      <c r="O664" t="s">
        <v>326</v>
      </c>
      <c r="P664" t="s">
        <v>326</v>
      </c>
      <c r="Q664">
        <v>1</v>
      </c>
      <c r="X664">
        <v>2.08</v>
      </c>
      <c r="Y664">
        <v>0</v>
      </c>
      <c r="Z664">
        <v>0</v>
      </c>
      <c r="AA664">
        <v>0</v>
      </c>
      <c r="AB664">
        <v>896.6</v>
      </c>
      <c r="AC664">
        <v>0</v>
      </c>
      <c r="AD664">
        <v>1</v>
      </c>
      <c r="AE664">
        <v>1</v>
      </c>
      <c r="AF664" t="s">
        <v>3</v>
      </c>
      <c r="AG664">
        <v>2.08</v>
      </c>
      <c r="AH664">
        <v>2</v>
      </c>
      <c r="AI664">
        <v>78008568</v>
      </c>
      <c r="AJ664">
        <v>680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ROW(Source!A883)</f>
        <v>883</v>
      </c>
      <c r="B665">
        <v>78008583</v>
      </c>
      <c r="C665">
        <v>78008567</v>
      </c>
      <c r="D665">
        <v>73586874</v>
      </c>
      <c r="E665">
        <v>117</v>
      </c>
      <c r="F665">
        <v>1</v>
      </c>
      <c r="G665">
        <v>1</v>
      </c>
      <c r="H665">
        <v>1</v>
      </c>
      <c r="I665" t="s">
        <v>327</v>
      </c>
      <c r="J665" t="s">
        <v>3</v>
      </c>
      <c r="K665" t="s">
        <v>328</v>
      </c>
      <c r="L665">
        <v>1191</v>
      </c>
      <c r="N665">
        <v>1013</v>
      </c>
      <c r="O665" t="s">
        <v>326</v>
      </c>
      <c r="P665" t="s">
        <v>326</v>
      </c>
      <c r="Q665">
        <v>1</v>
      </c>
      <c r="X665">
        <v>3.19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</v>
      </c>
      <c r="AG665">
        <v>3.19</v>
      </c>
      <c r="AH665">
        <v>2</v>
      </c>
      <c r="AI665">
        <v>78008569</v>
      </c>
      <c r="AJ665">
        <v>681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ROW(Source!A883)</f>
        <v>883</v>
      </c>
      <c r="B666">
        <v>78008584</v>
      </c>
      <c r="C666">
        <v>78008567</v>
      </c>
      <c r="D666">
        <v>73593294</v>
      </c>
      <c r="E666">
        <v>1</v>
      </c>
      <c r="F666">
        <v>1</v>
      </c>
      <c r="G666">
        <v>1</v>
      </c>
      <c r="H666">
        <v>2</v>
      </c>
      <c r="I666" t="s">
        <v>390</v>
      </c>
      <c r="J666" t="s">
        <v>391</v>
      </c>
      <c r="K666" t="s">
        <v>392</v>
      </c>
      <c r="L666">
        <v>1368</v>
      </c>
      <c r="N666">
        <v>1011</v>
      </c>
      <c r="O666" t="s">
        <v>332</v>
      </c>
      <c r="P666" t="s">
        <v>332</v>
      </c>
      <c r="Q666">
        <v>1</v>
      </c>
      <c r="X666">
        <v>0.88</v>
      </c>
      <c r="Y666">
        <v>0</v>
      </c>
      <c r="Z666">
        <v>9355.18</v>
      </c>
      <c r="AA666">
        <v>2180.92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0.88</v>
      </c>
      <c r="AH666">
        <v>2</v>
      </c>
      <c r="AI666">
        <v>78008570</v>
      </c>
      <c r="AJ666">
        <v>682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ROW(Source!A883)</f>
        <v>883</v>
      </c>
      <c r="B667">
        <v>78008585</v>
      </c>
      <c r="C667">
        <v>78008567</v>
      </c>
      <c r="D667">
        <v>73593363</v>
      </c>
      <c r="E667">
        <v>1</v>
      </c>
      <c r="F667">
        <v>1</v>
      </c>
      <c r="G667">
        <v>1</v>
      </c>
      <c r="H667">
        <v>2</v>
      </c>
      <c r="I667" t="s">
        <v>346</v>
      </c>
      <c r="J667" t="s">
        <v>347</v>
      </c>
      <c r="K667" t="s">
        <v>348</v>
      </c>
      <c r="L667">
        <v>1368</v>
      </c>
      <c r="N667">
        <v>1011</v>
      </c>
      <c r="O667" t="s">
        <v>332</v>
      </c>
      <c r="P667" t="s">
        <v>332</v>
      </c>
      <c r="Q667">
        <v>1</v>
      </c>
      <c r="X667">
        <v>0.02</v>
      </c>
      <c r="Y667">
        <v>0</v>
      </c>
      <c r="Z667">
        <v>1626.29</v>
      </c>
      <c r="AA667">
        <v>1090.46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0.02</v>
      </c>
      <c r="AH667">
        <v>2</v>
      </c>
      <c r="AI667">
        <v>78008571</v>
      </c>
      <c r="AJ667">
        <v>683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ROW(Source!A883)</f>
        <v>883</v>
      </c>
      <c r="B668">
        <v>78008586</v>
      </c>
      <c r="C668">
        <v>78008567</v>
      </c>
      <c r="D668">
        <v>73593634</v>
      </c>
      <c r="E668">
        <v>1</v>
      </c>
      <c r="F668">
        <v>1</v>
      </c>
      <c r="G668">
        <v>1</v>
      </c>
      <c r="H668">
        <v>2</v>
      </c>
      <c r="I668" t="s">
        <v>350</v>
      </c>
      <c r="J668" t="s">
        <v>351</v>
      </c>
      <c r="K668" t="s">
        <v>352</v>
      </c>
      <c r="L668">
        <v>1368</v>
      </c>
      <c r="N668">
        <v>1011</v>
      </c>
      <c r="O668" t="s">
        <v>332</v>
      </c>
      <c r="P668" t="s">
        <v>332</v>
      </c>
      <c r="Q668">
        <v>1</v>
      </c>
      <c r="X668">
        <v>0.88</v>
      </c>
      <c r="Y668">
        <v>0</v>
      </c>
      <c r="Z668">
        <v>1459.28</v>
      </c>
      <c r="AA668">
        <v>932.95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0.88</v>
      </c>
      <c r="AH668">
        <v>2</v>
      </c>
      <c r="AI668">
        <v>78008572</v>
      </c>
      <c r="AJ668">
        <v>684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ROW(Source!A883)</f>
        <v>883</v>
      </c>
      <c r="B669">
        <v>78008587</v>
      </c>
      <c r="C669">
        <v>78008567</v>
      </c>
      <c r="D669">
        <v>73594008</v>
      </c>
      <c r="E669">
        <v>1</v>
      </c>
      <c r="F669">
        <v>1</v>
      </c>
      <c r="G669">
        <v>1</v>
      </c>
      <c r="H669">
        <v>2</v>
      </c>
      <c r="I669" t="s">
        <v>353</v>
      </c>
      <c r="J669" t="s">
        <v>354</v>
      </c>
      <c r="K669" t="s">
        <v>355</v>
      </c>
      <c r="L669">
        <v>1368</v>
      </c>
      <c r="N669">
        <v>1011</v>
      </c>
      <c r="O669" t="s">
        <v>332</v>
      </c>
      <c r="P669" t="s">
        <v>332</v>
      </c>
      <c r="Q669">
        <v>1</v>
      </c>
      <c r="X669">
        <v>0.3</v>
      </c>
      <c r="Y669">
        <v>0</v>
      </c>
      <c r="Z669">
        <v>994.01</v>
      </c>
      <c r="AA669">
        <v>932.95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0.3</v>
      </c>
      <c r="AH669">
        <v>2</v>
      </c>
      <c r="AI669">
        <v>78008573</v>
      </c>
      <c r="AJ669">
        <v>685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ROW(Source!A883)</f>
        <v>883</v>
      </c>
      <c r="B670">
        <v>78008588</v>
      </c>
      <c r="C670">
        <v>78008567</v>
      </c>
      <c r="D670">
        <v>73594228</v>
      </c>
      <c r="E670">
        <v>1</v>
      </c>
      <c r="F670">
        <v>1</v>
      </c>
      <c r="G670">
        <v>1</v>
      </c>
      <c r="H670">
        <v>2</v>
      </c>
      <c r="I670" t="s">
        <v>356</v>
      </c>
      <c r="J670" t="s">
        <v>357</v>
      </c>
      <c r="K670" t="s">
        <v>358</v>
      </c>
      <c r="L670">
        <v>1368</v>
      </c>
      <c r="N670">
        <v>1011</v>
      </c>
      <c r="O670" t="s">
        <v>332</v>
      </c>
      <c r="P670" t="s">
        <v>332</v>
      </c>
      <c r="Q670">
        <v>1</v>
      </c>
      <c r="X670">
        <v>0.12</v>
      </c>
      <c r="Y670">
        <v>0</v>
      </c>
      <c r="Z670">
        <v>1455.91</v>
      </c>
      <c r="AA670">
        <v>811.79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0.12</v>
      </c>
      <c r="AH670">
        <v>2</v>
      </c>
      <c r="AI670">
        <v>78008574</v>
      </c>
      <c r="AJ670">
        <v>686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ROW(Source!A883)</f>
        <v>883</v>
      </c>
      <c r="B671">
        <v>78008589</v>
      </c>
      <c r="C671">
        <v>78008567</v>
      </c>
      <c r="D671">
        <v>73594497</v>
      </c>
      <c r="E671">
        <v>1</v>
      </c>
      <c r="F671">
        <v>1</v>
      </c>
      <c r="G671">
        <v>1</v>
      </c>
      <c r="H671">
        <v>2</v>
      </c>
      <c r="I671" t="s">
        <v>360</v>
      </c>
      <c r="J671" t="s">
        <v>361</v>
      </c>
      <c r="K671" t="s">
        <v>362</v>
      </c>
      <c r="L671">
        <v>1368</v>
      </c>
      <c r="N671">
        <v>1011</v>
      </c>
      <c r="O671" t="s">
        <v>332</v>
      </c>
      <c r="P671" t="s">
        <v>332</v>
      </c>
      <c r="Q671">
        <v>1</v>
      </c>
      <c r="X671">
        <v>0.11</v>
      </c>
      <c r="Y671">
        <v>0</v>
      </c>
      <c r="Z671">
        <v>1002.48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0.11</v>
      </c>
      <c r="AH671">
        <v>2</v>
      </c>
      <c r="AI671">
        <v>78008575</v>
      </c>
      <c r="AJ671">
        <v>687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ROW(Source!A883)</f>
        <v>883</v>
      </c>
      <c r="B672">
        <v>78008590</v>
      </c>
      <c r="C672">
        <v>78008567</v>
      </c>
      <c r="D672">
        <v>73594612</v>
      </c>
      <c r="E672">
        <v>1</v>
      </c>
      <c r="F672">
        <v>1</v>
      </c>
      <c r="G672">
        <v>1</v>
      </c>
      <c r="H672">
        <v>2</v>
      </c>
      <c r="I672" t="s">
        <v>363</v>
      </c>
      <c r="J672" t="s">
        <v>364</v>
      </c>
      <c r="K672" t="s">
        <v>365</v>
      </c>
      <c r="L672">
        <v>1368</v>
      </c>
      <c r="N672">
        <v>1011</v>
      </c>
      <c r="O672" t="s">
        <v>332</v>
      </c>
      <c r="P672" t="s">
        <v>332</v>
      </c>
      <c r="Q672">
        <v>1</v>
      </c>
      <c r="X672">
        <v>0.12</v>
      </c>
      <c r="Y672">
        <v>0</v>
      </c>
      <c r="Z672">
        <v>49.03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0.12</v>
      </c>
      <c r="AH672">
        <v>2</v>
      </c>
      <c r="AI672">
        <v>78008576</v>
      </c>
      <c r="AJ672">
        <v>688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ROW(Source!A883)</f>
        <v>883</v>
      </c>
      <c r="B673">
        <v>78008591</v>
      </c>
      <c r="C673">
        <v>78008567</v>
      </c>
      <c r="D673">
        <v>73658977</v>
      </c>
      <c r="E673">
        <v>1</v>
      </c>
      <c r="F673">
        <v>1</v>
      </c>
      <c r="G673">
        <v>1</v>
      </c>
      <c r="H673">
        <v>3</v>
      </c>
      <c r="I673" t="s">
        <v>366</v>
      </c>
      <c r="J673" t="s">
        <v>367</v>
      </c>
      <c r="K673" t="s">
        <v>368</v>
      </c>
      <c r="L673">
        <v>1346</v>
      </c>
      <c r="N673">
        <v>1009</v>
      </c>
      <c r="O673" t="s">
        <v>125</v>
      </c>
      <c r="P673" t="s">
        <v>125</v>
      </c>
      <c r="Q673">
        <v>1</v>
      </c>
      <c r="X673">
        <v>4.3200000000000002E-2</v>
      </c>
      <c r="Y673">
        <v>496.41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4.3200000000000002E-2</v>
      </c>
      <c r="AH673">
        <v>2</v>
      </c>
      <c r="AI673">
        <v>78008577</v>
      </c>
      <c r="AJ673">
        <v>689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ROW(Source!A883)</f>
        <v>883</v>
      </c>
      <c r="B674">
        <v>78008592</v>
      </c>
      <c r="C674">
        <v>78008567</v>
      </c>
      <c r="D674">
        <v>73659184</v>
      </c>
      <c r="E674">
        <v>1</v>
      </c>
      <c r="F674">
        <v>1</v>
      </c>
      <c r="G674">
        <v>1</v>
      </c>
      <c r="H674">
        <v>3</v>
      </c>
      <c r="I674" t="s">
        <v>369</v>
      </c>
      <c r="J674" t="s">
        <v>370</v>
      </c>
      <c r="K674" t="s">
        <v>371</v>
      </c>
      <c r="L674">
        <v>1348</v>
      </c>
      <c r="N674">
        <v>1009</v>
      </c>
      <c r="O674" t="s">
        <v>119</v>
      </c>
      <c r="P674" t="s">
        <v>119</v>
      </c>
      <c r="Q674">
        <v>1000</v>
      </c>
      <c r="X674">
        <v>1.5E-3</v>
      </c>
      <c r="Y674">
        <v>30083.51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1.5E-3</v>
      </c>
      <c r="AH674">
        <v>2</v>
      </c>
      <c r="AI674">
        <v>78008578</v>
      </c>
      <c r="AJ674">
        <v>690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ROW(Source!A883)</f>
        <v>883</v>
      </c>
      <c r="B675">
        <v>78008593</v>
      </c>
      <c r="C675">
        <v>78008567</v>
      </c>
      <c r="D675">
        <v>73586887</v>
      </c>
      <c r="E675">
        <v>117</v>
      </c>
      <c r="F675">
        <v>1</v>
      </c>
      <c r="G675">
        <v>1</v>
      </c>
      <c r="H675">
        <v>3</v>
      </c>
      <c r="I675" t="s">
        <v>437</v>
      </c>
      <c r="J675" t="s">
        <v>3</v>
      </c>
      <c r="K675" t="s">
        <v>438</v>
      </c>
      <c r="L675">
        <v>1346</v>
      </c>
      <c r="N675">
        <v>1009</v>
      </c>
      <c r="O675" t="s">
        <v>125</v>
      </c>
      <c r="P675" t="s">
        <v>125</v>
      </c>
      <c r="Q675">
        <v>1</v>
      </c>
      <c r="X675">
        <v>116.8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 t="s">
        <v>3</v>
      </c>
      <c r="AG675">
        <v>116.8</v>
      </c>
      <c r="AH675">
        <v>3</v>
      </c>
      <c r="AI675">
        <v>-1</v>
      </c>
      <c r="AJ675" t="s">
        <v>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ROW(Source!A883)</f>
        <v>883</v>
      </c>
      <c r="B676">
        <v>78008594</v>
      </c>
      <c r="C676">
        <v>78008567</v>
      </c>
      <c r="D676">
        <v>73586895</v>
      </c>
      <c r="E676">
        <v>117</v>
      </c>
      <c r="F676">
        <v>1</v>
      </c>
      <c r="G676">
        <v>1</v>
      </c>
      <c r="H676">
        <v>3</v>
      </c>
      <c r="I676" t="s">
        <v>439</v>
      </c>
      <c r="J676" t="s">
        <v>3</v>
      </c>
      <c r="K676" t="s">
        <v>440</v>
      </c>
      <c r="L676">
        <v>1348</v>
      </c>
      <c r="N676">
        <v>1009</v>
      </c>
      <c r="O676" t="s">
        <v>119</v>
      </c>
      <c r="P676" t="s">
        <v>119</v>
      </c>
      <c r="Q676">
        <v>1000</v>
      </c>
      <c r="X676">
        <v>5.7000000000000002E-3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 t="s">
        <v>3</v>
      </c>
      <c r="AG676">
        <v>5.7000000000000002E-3</v>
      </c>
      <c r="AH676">
        <v>3</v>
      </c>
      <c r="AI676">
        <v>-1</v>
      </c>
      <c r="AJ676" t="s">
        <v>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ROW(Source!A883)</f>
        <v>883</v>
      </c>
      <c r="B677">
        <v>78008595</v>
      </c>
      <c r="C677">
        <v>78008567</v>
      </c>
      <c r="D677">
        <v>73661014</v>
      </c>
      <c r="E677">
        <v>1</v>
      </c>
      <c r="F677">
        <v>1</v>
      </c>
      <c r="G677">
        <v>1</v>
      </c>
      <c r="H677">
        <v>3</v>
      </c>
      <c r="I677" t="s">
        <v>372</v>
      </c>
      <c r="J677" t="s">
        <v>373</v>
      </c>
      <c r="K677" t="s">
        <v>374</v>
      </c>
      <c r="L677">
        <v>1339</v>
      </c>
      <c r="N677">
        <v>1007</v>
      </c>
      <c r="O677" t="s">
        <v>375</v>
      </c>
      <c r="P677" t="s">
        <v>375</v>
      </c>
      <c r="Q677">
        <v>1</v>
      </c>
      <c r="X677">
        <v>1.9</v>
      </c>
      <c r="Y677">
        <v>35.71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1.9</v>
      </c>
      <c r="AH677">
        <v>2</v>
      </c>
      <c r="AI677">
        <v>78008581</v>
      </c>
      <c r="AJ677">
        <v>693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ROW(Source!A886)</f>
        <v>886</v>
      </c>
      <c r="B678">
        <v>78008613</v>
      </c>
      <c r="C678">
        <v>78008598</v>
      </c>
      <c r="D678">
        <v>73586726</v>
      </c>
      <c r="E678">
        <v>117</v>
      </c>
      <c r="F678">
        <v>1</v>
      </c>
      <c r="G678">
        <v>1</v>
      </c>
      <c r="H678">
        <v>1</v>
      </c>
      <c r="I678" t="s">
        <v>344</v>
      </c>
      <c r="J678" t="s">
        <v>3</v>
      </c>
      <c r="K678" t="s">
        <v>345</v>
      </c>
      <c r="L678">
        <v>1191</v>
      </c>
      <c r="N678">
        <v>1013</v>
      </c>
      <c r="O678" t="s">
        <v>326</v>
      </c>
      <c r="P678" t="s">
        <v>326</v>
      </c>
      <c r="Q678">
        <v>1</v>
      </c>
      <c r="X678">
        <v>2.08</v>
      </c>
      <c r="Y678">
        <v>0</v>
      </c>
      <c r="Z678">
        <v>0</v>
      </c>
      <c r="AA678">
        <v>0</v>
      </c>
      <c r="AB678">
        <v>896.6</v>
      </c>
      <c r="AC678">
        <v>0</v>
      </c>
      <c r="AD678">
        <v>1</v>
      </c>
      <c r="AE678">
        <v>1</v>
      </c>
      <c r="AF678" t="s">
        <v>3</v>
      </c>
      <c r="AG678">
        <v>2.08</v>
      </c>
      <c r="AH678">
        <v>2</v>
      </c>
      <c r="AI678">
        <v>78008599</v>
      </c>
      <c r="AJ678">
        <v>694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ROW(Source!A886)</f>
        <v>886</v>
      </c>
      <c r="B679">
        <v>78008614</v>
      </c>
      <c r="C679">
        <v>78008598</v>
      </c>
      <c r="D679">
        <v>73586874</v>
      </c>
      <c r="E679">
        <v>117</v>
      </c>
      <c r="F679">
        <v>1</v>
      </c>
      <c r="G679">
        <v>1</v>
      </c>
      <c r="H679">
        <v>1</v>
      </c>
      <c r="I679" t="s">
        <v>327</v>
      </c>
      <c r="J679" t="s">
        <v>3</v>
      </c>
      <c r="K679" t="s">
        <v>328</v>
      </c>
      <c r="L679">
        <v>1191</v>
      </c>
      <c r="N679">
        <v>1013</v>
      </c>
      <c r="O679" t="s">
        <v>326</v>
      </c>
      <c r="P679" t="s">
        <v>326</v>
      </c>
      <c r="Q679">
        <v>1</v>
      </c>
      <c r="X679">
        <v>3.19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3</v>
      </c>
      <c r="AG679">
        <v>3.19</v>
      </c>
      <c r="AH679">
        <v>2</v>
      </c>
      <c r="AI679">
        <v>78008600</v>
      </c>
      <c r="AJ679">
        <v>695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ROW(Source!A886)</f>
        <v>886</v>
      </c>
      <c r="B680">
        <v>78008615</v>
      </c>
      <c r="C680">
        <v>78008598</v>
      </c>
      <c r="D680">
        <v>73593294</v>
      </c>
      <c r="E680">
        <v>1</v>
      </c>
      <c r="F680">
        <v>1</v>
      </c>
      <c r="G680">
        <v>1</v>
      </c>
      <c r="H680">
        <v>2</v>
      </c>
      <c r="I680" t="s">
        <v>390</v>
      </c>
      <c r="J680" t="s">
        <v>391</v>
      </c>
      <c r="K680" t="s">
        <v>392</v>
      </c>
      <c r="L680">
        <v>1368</v>
      </c>
      <c r="N680">
        <v>1011</v>
      </c>
      <c r="O680" t="s">
        <v>332</v>
      </c>
      <c r="P680" t="s">
        <v>332</v>
      </c>
      <c r="Q680">
        <v>1</v>
      </c>
      <c r="X680">
        <v>0.88</v>
      </c>
      <c r="Y680">
        <v>0</v>
      </c>
      <c r="Z680">
        <v>9355.18</v>
      </c>
      <c r="AA680">
        <v>2180.92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0.88</v>
      </c>
      <c r="AH680">
        <v>2</v>
      </c>
      <c r="AI680">
        <v>78008601</v>
      </c>
      <c r="AJ680">
        <v>696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ROW(Source!A886)</f>
        <v>886</v>
      </c>
      <c r="B681">
        <v>78008616</v>
      </c>
      <c r="C681">
        <v>78008598</v>
      </c>
      <c r="D681">
        <v>73593363</v>
      </c>
      <c r="E681">
        <v>1</v>
      </c>
      <c r="F681">
        <v>1</v>
      </c>
      <c r="G681">
        <v>1</v>
      </c>
      <c r="H681">
        <v>2</v>
      </c>
      <c r="I681" t="s">
        <v>346</v>
      </c>
      <c r="J681" t="s">
        <v>347</v>
      </c>
      <c r="K681" t="s">
        <v>348</v>
      </c>
      <c r="L681">
        <v>1368</v>
      </c>
      <c r="N681">
        <v>1011</v>
      </c>
      <c r="O681" t="s">
        <v>332</v>
      </c>
      <c r="P681" t="s">
        <v>332</v>
      </c>
      <c r="Q681">
        <v>1</v>
      </c>
      <c r="X681">
        <v>0.02</v>
      </c>
      <c r="Y681">
        <v>0</v>
      </c>
      <c r="Z681">
        <v>1626.29</v>
      </c>
      <c r="AA681">
        <v>1090.46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0.02</v>
      </c>
      <c r="AH681">
        <v>2</v>
      </c>
      <c r="AI681">
        <v>78008602</v>
      </c>
      <c r="AJ681">
        <v>697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ROW(Source!A886)</f>
        <v>886</v>
      </c>
      <c r="B682">
        <v>78008617</v>
      </c>
      <c r="C682">
        <v>78008598</v>
      </c>
      <c r="D682">
        <v>73593634</v>
      </c>
      <c r="E682">
        <v>1</v>
      </c>
      <c r="F682">
        <v>1</v>
      </c>
      <c r="G682">
        <v>1</v>
      </c>
      <c r="H682">
        <v>2</v>
      </c>
      <c r="I682" t="s">
        <v>350</v>
      </c>
      <c r="J682" t="s">
        <v>351</v>
      </c>
      <c r="K682" t="s">
        <v>352</v>
      </c>
      <c r="L682">
        <v>1368</v>
      </c>
      <c r="N682">
        <v>1011</v>
      </c>
      <c r="O682" t="s">
        <v>332</v>
      </c>
      <c r="P682" t="s">
        <v>332</v>
      </c>
      <c r="Q682">
        <v>1</v>
      </c>
      <c r="X682">
        <v>0.88</v>
      </c>
      <c r="Y682">
        <v>0</v>
      </c>
      <c r="Z682">
        <v>1459.28</v>
      </c>
      <c r="AA682">
        <v>932.95</v>
      </c>
      <c r="AB682">
        <v>0</v>
      </c>
      <c r="AC682">
        <v>0</v>
      </c>
      <c r="AD682">
        <v>1</v>
      </c>
      <c r="AE682">
        <v>0</v>
      </c>
      <c r="AF682" t="s">
        <v>3</v>
      </c>
      <c r="AG682">
        <v>0.88</v>
      </c>
      <c r="AH682">
        <v>2</v>
      </c>
      <c r="AI682">
        <v>78008603</v>
      </c>
      <c r="AJ682">
        <v>698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ROW(Source!A886)</f>
        <v>886</v>
      </c>
      <c r="B683">
        <v>78008618</v>
      </c>
      <c r="C683">
        <v>78008598</v>
      </c>
      <c r="D683">
        <v>73594008</v>
      </c>
      <c r="E683">
        <v>1</v>
      </c>
      <c r="F683">
        <v>1</v>
      </c>
      <c r="G683">
        <v>1</v>
      </c>
      <c r="H683">
        <v>2</v>
      </c>
      <c r="I683" t="s">
        <v>353</v>
      </c>
      <c r="J683" t="s">
        <v>354</v>
      </c>
      <c r="K683" t="s">
        <v>355</v>
      </c>
      <c r="L683">
        <v>1368</v>
      </c>
      <c r="N683">
        <v>1011</v>
      </c>
      <c r="O683" t="s">
        <v>332</v>
      </c>
      <c r="P683" t="s">
        <v>332</v>
      </c>
      <c r="Q683">
        <v>1</v>
      </c>
      <c r="X683">
        <v>0.3</v>
      </c>
      <c r="Y683">
        <v>0</v>
      </c>
      <c r="Z683">
        <v>994.01</v>
      </c>
      <c r="AA683">
        <v>932.95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0.3</v>
      </c>
      <c r="AH683">
        <v>2</v>
      </c>
      <c r="AI683">
        <v>78008604</v>
      </c>
      <c r="AJ683">
        <v>699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ROW(Source!A886)</f>
        <v>886</v>
      </c>
      <c r="B684">
        <v>78008619</v>
      </c>
      <c r="C684">
        <v>78008598</v>
      </c>
      <c r="D684">
        <v>73594228</v>
      </c>
      <c r="E684">
        <v>1</v>
      </c>
      <c r="F684">
        <v>1</v>
      </c>
      <c r="G684">
        <v>1</v>
      </c>
      <c r="H684">
        <v>2</v>
      </c>
      <c r="I684" t="s">
        <v>356</v>
      </c>
      <c r="J684" t="s">
        <v>357</v>
      </c>
      <c r="K684" t="s">
        <v>358</v>
      </c>
      <c r="L684">
        <v>1368</v>
      </c>
      <c r="N684">
        <v>1011</v>
      </c>
      <c r="O684" t="s">
        <v>332</v>
      </c>
      <c r="P684" t="s">
        <v>332</v>
      </c>
      <c r="Q684">
        <v>1</v>
      </c>
      <c r="X684">
        <v>0.12</v>
      </c>
      <c r="Y684">
        <v>0</v>
      </c>
      <c r="Z684">
        <v>1455.91</v>
      </c>
      <c r="AA684">
        <v>811.79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0.12</v>
      </c>
      <c r="AH684">
        <v>2</v>
      </c>
      <c r="AI684">
        <v>78008605</v>
      </c>
      <c r="AJ684">
        <v>700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ROW(Source!A886)</f>
        <v>886</v>
      </c>
      <c r="B685">
        <v>78008620</v>
      </c>
      <c r="C685">
        <v>78008598</v>
      </c>
      <c r="D685">
        <v>73594497</v>
      </c>
      <c r="E685">
        <v>1</v>
      </c>
      <c r="F685">
        <v>1</v>
      </c>
      <c r="G685">
        <v>1</v>
      </c>
      <c r="H685">
        <v>2</v>
      </c>
      <c r="I685" t="s">
        <v>360</v>
      </c>
      <c r="J685" t="s">
        <v>361</v>
      </c>
      <c r="K685" t="s">
        <v>362</v>
      </c>
      <c r="L685">
        <v>1368</v>
      </c>
      <c r="N685">
        <v>1011</v>
      </c>
      <c r="O685" t="s">
        <v>332</v>
      </c>
      <c r="P685" t="s">
        <v>332</v>
      </c>
      <c r="Q685">
        <v>1</v>
      </c>
      <c r="X685">
        <v>0.11</v>
      </c>
      <c r="Y685">
        <v>0</v>
      </c>
      <c r="Z685">
        <v>1002.48</v>
      </c>
      <c r="AA685">
        <v>1090.46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0.11</v>
      </c>
      <c r="AH685">
        <v>2</v>
      </c>
      <c r="AI685">
        <v>78008606</v>
      </c>
      <c r="AJ685">
        <v>701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ROW(Source!A886)</f>
        <v>886</v>
      </c>
      <c r="B686">
        <v>78008621</v>
      </c>
      <c r="C686">
        <v>78008598</v>
      </c>
      <c r="D686">
        <v>73594612</v>
      </c>
      <c r="E686">
        <v>1</v>
      </c>
      <c r="F686">
        <v>1</v>
      </c>
      <c r="G686">
        <v>1</v>
      </c>
      <c r="H686">
        <v>2</v>
      </c>
      <c r="I686" t="s">
        <v>363</v>
      </c>
      <c r="J686" t="s">
        <v>364</v>
      </c>
      <c r="K686" t="s">
        <v>365</v>
      </c>
      <c r="L686">
        <v>1368</v>
      </c>
      <c r="N686">
        <v>1011</v>
      </c>
      <c r="O686" t="s">
        <v>332</v>
      </c>
      <c r="P686" t="s">
        <v>332</v>
      </c>
      <c r="Q686">
        <v>1</v>
      </c>
      <c r="X686">
        <v>0.12</v>
      </c>
      <c r="Y686">
        <v>0</v>
      </c>
      <c r="Z686">
        <v>49.03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0.12</v>
      </c>
      <c r="AH686">
        <v>2</v>
      </c>
      <c r="AI686">
        <v>78008607</v>
      </c>
      <c r="AJ686">
        <v>702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ROW(Source!A886)</f>
        <v>886</v>
      </c>
      <c r="B687">
        <v>78008622</v>
      </c>
      <c r="C687">
        <v>78008598</v>
      </c>
      <c r="D687">
        <v>73658977</v>
      </c>
      <c r="E687">
        <v>1</v>
      </c>
      <c r="F687">
        <v>1</v>
      </c>
      <c r="G687">
        <v>1</v>
      </c>
      <c r="H687">
        <v>3</v>
      </c>
      <c r="I687" t="s">
        <v>366</v>
      </c>
      <c r="J687" t="s">
        <v>367</v>
      </c>
      <c r="K687" t="s">
        <v>368</v>
      </c>
      <c r="L687">
        <v>1346</v>
      </c>
      <c r="N687">
        <v>1009</v>
      </c>
      <c r="O687" t="s">
        <v>125</v>
      </c>
      <c r="P687" t="s">
        <v>125</v>
      </c>
      <c r="Q687">
        <v>1</v>
      </c>
      <c r="X687">
        <v>4.3200000000000002E-2</v>
      </c>
      <c r="Y687">
        <v>496.41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4.3200000000000002E-2</v>
      </c>
      <c r="AH687">
        <v>2</v>
      </c>
      <c r="AI687">
        <v>78008608</v>
      </c>
      <c r="AJ687">
        <v>703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ROW(Source!A886)</f>
        <v>886</v>
      </c>
      <c r="B688">
        <v>78008623</v>
      </c>
      <c r="C688">
        <v>78008598</v>
      </c>
      <c r="D688">
        <v>73659184</v>
      </c>
      <c r="E688">
        <v>1</v>
      </c>
      <c r="F688">
        <v>1</v>
      </c>
      <c r="G688">
        <v>1</v>
      </c>
      <c r="H688">
        <v>3</v>
      </c>
      <c r="I688" t="s">
        <v>369</v>
      </c>
      <c r="J688" t="s">
        <v>370</v>
      </c>
      <c r="K688" t="s">
        <v>371</v>
      </c>
      <c r="L688">
        <v>1348</v>
      </c>
      <c r="N688">
        <v>1009</v>
      </c>
      <c r="O688" t="s">
        <v>119</v>
      </c>
      <c r="P688" t="s">
        <v>119</v>
      </c>
      <c r="Q688">
        <v>1000</v>
      </c>
      <c r="X688">
        <v>1.5E-3</v>
      </c>
      <c r="Y688">
        <v>30083.51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1.5E-3</v>
      </c>
      <c r="AH688">
        <v>2</v>
      </c>
      <c r="AI688">
        <v>78008609</v>
      </c>
      <c r="AJ688">
        <v>704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ROW(Source!A886)</f>
        <v>886</v>
      </c>
      <c r="B689">
        <v>78008624</v>
      </c>
      <c r="C689">
        <v>78008598</v>
      </c>
      <c r="D689">
        <v>73586887</v>
      </c>
      <c r="E689">
        <v>117</v>
      </c>
      <c r="F689">
        <v>1</v>
      </c>
      <c r="G689">
        <v>1</v>
      </c>
      <c r="H689">
        <v>3</v>
      </c>
      <c r="I689" t="s">
        <v>437</v>
      </c>
      <c r="J689" t="s">
        <v>3</v>
      </c>
      <c r="K689" t="s">
        <v>438</v>
      </c>
      <c r="L689">
        <v>1346</v>
      </c>
      <c r="N689">
        <v>1009</v>
      </c>
      <c r="O689" t="s">
        <v>125</v>
      </c>
      <c r="P689" t="s">
        <v>125</v>
      </c>
      <c r="Q689">
        <v>1</v>
      </c>
      <c r="X689">
        <v>116.8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 t="s">
        <v>3</v>
      </c>
      <c r="AG689">
        <v>116.8</v>
      </c>
      <c r="AH689">
        <v>3</v>
      </c>
      <c r="AI689">
        <v>-1</v>
      </c>
      <c r="AJ689" t="s">
        <v>3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ROW(Source!A886)</f>
        <v>886</v>
      </c>
      <c r="B690">
        <v>78008625</v>
      </c>
      <c r="C690">
        <v>78008598</v>
      </c>
      <c r="D690">
        <v>73586895</v>
      </c>
      <c r="E690">
        <v>117</v>
      </c>
      <c r="F690">
        <v>1</v>
      </c>
      <c r="G690">
        <v>1</v>
      </c>
      <c r="H690">
        <v>3</v>
      </c>
      <c r="I690" t="s">
        <v>439</v>
      </c>
      <c r="J690" t="s">
        <v>3</v>
      </c>
      <c r="K690" t="s">
        <v>440</v>
      </c>
      <c r="L690">
        <v>1348</v>
      </c>
      <c r="N690">
        <v>1009</v>
      </c>
      <c r="O690" t="s">
        <v>119</v>
      </c>
      <c r="P690" t="s">
        <v>119</v>
      </c>
      <c r="Q690">
        <v>1000</v>
      </c>
      <c r="X690">
        <v>5.7000000000000002E-3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5.7000000000000002E-3</v>
      </c>
      <c r="AH690">
        <v>3</v>
      </c>
      <c r="AI690">
        <v>-1</v>
      </c>
      <c r="AJ690" t="s">
        <v>3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ROW(Source!A886)</f>
        <v>886</v>
      </c>
      <c r="B691">
        <v>78008626</v>
      </c>
      <c r="C691">
        <v>78008598</v>
      </c>
      <c r="D691">
        <v>73661014</v>
      </c>
      <c r="E691">
        <v>1</v>
      </c>
      <c r="F691">
        <v>1</v>
      </c>
      <c r="G691">
        <v>1</v>
      </c>
      <c r="H691">
        <v>3</v>
      </c>
      <c r="I691" t="s">
        <v>372</v>
      </c>
      <c r="J691" t="s">
        <v>373</v>
      </c>
      <c r="K691" t="s">
        <v>374</v>
      </c>
      <c r="L691">
        <v>1339</v>
      </c>
      <c r="N691">
        <v>1007</v>
      </c>
      <c r="O691" t="s">
        <v>375</v>
      </c>
      <c r="P691" t="s">
        <v>375</v>
      </c>
      <c r="Q691">
        <v>1</v>
      </c>
      <c r="X691">
        <v>1.9</v>
      </c>
      <c r="Y691">
        <v>35.71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1.9</v>
      </c>
      <c r="AH691">
        <v>2</v>
      </c>
      <c r="AI691">
        <v>78008612</v>
      </c>
      <c r="AJ691">
        <v>707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ROW(Source!A890)</f>
        <v>890</v>
      </c>
      <c r="B692">
        <v>78008635</v>
      </c>
      <c r="C692">
        <v>78008630</v>
      </c>
      <c r="D692">
        <v>73586692</v>
      </c>
      <c r="E692">
        <v>117</v>
      </c>
      <c r="F692">
        <v>1</v>
      </c>
      <c r="G692">
        <v>1</v>
      </c>
      <c r="H692">
        <v>1</v>
      </c>
      <c r="I692" t="s">
        <v>376</v>
      </c>
      <c r="J692" t="s">
        <v>3</v>
      </c>
      <c r="K692" t="s">
        <v>377</v>
      </c>
      <c r="L692">
        <v>1191</v>
      </c>
      <c r="N692">
        <v>1013</v>
      </c>
      <c r="O692" t="s">
        <v>326</v>
      </c>
      <c r="P692" t="s">
        <v>326</v>
      </c>
      <c r="Q692">
        <v>1</v>
      </c>
      <c r="X692">
        <v>0.9</v>
      </c>
      <c r="Y692">
        <v>0</v>
      </c>
      <c r="Z692">
        <v>0</v>
      </c>
      <c r="AA692">
        <v>0</v>
      </c>
      <c r="AB692">
        <v>775.44</v>
      </c>
      <c r="AC692">
        <v>0</v>
      </c>
      <c r="AD692">
        <v>1</v>
      </c>
      <c r="AE692">
        <v>1</v>
      </c>
      <c r="AF692" t="s">
        <v>3</v>
      </c>
      <c r="AG692">
        <v>0.9</v>
      </c>
      <c r="AH692">
        <v>2</v>
      </c>
      <c r="AI692">
        <v>78008631</v>
      </c>
      <c r="AJ692">
        <v>708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ROW(Source!A890)</f>
        <v>890</v>
      </c>
      <c r="B693">
        <v>78008636</v>
      </c>
      <c r="C693">
        <v>78008630</v>
      </c>
      <c r="D693">
        <v>73594426</v>
      </c>
      <c r="E693">
        <v>1</v>
      </c>
      <c r="F693">
        <v>1</v>
      </c>
      <c r="G693">
        <v>1</v>
      </c>
      <c r="H693">
        <v>2</v>
      </c>
      <c r="I693" t="s">
        <v>378</v>
      </c>
      <c r="J693" t="s">
        <v>379</v>
      </c>
      <c r="K693" t="s">
        <v>380</v>
      </c>
      <c r="L693">
        <v>1368</v>
      </c>
      <c r="N693">
        <v>1011</v>
      </c>
      <c r="O693" t="s">
        <v>332</v>
      </c>
      <c r="P693" t="s">
        <v>332</v>
      </c>
      <c r="Q693">
        <v>1</v>
      </c>
      <c r="X693">
        <v>0.81</v>
      </c>
      <c r="Y693">
        <v>0</v>
      </c>
      <c r="Z693">
        <v>50.77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0.81</v>
      </c>
      <c r="AH693">
        <v>2</v>
      </c>
      <c r="AI693">
        <v>78008632</v>
      </c>
      <c r="AJ693">
        <v>709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ROW(Source!A890)</f>
        <v>890</v>
      </c>
      <c r="B694">
        <v>78008637</v>
      </c>
      <c r="C694">
        <v>78008630</v>
      </c>
      <c r="D694">
        <v>73658998</v>
      </c>
      <c r="E694">
        <v>1</v>
      </c>
      <c r="F694">
        <v>1</v>
      </c>
      <c r="G694">
        <v>1</v>
      </c>
      <c r="H694">
        <v>3</v>
      </c>
      <c r="I694" t="s">
        <v>381</v>
      </c>
      <c r="J694" t="s">
        <v>382</v>
      </c>
      <c r="K694" t="s">
        <v>383</v>
      </c>
      <c r="L694">
        <v>1346</v>
      </c>
      <c r="N694">
        <v>1009</v>
      </c>
      <c r="O694" t="s">
        <v>125</v>
      </c>
      <c r="P694" t="s">
        <v>125</v>
      </c>
      <c r="Q694">
        <v>1</v>
      </c>
      <c r="X694">
        <v>3.0000000000000001E-3</v>
      </c>
      <c r="Y694">
        <v>596.80999999999995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3.0000000000000001E-3</v>
      </c>
      <c r="AH694">
        <v>2</v>
      </c>
      <c r="AI694">
        <v>78008633</v>
      </c>
      <c r="AJ694">
        <v>710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ROW(Source!A890)</f>
        <v>890</v>
      </c>
      <c r="B695">
        <v>78008638</v>
      </c>
      <c r="C695">
        <v>78008630</v>
      </c>
      <c r="D695">
        <v>73663674</v>
      </c>
      <c r="E695">
        <v>1</v>
      </c>
      <c r="F695">
        <v>1</v>
      </c>
      <c r="G695">
        <v>1</v>
      </c>
      <c r="H695">
        <v>3</v>
      </c>
      <c r="I695" t="s">
        <v>384</v>
      </c>
      <c r="J695" t="s">
        <v>385</v>
      </c>
      <c r="K695" t="s">
        <v>386</v>
      </c>
      <c r="L695">
        <v>1346</v>
      </c>
      <c r="N695">
        <v>1009</v>
      </c>
      <c r="O695" t="s">
        <v>125</v>
      </c>
      <c r="P695" t="s">
        <v>125</v>
      </c>
      <c r="Q695">
        <v>1</v>
      </c>
      <c r="X695">
        <v>5.0000000000000001E-4</v>
      </c>
      <c r="Y695">
        <v>56.11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3</v>
      </c>
      <c r="AG695">
        <v>5.0000000000000001E-4</v>
      </c>
      <c r="AH695">
        <v>2</v>
      </c>
      <c r="AI695">
        <v>78008634</v>
      </c>
      <c r="AJ695">
        <v>711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ROW(Source!A891)</f>
        <v>891</v>
      </c>
      <c r="B696">
        <v>78008644</v>
      </c>
      <c r="C696">
        <v>78008639</v>
      </c>
      <c r="D696">
        <v>73586704</v>
      </c>
      <c r="E696">
        <v>117</v>
      </c>
      <c r="F696">
        <v>1</v>
      </c>
      <c r="G696">
        <v>1</v>
      </c>
      <c r="H696">
        <v>1</v>
      </c>
      <c r="I696" t="s">
        <v>339</v>
      </c>
      <c r="J696" t="s">
        <v>3</v>
      </c>
      <c r="K696" t="s">
        <v>340</v>
      </c>
      <c r="L696">
        <v>1191</v>
      </c>
      <c r="N696">
        <v>1013</v>
      </c>
      <c r="O696" t="s">
        <v>326</v>
      </c>
      <c r="P696" t="s">
        <v>326</v>
      </c>
      <c r="Q696">
        <v>1</v>
      </c>
      <c r="X696">
        <v>0.1</v>
      </c>
      <c r="Y696">
        <v>0</v>
      </c>
      <c r="Z696">
        <v>0</v>
      </c>
      <c r="AA696">
        <v>0</v>
      </c>
      <c r="AB696">
        <v>811.79</v>
      </c>
      <c r="AC696">
        <v>0</v>
      </c>
      <c r="AD696">
        <v>1</v>
      </c>
      <c r="AE696">
        <v>1</v>
      </c>
      <c r="AF696" t="s">
        <v>3</v>
      </c>
      <c r="AG696">
        <v>0.1</v>
      </c>
      <c r="AH696">
        <v>2</v>
      </c>
      <c r="AI696">
        <v>78008640</v>
      </c>
      <c r="AJ696">
        <v>712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ROW(Source!A891)</f>
        <v>891</v>
      </c>
      <c r="B697">
        <v>78008645</v>
      </c>
      <c r="C697">
        <v>78008639</v>
      </c>
      <c r="D697">
        <v>73662190</v>
      </c>
      <c r="E697">
        <v>1</v>
      </c>
      <c r="F697">
        <v>1</v>
      </c>
      <c r="G697">
        <v>1</v>
      </c>
      <c r="H697">
        <v>3</v>
      </c>
      <c r="I697" t="s">
        <v>148</v>
      </c>
      <c r="J697" t="s">
        <v>150</v>
      </c>
      <c r="K697" t="s">
        <v>149</v>
      </c>
      <c r="L697">
        <v>1371</v>
      </c>
      <c r="N697">
        <v>1013</v>
      </c>
      <c r="O697" t="s">
        <v>103</v>
      </c>
      <c r="P697" t="s">
        <v>105</v>
      </c>
      <c r="Q697">
        <v>1</v>
      </c>
      <c r="X697">
        <v>3.0769999999999999E-2</v>
      </c>
      <c r="Y697">
        <v>241.35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3.0769999999999999E-2</v>
      </c>
      <c r="AH697">
        <v>2</v>
      </c>
      <c r="AI697">
        <v>78008641</v>
      </c>
      <c r="AJ697">
        <v>713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ROW(Source!A891)</f>
        <v>891</v>
      </c>
      <c r="B698">
        <v>78008646</v>
      </c>
      <c r="C698">
        <v>78008639</v>
      </c>
      <c r="D698">
        <v>73592708</v>
      </c>
      <c r="E698">
        <v>117</v>
      </c>
      <c r="F698">
        <v>1</v>
      </c>
      <c r="G698">
        <v>1</v>
      </c>
      <c r="H698">
        <v>3</v>
      </c>
      <c r="I698" t="s">
        <v>151</v>
      </c>
      <c r="J698" t="s">
        <v>3</v>
      </c>
      <c r="K698" t="s">
        <v>152</v>
      </c>
      <c r="L698">
        <v>3277935</v>
      </c>
      <c r="N698">
        <v>1013</v>
      </c>
      <c r="O698" t="s">
        <v>153</v>
      </c>
      <c r="P698" t="s">
        <v>153</v>
      </c>
      <c r="Q698">
        <v>1</v>
      </c>
      <c r="X698">
        <v>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 t="s">
        <v>3</v>
      </c>
      <c r="AG698">
        <v>2</v>
      </c>
      <c r="AH698">
        <v>2</v>
      </c>
      <c r="AI698">
        <v>78008643</v>
      </c>
      <c r="AJ698">
        <v>715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ROW(Source!A930)</f>
        <v>930</v>
      </c>
      <c r="B699">
        <v>78008661</v>
      </c>
      <c r="C699">
        <v>78008650</v>
      </c>
      <c r="D699">
        <v>73586698</v>
      </c>
      <c r="E699">
        <v>117</v>
      </c>
      <c r="F699">
        <v>1</v>
      </c>
      <c r="G699">
        <v>1</v>
      </c>
      <c r="H699">
        <v>1</v>
      </c>
      <c r="I699" t="s">
        <v>393</v>
      </c>
      <c r="J699" t="s">
        <v>3</v>
      </c>
      <c r="K699" t="s">
        <v>394</v>
      </c>
      <c r="L699">
        <v>1191</v>
      </c>
      <c r="N699">
        <v>1013</v>
      </c>
      <c r="O699" t="s">
        <v>326</v>
      </c>
      <c r="P699" t="s">
        <v>326</v>
      </c>
      <c r="Q699">
        <v>1</v>
      </c>
      <c r="X699">
        <v>29.44</v>
      </c>
      <c r="Y699">
        <v>0</v>
      </c>
      <c r="Z699">
        <v>0</v>
      </c>
      <c r="AA699">
        <v>0</v>
      </c>
      <c r="AB699">
        <v>793.61</v>
      </c>
      <c r="AC699">
        <v>0</v>
      </c>
      <c r="AD699">
        <v>1</v>
      </c>
      <c r="AE699">
        <v>1</v>
      </c>
      <c r="AF699" t="s">
        <v>3</v>
      </c>
      <c r="AG699">
        <v>29.44</v>
      </c>
      <c r="AH699">
        <v>2</v>
      </c>
      <c r="AI699">
        <v>78008651</v>
      </c>
      <c r="AJ699">
        <v>716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ROW(Source!A930)</f>
        <v>930</v>
      </c>
      <c r="B700">
        <v>78008662</v>
      </c>
      <c r="C700">
        <v>78008650</v>
      </c>
      <c r="D700">
        <v>73586874</v>
      </c>
      <c r="E700">
        <v>117</v>
      </c>
      <c r="F700">
        <v>1</v>
      </c>
      <c r="G700">
        <v>1</v>
      </c>
      <c r="H700">
        <v>1</v>
      </c>
      <c r="I700" t="s">
        <v>327</v>
      </c>
      <c r="J700" t="s">
        <v>3</v>
      </c>
      <c r="K700" t="s">
        <v>328</v>
      </c>
      <c r="L700">
        <v>1191</v>
      </c>
      <c r="N700">
        <v>1013</v>
      </c>
      <c r="O700" t="s">
        <v>326</v>
      </c>
      <c r="P700" t="s">
        <v>326</v>
      </c>
      <c r="Q700">
        <v>1</v>
      </c>
      <c r="X700">
        <v>0.4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2</v>
      </c>
      <c r="AF700" t="s">
        <v>3</v>
      </c>
      <c r="AG700">
        <v>0.4</v>
      </c>
      <c r="AH700">
        <v>2</v>
      </c>
      <c r="AI700">
        <v>78008652</v>
      </c>
      <c r="AJ700">
        <v>717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ROW(Source!A930)</f>
        <v>930</v>
      </c>
      <c r="B701">
        <v>78008663</v>
      </c>
      <c r="C701">
        <v>78008650</v>
      </c>
      <c r="D701">
        <v>73593363</v>
      </c>
      <c r="E701">
        <v>1</v>
      </c>
      <c r="F701">
        <v>1</v>
      </c>
      <c r="G701">
        <v>1</v>
      </c>
      <c r="H701">
        <v>2</v>
      </c>
      <c r="I701" t="s">
        <v>346</v>
      </c>
      <c r="J701" t="s">
        <v>347</v>
      </c>
      <c r="K701" t="s">
        <v>348</v>
      </c>
      <c r="L701">
        <v>1368</v>
      </c>
      <c r="N701">
        <v>1011</v>
      </c>
      <c r="O701" t="s">
        <v>332</v>
      </c>
      <c r="P701" t="s">
        <v>332</v>
      </c>
      <c r="Q701">
        <v>1</v>
      </c>
      <c r="X701">
        <v>0.2</v>
      </c>
      <c r="Y701">
        <v>0</v>
      </c>
      <c r="Z701">
        <v>1626.29</v>
      </c>
      <c r="AA701">
        <v>1090.46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0.2</v>
      </c>
      <c r="AH701">
        <v>2</v>
      </c>
      <c r="AI701">
        <v>78008653</v>
      </c>
      <c r="AJ701">
        <v>718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ROW(Source!A930)</f>
        <v>930</v>
      </c>
      <c r="B702">
        <v>78008664</v>
      </c>
      <c r="C702">
        <v>78008650</v>
      </c>
      <c r="D702">
        <v>73593460</v>
      </c>
      <c r="E702">
        <v>1</v>
      </c>
      <c r="F702">
        <v>1</v>
      </c>
      <c r="G702">
        <v>1</v>
      </c>
      <c r="H702">
        <v>2</v>
      </c>
      <c r="I702" t="s">
        <v>395</v>
      </c>
      <c r="J702" t="s">
        <v>396</v>
      </c>
      <c r="K702" t="s">
        <v>397</v>
      </c>
      <c r="L702">
        <v>1368</v>
      </c>
      <c r="N702">
        <v>1011</v>
      </c>
      <c r="O702" t="s">
        <v>332</v>
      </c>
      <c r="P702" t="s">
        <v>332</v>
      </c>
      <c r="Q702">
        <v>1</v>
      </c>
      <c r="X702">
        <v>6.62</v>
      </c>
      <c r="Y702">
        <v>0</v>
      </c>
      <c r="Z702">
        <v>1.75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6.62</v>
      </c>
      <c r="AH702">
        <v>2</v>
      </c>
      <c r="AI702">
        <v>78008654</v>
      </c>
      <c r="AJ702">
        <v>719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ROW(Source!A930)</f>
        <v>930</v>
      </c>
      <c r="B703">
        <v>78008665</v>
      </c>
      <c r="C703">
        <v>78008650</v>
      </c>
      <c r="D703">
        <v>73593504</v>
      </c>
      <c r="E703">
        <v>1</v>
      </c>
      <c r="F703">
        <v>1</v>
      </c>
      <c r="G703">
        <v>1</v>
      </c>
      <c r="H703">
        <v>2</v>
      </c>
      <c r="I703" t="s">
        <v>398</v>
      </c>
      <c r="J703" t="s">
        <v>399</v>
      </c>
      <c r="K703" t="s">
        <v>400</v>
      </c>
      <c r="L703">
        <v>1368</v>
      </c>
      <c r="N703">
        <v>1011</v>
      </c>
      <c r="O703" t="s">
        <v>332</v>
      </c>
      <c r="P703" t="s">
        <v>332</v>
      </c>
      <c r="Q703">
        <v>1</v>
      </c>
      <c r="X703">
        <v>6.62</v>
      </c>
      <c r="Y703">
        <v>0</v>
      </c>
      <c r="Z703">
        <v>13.44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6.62</v>
      </c>
      <c r="AH703">
        <v>2</v>
      </c>
      <c r="AI703">
        <v>78008655</v>
      </c>
      <c r="AJ703">
        <v>720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ROW(Source!A930)</f>
        <v>930</v>
      </c>
      <c r="B704">
        <v>78008666</v>
      </c>
      <c r="C704">
        <v>78008650</v>
      </c>
      <c r="D704">
        <v>73594258</v>
      </c>
      <c r="E704">
        <v>1</v>
      </c>
      <c r="F704">
        <v>1</v>
      </c>
      <c r="G704">
        <v>1</v>
      </c>
      <c r="H704">
        <v>2</v>
      </c>
      <c r="I704" t="s">
        <v>401</v>
      </c>
      <c r="J704" t="s">
        <v>402</v>
      </c>
      <c r="K704" t="s">
        <v>403</v>
      </c>
      <c r="L704">
        <v>1368</v>
      </c>
      <c r="N704">
        <v>1011</v>
      </c>
      <c r="O704" t="s">
        <v>332</v>
      </c>
      <c r="P704" t="s">
        <v>332</v>
      </c>
      <c r="Q704">
        <v>1</v>
      </c>
      <c r="X704">
        <v>0.2</v>
      </c>
      <c r="Y704">
        <v>0</v>
      </c>
      <c r="Z704">
        <v>641.70000000000005</v>
      </c>
      <c r="AA704">
        <v>811.79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0.2</v>
      </c>
      <c r="AH704">
        <v>2</v>
      </c>
      <c r="AI704">
        <v>78008656</v>
      </c>
      <c r="AJ704">
        <v>721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ROW(Source!A930)</f>
        <v>930</v>
      </c>
      <c r="B705">
        <v>78008667</v>
      </c>
      <c r="C705">
        <v>78008650</v>
      </c>
      <c r="D705">
        <v>73661199</v>
      </c>
      <c r="E705">
        <v>1</v>
      </c>
      <c r="F705">
        <v>1</v>
      </c>
      <c r="G705">
        <v>1</v>
      </c>
      <c r="H705">
        <v>3</v>
      </c>
      <c r="I705" t="s">
        <v>404</v>
      </c>
      <c r="J705" t="s">
        <v>405</v>
      </c>
      <c r="K705" t="s">
        <v>406</v>
      </c>
      <c r="L705">
        <v>1302</v>
      </c>
      <c r="N705">
        <v>1003</v>
      </c>
      <c r="O705" t="s">
        <v>407</v>
      </c>
      <c r="P705" t="s">
        <v>407</v>
      </c>
      <c r="Q705">
        <v>10</v>
      </c>
      <c r="X705">
        <v>9.6000000000000002E-2</v>
      </c>
      <c r="Y705">
        <v>37.71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9.6000000000000002E-2</v>
      </c>
      <c r="AH705">
        <v>2</v>
      </c>
      <c r="AI705">
        <v>78008657</v>
      </c>
      <c r="AJ705">
        <v>722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ROW(Source!A930)</f>
        <v>930</v>
      </c>
      <c r="B706">
        <v>78008668</v>
      </c>
      <c r="C706">
        <v>78008650</v>
      </c>
      <c r="D706">
        <v>73671539</v>
      </c>
      <c r="E706">
        <v>1</v>
      </c>
      <c r="F706">
        <v>1</v>
      </c>
      <c r="G706">
        <v>1</v>
      </c>
      <c r="H706">
        <v>3</v>
      </c>
      <c r="I706" t="s">
        <v>408</v>
      </c>
      <c r="J706" t="s">
        <v>409</v>
      </c>
      <c r="K706" t="s">
        <v>410</v>
      </c>
      <c r="L706">
        <v>1346</v>
      </c>
      <c r="N706">
        <v>1009</v>
      </c>
      <c r="O706" t="s">
        <v>125</v>
      </c>
      <c r="P706" t="s">
        <v>125</v>
      </c>
      <c r="Q706">
        <v>1</v>
      </c>
      <c r="X706">
        <v>0.5</v>
      </c>
      <c r="Y706">
        <v>931.11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0.5</v>
      </c>
      <c r="AH706">
        <v>2</v>
      </c>
      <c r="AI706">
        <v>78008658</v>
      </c>
      <c r="AJ706">
        <v>723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ROW(Source!A930)</f>
        <v>930</v>
      </c>
      <c r="B707">
        <v>78008669</v>
      </c>
      <c r="C707">
        <v>78008650</v>
      </c>
      <c r="D707">
        <v>73679750</v>
      </c>
      <c r="E707">
        <v>1</v>
      </c>
      <c r="F707">
        <v>1</v>
      </c>
      <c r="G707">
        <v>1</v>
      </c>
      <c r="H707">
        <v>3</v>
      </c>
      <c r="I707" t="s">
        <v>411</v>
      </c>
      <c r="J707" t="s">
        <v>412</v>
      </c>
      <c r="K707" t="s">
        <v>413</v>
      </c>
      <c r="L707">
        <v>1348</v>
      </c>
      <c r="N707">
        <v>1009</v>
      </c>
      <c r="O707" t="s">
        <v>119</v>
      </c>
      <c r="P707" t="s">
        <v>119</v>
      </c>
      <c r="Q707">
        <v>1000</v>
      </c>
      <c r="X707">
        <v>6.0000000000000002E-5</v>
      </c>
      <c r="Y707">
        <v>82698.14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6.0000000000000002E-5</v>
      </c>
      <c r="AH707">
        <v>2</v>
      </c>
      <c r="AI707">
        <v>78008659</v>
      </c>
      <c r="AJ707">
        <v>724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ROW(Source!A930)</f>
        <v>930</v>
      </c>
      <c r="B708">
        <v>78008670</v>
      </c>
      <c r="C708">
        <v>78008650</v>
      </c>
      <c r="D708">
        <v>73592708</v>
      </c>
      <c r="E708">
        <v>117</v>
      </c>
      <c r="F708">
        <v>1</v>
      </c>
      <c r="G708">
        <v>1</v>
      </c>
      <c r="H708">
        <v>3</v>
      </c>
      <c r="I708" t="s">
        <v>151</v>
      </c>
      <c r="J708" t="s">
        <v>3</v>
      </c>
      <c r="K708" t="s">
        <v>152</v>
      </c>
      <c r="L708">
        <v>3277935</v>
      </c>
      <c r="N708">
        <v>1013</v>
      </c>
      <c r="O708" t="s">
        <v>153</v>
      </c>
      <c r="P708" t="s">
        <v>153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78008660</v>
      </c>
      <c r="AJ708">
        <v>725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ROW(Source!A932)</f>
        <v>932</v>
      </c>
      <c r="B709">
        <v>78008687</v>
      </c>
      <c r="C709">
        <v>78008672</v>
      </c>
      <c r="D709">
        <v>73586832</v>
      </c>
      <c r="E709">
        <v>117</v>
      </c>
      <c r="F709">
        <v>1</v>
      </c>
      <c r="G709">
        <v>1</v>
      </c>
      <c r="H709">
        <v>1</v>
      </c>
      <c r="I709" t="s">
        <v>414</v>
      </c>
      <c r="J709" t="s">
        <v>3</v>
      </c>
      <c r="K709" t="s">
        <v>415</v>
      </c>
      <c r="L709">
        <v>1369</v>
      </c>
      <c r="N709">
        <v>1013</v>
      </c>
      <c r="O709" t="s">
        <v>416</v>
      </c>
      <c r="P709" t="s">
        <v>416</v>
      </c>
      <c r="Q709">
        <v>1</v>
      </c>
      <c r="X709">
        <v>0.59</v>
      </c>
      <c r="Y709">
        <v>0</v>
      </c>
      <c r="Z709">
        <v>0</v>
      </c>
      <c r="AA709">
        <v>0</v>
      </c>
      <c r="AB709">
        <v>660.33</v>
      </c>
      <c r="AC709">
        <v>0</v>
      </c>
      <c r="AD709">
        <v>1</v>
      </c>
      <c r="AE709">
        <v>1</v>
      </c>
      <c r="AF709" t="s">
        <v>3</v>
      </c>
      <c r="AG709">
        <v>0.59</v>
      </c>
      <c r="AH709">
        <v>2</v>
      </c>
      <c r="AI709">
        <v>78008673</v>
      </c>
      <c r="AJ709">
        <v>726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ROW(Source!A932)</f>
        <v>932</v>
      </c>
      <c r="B710">
        <v>78008688</v>
      </c>
      <c r="C710">
        <v>78008672</v>
      </c>
      <c r="D710">
        <v>73586838</v>
      </c>
      <c r="E710">
        <v>117</v>
      </c>
      <c r="F710">
        <v>1</v>
      </c>
      <c r="G710">
        <v>1</v>
      </c>
      <c r="H710">
        <v>1</v>
      </c>
      <c r="I710" t="s">
        <v>417</v>
      </c>
      <c r="J710" t="s">
        <v>3</v>
      </c>
      <c r="K710" t="s">
        <v>418</v>
      </c>
      <c r="L710">
        <v>1369</v>
      </c>
      <c r="N710">
        <v>1013</v>
      </c>
      <c r="O710" t="s">
        <v>416</v>
      </c>
      <c r="P710" t="s">
        <v>416</v>
      </c>
      <c r="Q710">
        <v>1</v>
      </c>
      <c r="X710">
        <v>77.7</v>
      </c>
      <c r="Y710">
        <v>0</v>
      </c>
      <c r="Z710">
        <v>0</v>
      </c>
      <c r="AA710">
        <v>0</v>
      </c>
      <c r="AB710">
        <v>811.79</v>
      </c>
      <c r="AC710">
        <v>0</v>
      </c>
      <c r="AD710">
        <v>1</v>
      </c>
      <c r="AE710">
        <v>1</v>
      </c>
      <c r="AF710" t="s">
        <v>3</v>
      </c>
      <c r="AG710">
        <v>77.7</v>
      </c>
      <c r="AH710">
        <v>2</v>
      </c>
      <c r="AI710">
        <v>78008674</v>
      </c>
      <c r="AJ710">
        <v>727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ROW(Source!A932)</f>
        <v>932</v>
      </c>
      <c r="B711">
        <v>78008689</v>
      </c>
      <c r="C711">
        <v>78008672</v>
      </c>
      <c r="D711">
        <v>73586842</v>
      </c>
      <c r="E711">
        <v>117</v>
      </c>
      <c r="F711">
        <v>1</v>
      </c>
      <c r="G711">
        <v>1</v>
      </c>
      <c r="H711">
        <v>1</v>
      </c>
      <c r="I711" t="s">
        <v>419</v>
      </c>
      <c r="J711" t="s">
        <v>3</v>
      </c>
      <c r="K711" t="s">
        <v>420</v>
      </c>
      <c r="L711">
        <v>1369</v>
      </c>
      <c r="N711">
        <v>1013</v>
      </c>
      <c r="O711" t="s">
        <v>416</v>
      </c>
      <c r="P711" t="s">
        <v>416</v>
      </c>
      <c r="Q711">
        <v>1</v>
      </c>
      <c r="X711">
        <v>77.7</v>
      </c>
      <c r="Y711">
        <v>0</v>
      </c>
      <c r="Z711">
        <v>0</v>
      </c>
      <c r="AA711">
        <v>0</v>
      </c>
      <c r="AB711">
        <v>932.95</v>
      </c>
      <c r="AC711">
        <v>0</v>
      </c>
      <c r="AD711">
        <v>1</v>
      </c>
      <c r="AE711">
        <v>1</v>
      </c>
      <c r="AF711" t="s">
        <v>3</v>
      </c>
      <c r="AG711">
        <v>77.7</v>
      </c>
      <c r="AH711">
        <v>2</v>
      </c>
      <c r="AI711">
        <v>78008675</v>
      </c>
      <c r="AJ711">
        <v>728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ROW(Source!A932)</f>
        <v>932</v>
      </c>
      <c r="B712">
        <v>78008690</v>
      </c>
      <c r="C712">
        <v>78008672</v>
      </c>
      <c r="D712">
        <v>73586874</v>
      </c>
      <c r="E712">
        <v>117</v>
      </c>
      <c r="F712">
        <v>1</v>
      </c>
      <c r="G712">
        <v>1</v>
      </c>
      <c r="H712">
        <v>1</v>
      </c>
      <c r="I712" t="s">
        <v>327</v>
      </c>
      <c r="J712" t="s">
        <v>3</v>
      </c>
      <c r="K712" t="s">
        <v>328</v>
      </c>
      <c r="L712">
        <v>1191</v>
      </c>
      <c r="N712">
        <v>1013</v>
      </c>
      <c r="O712" t="s">
        <v>326</v>
      </c>
      <c r="P712" t="s">
        <v>326</v>
      </c>
      <c r="Q712">
        <v>1</v>
      </c>
      <c r="X712">
        <v>0.16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2</v>
      </c>
      <c r="AF712" t="s">
        <v>3</v>
      </c>
      <c r="AG712">
        <v>0.16</v>
      </c>
      <c r="AH712">
        <v>2</v>
      </c>
      <c r="AI712">
        <v>78008676</v>
      </c>
      <c r="AJ712">
        <v>729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ROW(Source!A932)</f>
        <v>932</v>
      </c>
      <c r="B713">
        <v>78008691</v>
      </c>
      <c r="C713">
        <v>78008672</v>
      </c>
      <c r="D713">
        <v>73594258</v>
      </c>
      <c r="E713">
        <v>1</v>
      </c>
      <c r="F713">
        <v>1</v>
      </c>
      <c r="G713">
        <v>1</v>
      </c>
      <c r="H713">
        <v>2</v>
      </c>
      <c r="I713" t="s">
        <v>401</v>
      </c>
      <c r="J713" t="s">
        <v>402</v>
      </c>
      <c r="K713" t="s">
        <v>403</v>
      </c>
      <c r="L713">
        <v>1368</v>
      </c>
      <c r="N713">
        <v>1011</v>
      </c>
      <c r="O713" t="s">
        <v>332</v>
      </c>
      <c r="P713" t="s">
        <v>332</v>
      </c>
      <c r="Q713">
        <v>1</v>
      </c>
      <c r="X713">
        <v>0.16</v>
      </c>
      <c r="Y713">
        <v>0</v>
      </c>
      <c r="Z713">
        <v>641.70000000000005</v>
      </c>
      <c r="AA713">
        <v>811.79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0.16</v>
      </c>
      <c r="AH713">
        <v>2</v>
      </c>
      <c r="AI713">
        <v>78008677</v>
      </c>
      <c r="AJ713">
        <v>730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ROW(Source!A932)</f>
        <v>932</v>
      </c>
      <c r="B714">
        <v>78008692</v>
      </c>
      <c r="C714">
        <v>78008672</v>
      </c>
      <c r="D714">
        <v>73594432</v>
      </c>
      <c r="E714">
        <v>1</v>
      </c>
      <c r="F714">
        <v>1</v>
      </c>
      <c r="G714">
        <v>1</v>
      </c>
      <c r="H714">
        <v>2</v>
      </c>
      <c r="I714" t="s">
        <v>421</v>
      </c>
      <c r="J714" t="s">
        <v>422</v>
      </c>
      <c r="K714" t="s">
        <v>423</v>
      </c>
      <c r="L714">
        <v>1368</v>
      </c>
      <c r="N714">
        <v>1011</v>
      </c>
      <c r="O714" t="s">
        <v>332</v>
      </c>
      <c r="P714" t="s">
        <v>332</v>
      </c>
      <c r="Q714">
        <v>1</v>
      </c>
      <c r="X714">
        <v>17</v>
      </c>
      <c r="Y714">
        <v>0</v>
      </c>
      <c r="Z714">
        <v>7.52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17</v>
      </c>
      <c r="AH714">
        <v>2</v>
      </c>
      <c r="AI714">
        <v>78008678</v>
      </c>
      <c r="AJ714">
        <v>731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ROW(Source!A932)</f>
        <v>932</v>
      </c>
      <c r="B715">
        <v>78008693</v>
      </c>
      <c r="C715">
        <v>78008672</v>
      </c>
      <c r="D715">
        <v>73658953</v>
      </c>
      <c r="E715">
        <v>1</v>
      </c>
      <c r="F715">
        <v>1</v>
      </c>
      <c r="G715">
        <v>1</v>
      </c>
      <c r="H715">
        <v>3</v>
      </c>
      <c r="I715" t="s">
        <v>424</v>
      </c>
      <c r="J715" t="s">
        <v>425</v>
      </c>
      <c r="K715" t="s">
        <v>426</v>
      </c>
      <c r="L715">
        <v>1348</v>
      </c>
      <c r="N715">
        <v>1009</v>
      </c>
      <c r="O715" t="s">
        <v>119</v>
      </c>
      <c r="P715" t="s">
        <v>119</v>
      </c>
      <c r="Q715">
        <v>1000</v>
      </c>
      <c r="X715">
        <v>3.8E-3</v>
      </c>
      <c r="Y715">
        <v>116448.72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3.8E-3</v>
      </c>
      <c r="AH715">
        <v>2</v>
      </c>
      <c r="AI715">
        <v>78008679</v>
      </c>
      <c r="AJ715">
        <v>732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ROW(Source!A932)</f>
        <v>932</v>
      </c>
      <c r="B716">
        <v>78008694</v>
      </c>
      <c r="C716">
        <v>78008672</v>
      </c>
      <c r="D716">
        <v>73659034</v>
      </c>
      <c r="E716">
        <v>1</v>
      </c>
      <c r="F716">
        <v>1</v>
      </c>
      <c r="G716">
        <v>1</v>
      </c>
      <c r="H716">
        <v>3</v>
      </c>
      <c r="I716" t="s">
        <v>427</v>
      </c>
      <c r="J716" t="s">
        <v>428</v>
      </c>
      <c r="K716" t="s">
        <v>429</v>
      </c>
      <c r="L716">
        <v>1346</v>
      </c>
      <c r="N716">
        <v>1009</v>
      </c>
      <c r="O716" t="s">
        <v>125</v>
      </c>
      <c r="P716" t="s">
        <v>125</v>
      </c>
      <c r="Q716">
        <v>1</v>
      </c>
      <c r="X716">
        <v>30.6</v>
      </c>
      <c r="Y716">
        <v>54.5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30.6</v>
      </c>
      <c r="AH716">
        <v>2</v>
      </c>
      <c r="AI716">
        <v>78008680</v>
      </c>
      <c r="AJ716">
        <v>733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ROW(Source!A932)</f>
        <v>932</v>
      </c>
      <c r="B717">
        <v>78008695</v>
      </c>
      <c r="C717">
        <v>78008672</v>
      </c>
      <c r="D717">
        <v>73663311</v>
      </c>
      <c r="E717">
        <v>1</v>
      </c>
      <c r="F717">
        <v>1</v>
      </c>
      <c r="G717">
        <v>1</v>
      </c>
      <c r="H717">
        <v>3</v>
      </c>
      <c r="I717" t="s">
        <v>430</v>
      </c>
      <c r="J717" t="s">
        <v>431</v>
      </c>
      <c r="K717" t="s">
        <v>432</v>
      </c>
      <c r="L717">
        <v>1327</v>
      </c>
      <c r="N717">
        <v>1005</v>
      </c>
      <c r="O717" t="s">
        <v>433</v>
      </c>
      <c r="P717" t="s">
        <v>433</v>
      </c>
      <c r="Q717">
        <v>1</v>
      </c>
      <c r="X717">
        <v>1</v>
      </c>
      <c r="Y717">
        <v>742.3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</v>
      </c>
      <c r="AH717">
        <v>2</v>
      </c>
      <c r="AI717">
        <v>78008681</v>
      </c>
      <c r="AJ717">
        <v>734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ROW(Source!A932)</f>
        <v>932</v>
      </c>
      <c r="B718">
        <v>78008696</v>
      </c>
      <c r="C718">
        <v>78008672</v>
      </c>
      <c r="D718">
        <v>73663674</v>
      </c>
      <c r="E718">
        <v>1</v>
      </c>
      <c r="F718">
        <v>1</v>
      </c>
      <c r="G718">
        <v>1</v>
      </c>
      <c r="H718">
        <v>3</v>
      </c>
      <c r="I718" t="s">
        <v>384</v>
      </c>
      <c r="J718" t="s">
        <v>385</v>
      </c>
      <c r="K718" t="s">
        <v>386</v>
      </c>
      <c r="L718">
        <v>1346</v>
      </c>
      <c r="N718">
        <v>1009</v>
      </c>
      <c r="O718" t="s">
        <v>125</v>
      </c>
      <c r="P718" t="s">
        <v>125</v>
      </c>
      <c r="Q718">
        <v>1</v>
      </c>
      <c r="X718">
        <v>10</v>
      </c>
      <c r="Y718">
        <v>56.11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10</v>
      </c>
      <c r="AH718">
        <v>2</v>
      </c>
      <c r="AI718">
        <v>78008682</v>
      </c>
      <c r="AJ718">
        <v>735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ROW(Source!A932)</f>
        <v>932</v>
      </c>
      <c r="B719">
        <v>78008697</v>
      </c>
      <c r="C719">
        <v>78008672</v>
      </c>
      <c r="D719">
        <v>73687134</v>
      </c>
      <c r="E719">
        <v>1</v>
      </c>
      <c r="F719">
        <v>1</v>
      </c>
      <c r="G719">
        <v>1</v>
      </c>
      <c r="H719">
        <v>3</v>
      </c>
      <c r="I719" t="s">
        <v>434</v>
      </c>
      <c r="J719" t="s">
        <v>435</v>
      </c>
      <c r="K719" t="s">
        <v>436</v>
      </c>
      <c r="L719">
        <v>1425</v>
      </c>
      <c r="N719">
        <v>1013</v>
      </c>
      <c r="O719" t="s">
        <v>192</v>
      </c>
      <c r="P719" t="s">
        <v>192</v>
      </c>
      <c r="Q719">
        <v>1</v>
      </c>
      <c r="X719">
        <v>2</v>
      </c>
      <c r="Y719">
        <v>111.69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</v>
      </c>
      <c r="AH719">
        <v>2</v>
      </c>
      <c r="AI719">
        <v>78008683</v>
      </c>
      <c r="AJ719">
        <v>736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ROW(Source!A932)</f>
        <v>932</v>
      </c>
      <c r="B720">
        <v>78008698</v>
      </c>
      <c r="C720">
        <v>78008672</v>
      </c>
      <c r="D720">
        <v>73688526</v>
      </c>
      <c r="E720">
        <v>1</v>
      </c>
      <c r="F720">
        <v>1</v>
      </c>
      <c r="G720">
        <v>1</v>
      </c>
      <c r="H720">
        <v>3</v>
      </c>
      <c r="I720" t="s">
        <v>195</v>
      </c>
      <c r="J720" t="s">
        <v>197</v>
      </c>
      <c r="K720" t="s">
        <v>196</v>
      </c>
      <c r="L720">
        <v>1371</v>
      </c>
      <c r="N720">
        <v>1013</v>
      </c>
      <c r="O720" t="s">
        <v>103</v>
      </c>
      <c r="P720" t="s">
        <v>105</v>
      </c>
      <c r="Q720">
        <v>1</v>
      </c>
      <c r="X720">
        <v>100</v>
      </c>
      <c r="Y720">
        <v>184.04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100</v>
      </c>
      <c r="AH720">
        <v>2</v>
      </c>
      <c r="AI720">
        <v>78008684</v>
      </c>
      <c r="AJ720">
        <v>737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ROW(Source!A932)</f>
        <v>932</v>
      </c>
      <c r="B721">
        <v>78008699</v>
      </c>
      <c r="C721">
        <v>78008672</v>
      </c>
      <c r="D721">
        <v>73592708</v>
      </c>
      <c r="E721">
        <v>117</v>
      </c>
      <c r="F721">
        <v>1</v>
      </c>
      <c r="G721">
        <v>1</v>
      </c>
      <c r="H721">
        <v>3</v>
      </c>
      <c r="I721" t="s">
        <v>151</v>
      </c>
      <c r="J721" t="s">
        <v>3</v>
      </c>
      <c r="K721" t="s">
        <v>152</v>
      </c>
      <c r="L721">
        <v>3277935</v>
      </c>
      <c r="N721">
        <v>1013</v>
      </c>
      <c r="O721" t="s">
        <v>153</v>
      </c>
      <c r="P721" t="s">
        <v>153</v>
      </c>
      <c r="Q721">
        <v>1</v>
      </c>
      <c r="X721">
        <v>2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 t="s">
        <v>3</v>
      </c>
      <c r="AG721">
        <v>2</v>
      </c>
      <c r="AH721">
        <v>2</v>
      </c>
      <c r="AI721">
        <v>78008686</v>
      </c>
      <c r="AJ721">
        <v>739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6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3</v>
      </c>
      <c r="E1" t="s">
        <v>441</v>
      </c>
      <c r="F1" t="s">
        <v>441</v>
      </c>
      <c r="G1" t="s">
        <v>441</v>
      </c>
      <c r="H1" t="s">
        <v>3</v>
      </c>
      <c r="I1" t="s">
        <v>441</v>
      </c>
      <c r="J1" t="s">
        <v>441</v>
      </c>
      <c r="K1" t="s">
        <v>3</v>
      </c>
      <c r="L1" t="s">
        <v>3</v>
      </c>
      <c r="M1" t="s">
        <v>3</v>
      </c>
      <c r="N1" t="s">
        <v>3</v>
      </c>
      <c r="O1" t="s">
        <v>441</v>
      </c>
      <c r="P1" t="s">
        <v>3</v>
      </c>
      <c r="Q1" t="s">
        <v>3</v>
      </c>
      <c r="R1" t="s">
        <v>3</v>
      </c>
      <c r="S1" t="s">
        <v>442</v>
      </c>
      <c r="T1" t="s">
        <v>486</v>
      </c>
      <c r="U1" t="s">
        <v>443</v>
      </c>
    </row>
    <row r="2" spans="1:21" x14ac:dyDescent="0.25">
      <c r="A2">
        <v>29</v>
      </c>
      <c r="B2">
        <v>1</v>
      </c>
      <c r="C2" t="s">
        <v>3</v>
      </c>
      <c r="D2" t="s">
        <v>3</v>
      </c>
      <c r="E2" t="s">
        <v>441</v>
      </c>
      <c r="F2" t="s">
        <v>441</v>
      </c>
      <c r="G2" t="s">
        <v>441</v>
      </c>
      <c r="H2" t="s">
        <v>3</v>
      </c>
      <c r="I2" t="s">
        <v>441</v>
      </c>
      <c r="J2" t="s">
        <v>441</v>
      </c>
      <c r="K2" t="s">
        <v>3</v>
      </c>
      <c r="L2" t="s">
        <v>3</v>
      </c>
      <c r="M2" t="s">
        <v>3</v>
      </c>
      <c r="N2" t="s">
        <v>3</v>
      </c>
      <c r="O2" t="s">
        <v>441</v>
      </c>
      <c r="P2" t="s">
        <v>3</v>
      </c>
      <c r="Q2" t="s">
        <v>3</v>
      </c>
      <c r="R2" t="s">
        <v>3</v>
      </c>
      <c r="S2" t="s">
        <v>442</v>
      </c>
      <c r="T2" t="s">
        <v>486</v>
      </c>
      <c r="U2" t="s">
        <v>443</v>
      </c>
    </row>
    <row r="3" spans="1:21" x14ac:dyDescent="0.25">
      <c r="A3">
        <v>30</v>
      </c>
      <c r="B3">
        <v>1</v>
      </c>
      <c r="C3" t="s">
        <v>3</v>
      </c>
      <c r="D3" t="s">
        <v>3</v>
      </c>
      <c r="E3" t="s">
        <v>441</v>
      </c>
      <c r="F3" t="s">
        <v>441</v>
      </c>
      <c r="G3" t="s">
        <v>441</v>
      </c>
      <c r="H3" t="s">
        <v>3</v>
      </c>
      <c r="I3" t="s">
        <v>441</v>
      </c>
      <c r="J3" t="s">
        <v>441</v>
      </c>
      <c r="K3" t="s">
        <v>3</v>
      </c>
      <c r="L3" t="s">
        <v>3</v>
      </c>
      <c r="M3" t="s">
        <v>3</v>
      </c>
      <c r="N3" t="s">
        <v>3</v>
      </c>
      <c r="O3" t="s">
        <v>441</v>
      </c>
      <c r="P3" t="s">
        <v>3</v>
      </c>
      <c r="Q3" t="s">
        <v>3</v>
      </c>
      <c r="R3" t="s">
        <v>3</v>
      </c>
      <c r="S3" t="s">
        <v>442</v>
      </c>
      <c r="T3" t="s">
        <v>486</v>
      </c>
      <c r="U3" t="s">
        <v>443</v>
      </c>
    </row>
    <row r="4" spans="1:21" x14ac:dyDescent="0.25">
      <c r="A4">
        <v>31</v>
      </c>
      <c r="B4">
        <v>1</v>
      </c>
      <c r="C4" t="s">
        <v>3</v>
      </c>
      <c r="D4" t="s">
        <v>3</v>
      </c>
      <c r="E4" t="s">
        <v>441</v>
      </c>
      <c r="F4" t="s">
        <v>441</v>
      </c>
      <c r="G4" t="s">
        <v>441</v>
      </c>
      <c r="H4" t="s">
        <v>3</v>
      </c>
      <c r="I4" t="s">
        <v>441</v>
      </c>
      <c r="J4" t="s">
        <v>441</v>
      </c>
      <c r="K4" t="s">
        <v>3</v>
      </c>
      <c r="L4" t="s">
        <v>3</v>
      </c>
      <c r="M4" t="s">
        <v>3</v>
      </c>
      <c r="N4" t="s">
        <v>3</v>
      </c>
      <c r="O4" t="s">
        <v>441</v>
      </c>
      <c r="P4" t="s">
        <v>3</v>
      </c>
      <c r="Q4" t="s">
        <v>3</v>
      </c>
      <c r="R4" t="s">
        <v>3</v>
      </c>
      <c r="S4" t="s">
        <v>442</v>
      </c>
      <c r="T4" t="s">
        <v>486</v>
      </c>
      <c r="U4" t="s">
        <v>443</v>
      </c>
    </row>
    <row r="5" spans="1:21" x14ac:dyDescent="0.25">
      <c r="A5">
        <v>67</v>
      </c>
      <c r="B5">
        <v>1</v>
      </c>
      <c r="C5" t="s">
        <v>3</v>
      </c>
      <c r="D5" t="s">
        <v>3</v>
      </c>
      <c r="E5" t="s">
        <v>441</v>
      </c>
      <c r="F5" t="s">
        <v>441</v>
      </c>
      <c r="G5" t="s">
        <v>441</v>
      </c>
      <c r="H5" t="s">
        <v>3</v>
      </c>
      <c r="I5" t="s">
        <v>441</v>
      </c>
      <c r="J5" t="s">
        <v>441</v>
      </c>
      <c r="K5" t="s">
        <v>3</v>
      </c>
      <c r="L5" t="s">
        <v>3</v>
      </c>
      <c r="M5" t="s">
        <v>3</v>
      </c>
      <c r="N5" t="s">
        <v>3</v>
      </c>
      <c r="O5" t="s">
        <v>441</v>
      </c>
      <c r="P5" t="s">
        <v>3</v>
      </c>
      <c r="Q5" t="s">
        <v>3</v>
      </c>
      <c r="R5" t="s">
        <v>3</v>
      </c>
      <c r="S5" t="s">
        <v>442</v>
      </c>
      <c r="T5" t="s">
        <v>486</v>
      </c>
      <c r="U5" t="s">
        <v>443</v>
      </c>
    </row>
    <row r="6" spans="1:21" x14ac:dyDescent="0.25">
      <c r="A6">
        <v>68</v>
      </c>
      <c r="B6">
        <v>1</v>
      </c>
      <c r="C6" t="s">
        <v>3</v>
      </c>
      <c r="D6" t="s">
        <v>3</v>
      </c>
      <c r="E6" t="s">
        <v>441</v>
      </c>
      <c r="F6" t="s">
        <v>441</v>
      </c>
      <c r="G6" t="s">
        <v>441</v>
      </c>
      <c r="H6" t="s">
        <v>3</v>
      </c>
      <c r="I6" t="s">
        <v>441</v>
      </c>
      <c r="J6" t="s">
        <v>441</v>
      </c>
      <c r="K6" t="s">
        <v>3</v>
      </c>
      <c r="L6" t="s">
        <v>3</v>
      </c>
      <c r="M6" t="s">
        <v>3</v>
      </c>
      <c r="N6" t="s">
        <v>3</v>
      </c>
      <c r="O6" t="s">
        <v>441</v>
      </c>
      <c r="P6" t="s">
        <v>3</v>
      </c>
      <c r="Q6" t="s">
        <v>3</v>
      </c>
      <c r="R6" t="s">
        <v>3</v>
      </c>
      <c r="S6" t="s">
        <v>442</v>
      </c>
      <c r="T6" t="s">
        <v>486</v>
      </c>
      <c r="U6" t="s">
        <v>443</v>
      </c>
    </row>
    <row r="7" spans="1:21" x14ac:dyDescent="0.25">
      <c r="A7">
        <v>76</v>
      </c>
      <c r="B7">
        <v>1</v>
      </c>
      <c r="C7" t="s">
        <v>3</v>
      </c>
      <c r="D7" t="s">
        <v>3</v>
      </c>
      <c r="E7" t="s">
        <v>441</v>
      </c>
      <c r="F7" t="s">
        <v>441</v>
      </c>
      <c r="G7" t="s">
        <v>441</v>
      </c>
      <c r="H7" t="s">
        <v>3</v>
      </c>
      <c r="I7" t="s">
        <v>441</v>
      </c>
      <c r="J7" t="s">
        <v>441</v>
      </c>
      <c r="K7" t="s">
        <v>3</v>
      </c>
      <c r="L7" t="s">
        <v>3</v>
      </c>
      <c r="M7" t="s">
        <v>3</v>
      </c>
      <c r="N7" t="s">
        <v>3</v>
      </c>
      <c r="O7" t="s">
        <v>441</v>
      </c>
      <c r="P7" t="s">
        <v>3</v>
      </c>
      <c r="Q7" t="s">
        <v>3</v>
      </c>
      <c r="R7" t="s">
        <v>3</v>
      </c>
      <c r="S7" t="s">
        <v>442</v>
      </c>
      <c r="T7" t="s">
        <v>486</v>
      </c>
      <c r="U7" t="s">
        <v>443</v>
      </c>
    </row>
    <row r="8" spans="1:21" x14ac:dyDescent="0.25">
      <c r="A8">
        <v>77</v>
      </c>
      <c r="B8">
        <v>1</v>
      </c>
      <c r="C8" t="s">
        <v>3</v>
      </c>
      <c r="D8" t="s">
        <v>3</v>
      </c>
      <c r="E8" t="s">
        <v>441</v>
      </c>
      <c r="F8" t="s">
        <v>441</v>
      </c>
      <c r="G8" t="s">
        <v>441</v>
      </c>
      <c r="H8" t="s">
        <v>3</v>
      </c>
      <c r="I8" t="s">
        <v>441</v>
      </c>
      <c r="J8" t="s">
        <v>441</v>
      </c>
      <c r="K8" t="s">
        <v>3</v>
      </c>
      <c r="L8" t="s">
        <v>3</v>
      </c>
      <c r="M8" t="s">
        <v>3</v>
      </c>
      <c r="N8" t="s">
        <v>3</v>
      </c>
      <c r="O8" t="s">
        <v>441</v>
      </c>
      <c r="P8" t="s">
        <v>3</v>
      </c>
      <c r="Q8" t="s">
        <v>3</v>
      </c>
      <c r="R8" t="s">
        <v>3</v>
      </c>
      <c r="S8" t="s">
        <v>442</v>
      </c>
      <c r="T8" t="s">
        <v>486</v>
      </c>
      <c r="U8" t="s">
        <v>443</v>
      </c>
    </row>
    <row r="9" spans="1:21" x14ac:dyDescent="0.25">
      <c r="A9">
        <v>116</v>
      </c>
      <c r="B9">
        <v>1</v>
      </c>
      <c r="C9" t="s">
        <v>3</v>
      </c>
      <c r="D9" t="s">
        <v>3</v>
      </c>
      <c r="E9" t="s">
        <v>441</v>
      </c>
      <c r="F9" t="s">
        <v>441</v>
      </c>
      <c r="G9" t="s">
        <v>441</v>
      </c>
      <c r="H9" t="s">
        <v>3</v>
      </c>
      <c r="I9" t="s">
        <v>441</v>
      </c>
      <c r="J9" t="s">
        <v>441</v>
      </c>
      <c r="K9" t="s">
        <v>3</v>
      </c>
      <c r="L9" t="s">
        <v>3</v>
      </c>
      <c r="M9" t="s">
        <v>3</v>
      </c>
      <c r="N9" t="s">
        <v>3</v>
      </c>
      <c r="O9" t="s">
        <v>441</v>
      </c>
      <c r="P9" t="s">
        <v>3</v>
      </c>
      <c r="Q9" t="s">
        <v>3</v>
      </c>
      <c r="R9" t="s">
        <v>3</v>
      </c>
      <c r="S9" t="s">
        <v>442</v>
      </c>
      <c r="T9" t="s">
        <v>486</v>
      </c>
      <c r="U9" t="s">
        <v>443</v>
      </c>
    </row>
    <row r="10" spans="1:21" x14ac:dyDescent="0.25">
      <c r="A10">
        <v>117</v>
      </c>
      <c r="B10">
        <v>1</v>
      </c>
      <c r="C10" t="s">
        <v>3</v>
      </c>
      <c r="D10" t="s">
        <v>3</v>
      </c>
      <c r="E10" t="s">
        <v>441</v>
      </c>
      <c r="F10" t="s">
        <v>441</v>
      </c>
      <c r="G10" t="s">
        <v>441</v>
      </c>
      <c r="H10" t="s">
        <v>3</v>
      </c>
      <c r="I10" t="s">
        <v>441</v>
      </c>
      <c r="J10" t="s">
        <v>441</v>
      </c>
      <c r="K10" t="s">
        <v>3</v>
      </c>
      <c r="L10" t="s">
        <v>3</v>
      </c>
      <c r="M10" t="s">
        <v>3</v>
      </c>
      <c r="N10" t="s">
        <v>3</v>
      </c>
      <c r="O10" t="s">
        <v>441</v>
      </c>
      <c r="P10" t="s">
        <v>3</v>
      </c>
      <c r="Q10" t="s">
        <v>3</v>
      </c>
      <c r="R10" t="s">
        <v>3</v>
      </c>
      <c r="S10" t="s">
        <v>442</v>
      </c>
      <c r="T10" t="s">
        <v>486</v>
      </c>
      <c r="U10" t="s">
        <v>443</v>
      </c>
    </row>
    <row r="11" spans="1:21" x14ac:dyDescent="0.25">
      <c r="A11">
        <v>125</v>
      </c>
      <c r="B11">
        <v>1</v>
      </c>
      <c r="C11" t="s">
        <v>3</v>
      </c>
      <c r="D11" t="s">
        <v>3</v>
      </c>
      <c r="E11" t="s">
        <v>441</v>
      </c>
      <c r="F11" t="s">
        <v>441</v>
      </c>
      <c r="G11" t="s">
        <v>441</v>
      </c>
      <c r="H11" t="s">
        <v>3</v>
      </c>
      <c r="I11" t="s">
        <v>441</v>
      </c>
      <c r="J11" t="s">
        <v>441</v>
      </c>
      <c r="K11" t="s">
        <v>3</v>
      </c>
      <c r="L11" t="s">
        <v>3</v>
      </c>
      <c r="M11" t="s">
        <v>3</v>
      </c>
      <c r="N11" t="s">
        <v>3</v>
      </c>
      <c r="O11" t="s">
        <v>441</v>
      </c>
      <c r="P11" t="s">
        <v>3</v>
      </c>
      <c r="Q11" t="s">
        <v>3</v>
      </c>
      <c r="R11" t="s">
        <v>3</v>
      </c>
      <c r="S11" t="s">
        <v>442</v>
      </c>
      <c r="T11" t="s">
        <v>486</v>
      </c>
      <c r="U11" t="s">
        <v>443</v>
      </c>
    </row>
    <row r="12" spans="1:21" x14ac:dyDescent="0.25">
      <c r="A12">
        <v>126</v>
      </c>
      <c r="B12">
        <v>1</v>
      </c>
      <c r="C12" t="s">
        <v>3</v>
      </c>
      <c r="D12" t="s">
        <v>3</v>
      </c>
      <c r="E12" t="s">
        <v>441</v>
      </c>
      <c r="F12" t="s">
        <v>441</v>
      </c>
      <c r="G12" t="s">
        <v>441</v>
      </c>
      <c r="H12" t="s">
        <v>3</v>
      </c>
      <c r="I12" t="s">
        <v>441</v>
      </c>
      <c r="J12" t="s">
        <v>441</v>
      </c>
      <c r="K12" t="s">
        <v>3</v>
      </c>
      <c r="L12" t="s">
        <v>3</v>
      </c>
      <c r="M12" t="s">
        <v>3</v>
      </c>
      <c r="N12" t="s">
        <v>3</v>
      </c>
      <c r="O12" t="s">
        <v>441</v>
      </c>
      <c r="P12" t="s">
        <v>3</v>
      </c>
      <c r="Q12" t="s">
        <v>3</v>
      </c>
      <c r="R12" t="s">
        <v>3</v>
      </c>
      <c r="S12" t="s">
        <v>442</v>
      </c>
      <c r="T12" t="s">
        <v>486</v>
      </c>
      <c r="U12" t="s">
        <v>443</v>
      </c>
    </row>
    <row r="13" spans="1:21" x14ac:dyDescent="0.25">
      <c r="A13">
        <v>165</v>
      </c>
      <c r="B13">
        <v>1</v>
      </c>
      <c r="C13" t="s">
        <v>3</v>
      </c>
      <c r="D13" t="s">
        <v>3</v>
      </c>
      <c r="E13" t="s">
        <v>441</v>
      </c>
      <c r="F13" t="s">
        <v>441</v>
      </c>
      <c r="G13" t="s">
        <v>441</v>
      </c>
      <c r="H13" t="s">
        <v>3</v>
      </c>
      <c r="I13" t="s">
        <v>441</v>
      </c>
      <c r="J13" t="s">
        <v>441</v>
      </c>
      <c r="K13" t="s">
        <v>3</v>
      </c>
      <c r="L13" t="s">
        <v>3</v>
      </c>
      <c r="M13" t="s">
        <v>3</v>
      </c>
      <c r="N13" t="s">
        <v>3</v>
      </c>
      <c r="O13" t="s">
        <v>441</v>
      </c>
      <c r="P13" t="s">
        <v>3</v>
      </c>
      <c r="Q13" t="s">
        <v>3</v>
      </c>
      <c r="R13" t="s">
        <v>3</v>
      </c>
      <c r="S13" t="s">
        <v>442</v>
      </c>
      <c r="T13" t="s">
        <v>486</v>
      </c>
      <c r="U13" t="s">
        <v>443</v>
      </c>
    </row>
    <row r="14" spans="1:21" x14ac:dyDescent="0.25">
      <c r="A14">
        <v>166</v>
      </c>
      <c r="B14">
        <v>1</v>
      </c>
      <c r="C14" t="s">
        <v>3</v>
      </c>
      <c r="D14" t="s">
        <v>3</v>
      </c>
      <c r="E14" t="s">
        <v>441</v>
      </c>
      <c r="F14" t="s">
        <v>441</v>
      </c>
      <c r="G14" t="s">
        <v>441</v>
      </c>
      <c r="H14" t="s">
        <v>3</v>
      </c>
      <c r="I14" t="s">
        <v>441</v>
      </c>
      <c r="J14" t="s">
        <v>441</v>
      </c>
      <c r="K14" t="s">
        <v>3</v>
      </c>
      <c r="L14" t="s">
        <v>3</v>
      </c>
      <c r="M14" t="s">
        <v>3</v>
      </c>
      <c r="N14" t="s">
        <v>3</v>
      </c>
      <c r="O14" t="s">
        <v>441</v>
      </c>
      <c r="P14" t="s">
        <v>3</v>
      </c>
      <c r="Q14" t="s">
        <v>3</v>
      </c>
      <c r="R14" t="s">
        <v>3</v>
      </c>
      <c r="S14" t="s">
        <v>442</v>
      </c>
      <c r="T14" t="s">
        <v>486</v>
      </c>
      <c r="U14" t="s">
        <v>443</v>
      </c>
    </row>
    <row r="15" spans="1:21" x14ac:dyDescent="0.25">
      <c r="A15">
        <v>174</v>
      </c>
      <c r="B15">
        <v>1</v>
      </c>
      <c r="C15" t="s">
        <v>3</v>
      </c>
      <c r="D15" t="s">
        <v>3</v>
      </c>
      <c r="E15" t="s">
        <v>441</v>
      </c>
      <c r="F15" t="s">
        <v>441</v>
      </c>
      <c r="G15" t="s">
        <v>441</v>
      </c>
      <c r="H15" t="s">
        <v>3</v>
      </c>
      <c r="I15" t="s">
        <v>441</v>
      </c>
      <c r="J15" t="s">
        <v>441</v>
      </c>
      <c r="K15" t="s">
        <v>3</v>
      </c>
      <c r="L15" t="s">
        <v>3</v>
      </c>
      <c r="M15" t="s">
        <v>3</v>
      </c>
      <c r="N15" t="s">
        <v>3</v>
      </c>
      <c r="O15" t="s">
        <v>441</v>
      </c>
      <c r="P15" t="s">
        <v>3</v>
      </c>
      <c r="Q15" t="s">
        <v>3</v>
      </c>
      <c r="R15" t="s">
        <v>3</v>
      </c>
      <c r="S15" t="s">
        <v>442</v>
      </c>
      <c r="T15" t="s">
        <v>486</v>
      </c>
      <c r="U15" t="s">
        <v>443</v>
      </c>
    </row>
    <row r="16" spans="1:21" x14ac:dyDescent="0.25">
      <c r="A16">
        <v>175</v>
      </c>
      <c r="B16">
        <v>1</v>
      </c>
      <c r="C16" t="s">
        <v>3</v>
      </c>
      <c r="D16" t="s">
        <v>3</v>
      </c>
      <c r="E16" t="s">
        <v>441</v>
      </c>
      <c r="F16" t="s">
        <v>441</v>
      </c>
      <c r="G16" t="s">
        <v>441</v>
      </c>
      <c r="H16" t="s">
        <v>3</v>
      </c>
      <c r="I16" t="s">
        <v>441</v>
      </c>
      <c r="J16" t="s">
        <v>441</v>
      </c>
      <c r="K16" t="s">
        <v>3</v>
      </c>
      <c r="L16" t="s">
        <v>3</v>
      </c>
      <c r="M16" t="s">
        <v>3</v>
      </c>
      <c r="N16" t="s">
        <v>3</v>
      </c>
      <c r="O16" t="s">
        <v>441</v>
      </c>
      <c r="P16" t="s">
        <v>3</v>
      </c>
      <c r="Q16" t="s">
        <v>3</v>
      </c>
      <c r="R16" t="s">
        <v>3</v>
      </c>
      <c r="S16" t="s">
        <v>442</v>
      </c>
      <c r="T16" t="s">
        <v>486</v>
      </c>
      <c r="U16" t="s">
        <v>443</v>
      </c>
    </row>
    <row r="17" spans="1:21" x14ac:dyDescent="0.25">
      <c r="A17">
        <v>214</v>
      </c>
      <c r="B17">
        <v>1</v>
      </c>
      <c r="C17" t="s">
        <v>3</v>
      </c>
      <c r="D17" t="s">
        <v>3</v>
      </c>
      <c r="E17" t="s">
        <v>441</v>
      </c>
      <c r="F17" t="s">
        <v>441</v>
      </c>
      <c r="G17" t="s">
        <v>441</v>
      </c>
      <c r="H17" t="s">
        <v>3</v>
      </c>
      <c r="I17" t="s">
        <v>441</v>
      </c>
      <c r="J17" t="s">
        <v>441</v>
      </c>
      <c r="K17" t="s">
        <v>3</v>
      </c>
      <c r="L17" t="s">
        <v>3</v>
      </c>
      <c r="M17" t="s">
        <v>3</v>
      </c>
      <c r="N17" t="s">
        <v>3</v>
      </c>
      <c r="O17" t="s">
        <v>441</v>
      </c>
      <c r="P17" t="s">
        <v>3</v>
      </c>
      <c r="Q17" t="s">
        <v>3</v>
      </c>
      <c r="R17" t="s">
        <v>3</v>
      </c>
      <c r="S17" t="s">
        <v>442</v>
      </c>
      <c r="T17" t="s">
        <v>486</v>
      </c>
      <c r="U17" t="s">
        <v>443</v>
      </c>
    </row>
    <row r="18" spans="1:21" x14ac:dyDescent="0.25">
      <c r="A18">
        <v>215</v>
      </c>
      <c r="B18">
        <v>1</v>
      </c>
      <c r="C18" t="s">
        <v>3</v>
      </c>
      <c r="D18" t="s">
        <v>3</v>
      </c>
      <c r="E18" t="s">
        <v>441</v>
      </c>
      <c r="F18" t="s">
        <v>441</v>
      </c>
      <c r="G18" t="s">
        <v>441</v>
      </c>
      <c r="H18" t="s">
        <v>3</v>
      </c>
      <c r="I18" t="s">
        <v>441</v>
      </c>
      <c r="J18" t="s">
        <v>441</v>
      </c>
      <c r="K18" t="s">
        <v>3</v>
      </c>
      <c r="L18" t="s">
        <v>3</v>
      </c>
      <c r="M18" t="s">
        <v>3</v>
      </c>
      <c r="N18" t="s">
        <v>3</v>
      </c>
      <c r="O18" t="s">
        <v>441</v>
      </c>
      <c r="P18" t="s">
        <v>3</v>
      </c>
      <c r="Q18" t="s">
        <v>3</v>
      </c>
      <c r="R18" t="s">
        <v>3</v>
      </c>
      <c r="S18" t="s">
        <v>442</v>
      </c>
      <c r="T18" t="s">
        <v>486</v>
      </c>
      <c r="U18" t="s">
        <v>443</v>
      </c>
    </row>
    <row r="19" spans="1:21" x14ac:dyDescent="0.25">
      <c r="A19">
        <v>223</v>
      </c>
      <c r="B19">
        <v>1</v>
      </c>
      <c r="C19" t="s">
        <v>3</v>
      </c>
      <c r="D19" t="s">
        <v>3</v>
      </c>
      <c r="E19" t="s">
        <v>441</v>
      </c>
      <c r="F19" t="s">
        <v>441</v>
      </c>
      <c r="G19" t="s">
        <v>441</v>
      </c>
      <c r="H19" t="s">
        <v>3</v>
      </c>
      <c r="I19" t="s">
        <v>441</v>
      </c>
      <c r="J19" t="s">
        <v>441</v>
      </c>
      <c r="K19" t="s">
        <v>3</v>
      </c>
      <c r="L19" t="s">
        <v>3</v>
      </c>
      <c r="M19" t="s">
        <v>3</v>
      </c>
      <c r="N19" t="s">
        <v>3</v>
      </c>
      <c r="O19" t="s">
        <v>441</v>
      </c>
      <c r="P19" t="s">
        <v>3</v>
      </c>
      <c r="Q19" t="s">
        <v>3</v>
      </c>
      <c r="R19" t="s">
        <v>3</v>
      </c>
      <c r="S19" t="s">
        <v>442</v>
      </c>
      <c r="T19" t="s">
        <v>486</v>
      </c>
      <c r="U19" t="s">
        <v>443</v>
      </c>
    </row>
    <row r="20" spans="1:21" x14ac:dyDescent="0.25">
      <c r="A20">
        <v>224</v>
      </c>
      <c r="B20">
        <v>1</v>
      </c>
      <c r="C20" t="s">
        <v>3</v>
      </c>
      <c r="D20" t="s">
        <v>3</v>
      </c>
      <c r="E20" t="s">
        <v>441</v>
      </c>
      <c r="F20" t="s">
        <v>441</v>
      </c>
      <c r="G20" t="s">
        <v>441</v>
      </c>
      <c r="H20" t="s">
        <v>3</v>
      </c>
      <c r="I20" t="s">
        <v>441</v>
      </c>
      <c r="J20" t="s">
        <v>441</v>
      </c>
      <c r="K20" t="s">
        <v>3</v>
      </c>
      <c r="L20" t="s">
        <v>3</v>
      </c>
      <c r="M20" t="s">
        <v>3</v>
      </c>
      <c r="N20" t="s">
        <v>3</v>
      </c>
      <c r="O20" t="s">
        <v>441</v>
      </c>
      <c r="P20" t="s">
        <v>3</v>
      </c>
      <c r="Q20" t="s">
        <v>3</v>
      </c>
      <c r="R20" t="s">
        <v>3</v>
      </c>
      <c r="S20" t="s">
        <v>442</v>
      </c>
      <c r="T20" t="s">
        <v>486</v>
      </c>
      <c r="U20" t="s">
        <v>443</v>
      </c>
    </row>
    <row r="21" spans="1:21" x14ac:dyDescent="0.25">
      <c r="A21">
        <v>263</v>
      </c>
      <c r="B21">
        <v>1</v>
      </c>
      <c r="C21" t="s">
        <v>3</v>
      </c>
      <c r="D21" t="s">
        <v>3</v>
      </c>
      <c r="E21" t="s">
        <v>441</v>
      </c>
      <c r="F21" t="s">
        <v>441</v>
      </c>
      <c r="G21" t="s">
        <v>441</v>
      </c>
      <c r="H21" t="s">
        <v>3</v>
      </c>
      <c r="I21" t="s">
        <v>441</v>
      </c>
      <c r="J21" t="s">
        <v>441</v>
      </c>
      <c r="K21" t="s">
        <v>3</v>
      </c>
      <c r="L21" t="s">
        <v>3</v>
      </c>
      <c r="M21" t="s">
        <v>3</v>
      </c>
      <c r="N21" t="s">
        <v>3</v>
      </c>
      <c r="O21" t="s">
        <v>441</v>
      </c>
      <c r="P21" t="s">
        <v>3</v>
      </c>
      <c r="Q21" t="s">
        <v>3</v>
      </c>
      <c r="R21" t="s">
        <v>3</v>
      </c>
      <c r="S21" t="s">
        <v>442</v>
      </c>
      <c r="T21" t="s">
        <v>486</v>
      </c>
      <c r="U21" t="s">
        <v>443</v>
      </c>
    </row>
    <row r="22" spans="1:21" x14ac:dyDescent="0.25">
      <c r="A22">
        <v>264</v>
      </c>
      <c r="B22">
        <v>1</v>
      </c>
      <c r="C22" t="s">
        <v>3</v>
      </c>
      <c r="D22" t="s">
        <v>3</v>
      </c>
      <c r="E22" t="s">
        <v>441</v>
      </c>
      <c r="F22" t="s">
        <v>441</v>
      </c>
      <c r="G22" t="s">
        <v>441</v>
      </c>
      <c r="H22" t="s">
        <v>3</v>
      </c>
      <c r="I22" t="s">
        <v>441</v>
      </c>
      <c r="J22" t="s">
        <v>441</v>
      </c>
      <c r="K22" t="s">
        <v>3</v>
      </c>
      <c r="L22" t="s">
        <v>3</v>
      </c>
      <c r="M22" t="s">
        <v>3</v>
      </c>
      <c r="N22" t="s">
        <v>3</v>
      </c>
      <c r="O22" t="s">
        <v>441</v>
      </c>
      <c r="P22" t="s">
        <v>3</v>
      </c>
      <c r="Q22" t="s">
        <v>3</v>
      </c>
      <c r="R22" t="s">
        <v>3</v>
      </c>
      <c r="S22" t="s">
        <v>442</v>
      </c>
      <c r="T22" t="s">
        <v>486</v>
      </c>
      <c r="U22" t="s">
        <v>443</v>
      </c>
    </row>
    <row r="23" spans="1:21" x14ac:dyDescent="0.25">
      <c r="A23">
        <v>272</v>
      </c>
      <c r="B23">
        <v>1</v>
      </c>
      <c r="C23" t="s">
        <v>3</v>
      </c>
      <c r="D23" t="s">
        <v>3</v>
      </c>
      <c r="E23" t="s">
        <v>441</v>
      </c>
      <c r="F23" t="s">
        <v>441</v>
      </c>
      <c r="G23" t="s">
        <v>441</v>
      </c>
      <c r="H23" t="s">
        <v>3</v>
      </c>
      <c r="I23" t="s">
        <v>441</v>
      </c>
      <c r="J23" t="s">
        <v>441</v>
      </c>
      <c r="K23" t="s">
        <v>3</v>
      </c>
      <c r="L23" t="s">
        <v>3</v>
      </c>
      <c r="M23" t="s">
        <v>3</v>
      </c>
      <c r="N23" t="s">
        <v>3</v>
      </c>
      <c r="O23" t="s">
        <v>441</v>
      </c>
      <c r="P23" t="s">
        <v>3</v>
      </c>
      <c r="Q23" t="s">
        <v>3</v>
      </c>
      <c r="R23" t="s">
        <v>3</v>
      </c>
      <c r="S23" t="s">
        <v>442</v>
      </c>
      <c r="T23" t="s">
        <v>486</v>
      </c>
      <c r="U23" t="s">
        <v>443</v>
      </c>
    </row>
    <row r="24" spans="1:21" x14ac:dyDescent="0.25">
      <c r="A24">
        <v>273</v>
      </c>
      <c r="B24">
        <v>1</v>
      </c>
      <c r="C24" t="s">
        <v>3</v>
      </c>
      <c r="D24" t="s">
        <v>3</v>
      </c>
      <c r="E24" t="s">
        <v>441</v>
      </c>
      <c r="F24" t="s">
        <v>441</v>
      </c>
      <c r="G24" t="s">
        <v>441</v>
      </c>
      <c r="H24" t="s">
        <v>3</v>
      </c>
      <c r="I24" t="s">
        <v>441</v>
      </c>
      <c r="J24" t="s">
        <v>441</v>
      </c>
      <c r="K24" t="s">
        <v>3</v>
      </c>
      <c r="L24" t="s">
        <v>3</v>
      </c>
      <c r="M24" t="s">
        <v>3</v>
      </c>
      <c r="N24" t="s">
        <v>3</v>
      </c>
      <c r="O24" t="s">
        <v>441</v>
      </c>
      <c r="P24" t="s">
        <v>3</v>
      </c>
      <c r="Q24" t="s">
        <v>3</v>
      </c>
      <c r="R24" t="s">
        <v>3</v>
      </c>
      <c r="S24" t="s">
        <v>442</v>
      </c>
      <c r="T24" t="s">
        <v>486</v>
      </c>
      <c r="U24" t="s">
        <v>443</v>
      </c>
    </row>
    <row r="25" spans="1:21" x14ac:dyDescent="0.25">
      <c r="A25">
        <v>312</v>
      </c>
      <c r="B25">
        <v>1</v>
      </c>
      <c r="C25" t="s">
        <v>3</v>
      </c>
      <c r="D25" t="s">
        <v>3</v>
      </c>
      <c r="E25" t="s">
        <v>441</v>
      </c>
      <c r="F25" t="s">
        <v>441</v>
      </c>
      <c r="G25" t="s">
        <v>441</v>
      </c>
      <c r="H25" t="s">
        <v>3</v>
      </c>
      <c r="I25" t="s">
        <v>441</v>
      </c>
      <c r="J25" t="s">
        <v>441</v>
      </c>
      <c r="K25" t="s">
        <v>3</v>
      </c>
      <c r="L25" t="s">
        <v>3</v>
      </c>
      <c r="M25" t="s">
        <v>3</v>
      </c>
      <c r="N25" t="s">
        <v>3</v>
      </c>
      <c r="O25" t="s">
        <v>441</v>
      </c>
      <c r="P25" t="s">
        <v>3</v>
      </c>
      <c r="Q25" t="s">
        <v>3</v>
      </c>
      <c r="R25" t="s">
        <v>3</v>
      </c>
      <c r="S25" t="s">
        <v>442</v>
      </c>
      <c r="T25" t="s">
        <v>486</v>
      </c>
      <c r="U25" t="s">
        <v>443</v>
      </c>
    </row>
    <row r="26" spans="1:21" x14ac:dyDescent="0.25">
      <c r="A26">
        <v>313</v>
      </c>
      <c r="B26">
        <v>1</v>
      </c>
      <c r="C26" t="s">
        <v>3</v>
      </c>
      <c r="D26" t="s">
        <v>3</v>
      </c>
      <c r="E26" t="s">
        <v>441</v>
      </c>
      <c r="F26" t="s">
        <v>441</v>
      </c>
      <c r="G26" t="s">
        <v>441</v>
      </c>
      <c r="H26" t="s">
        <v>3</v>
      </c>
      <c r="I26" t="s">
        <v>441</v>
      </c>
      <c r="J26" t="s">
        <v>441</v>
      </c>
      <c r="K26" t="s">
        <v>3</v>
      </c>
      <c r="L26" t="s">
        <v>3</v>
      </c>
      <c r="M26" t="s">
        <v>3</v>
      </c>
      <c r="N26" t="s">
        <v>3</v>
      </c>
      <c r="O26" t="s">
        <v>441</v>
      </c>
      <c r="P26" t="s">
        <v>3</v>
      </c>
      <c r="Q26" t="s">
        <v>3</v>
      </c>
      <c r="R26" t="s">
        <v>3</v>
      </c>
      <c r="S26" t="s">
        <v>442</v>
      </c>
      <c r="T26" t="s">
        <v>486</v>
      </c>
      <c r="U26" t="s">
        <v>443</v>
      </c>
    </row>
    <row r="27" spans="1:21" x14ac:dyDescent="0.25">
      <c r="A27">
        <v>321</v>
      </c>
      <c r="B27">
        <v>1</v>
      </c>
      <c r="C27" t="s">
        <v>3</v>
      </c>
      <c r="D27" t="s">
        <v>3</v>
      </c>
      <c r="E27" t="s">
        <v>441</v>
      </c>
      <c r="F27" t="s">
        <v>441</v>
      </c>
      <c r="G27" t="s">
        <v>441</v>
      </c>
      <c r="H27" t="s">
        <v>3</v>
      </c>
      <c r="I27" t="s">
        <v>441</v>
      </c>
      <c r="J27" t="s">
        <v>441</v>
      </c>
      <c r="K27" t="s">
        <v>3</v>
      </c>
      <c r="L27" t="s">
        <v>3</v>
      </c>
      <c r="M27" t="s">
        <v>3</v>
      </c>
      <c r="N27" t="s">
        <v>3</v>
      </c>
      <c r="O27" t="s">
        <v>441</v>
      </c>
      <c r="P27" t="s">
        <v>3</v>
      </c>
      <c r="Q27" t="s">
        <v>3</v>
      </c>
      <c r="R27" t="s">
        <v>3</v>
      </c>
      <c r="S27" t="s">
        <v>442</v>
      </c>
      <c r="T27" t="s">
        <v>486</v>
      </c>
      <c r="U27" t="s">
        <v>443</v>
      </c>
    </row>
    <row r="28" spans="1:21" x14ac:dyDescent="0.25">
      <c r="A28">
        <v>322</v>
      </c>
      <c r="B28">
        <v>1</v>
      </c>
      <c r="C28" t="s">
        <v>3</v>
      </c>
      <c r="D28" t="s">
        <v>3</v>
      </c>
      <c r="E28" t="s">
        <v>441</v>
      </c>
      <c r="F28" t="s">
        <v>441</v>
      </c>
      <c r="G28" t="s">
        <v>441</v>
      </c>
      <c r="H28" t="s">
        <v>3</v>
      </c>
      <c r="I28" t="s">
        <v>441</v>
      </c>
      <c r="J28" t="s">
        <v>441</v>
      </c>
      <c r="K28" t="s">
        <v>3</v>
      </c>
      <c r="L28" t="s">
        <v>3</v>
      </c>
      <c r="M28" t="s">
        <v>3</v>
      </c>
      <c r="N28" t="s">
        <v>3</v>
      </c>
      <c r="O28" t="s">
        <v>441</v>
      </c>
      <c r="P28" t="s">
        <v>3</v>
      </c>
      <c r="Q28" t="s">
        <v>3</v>
      </c>
      <c r="R28" t="s">
        <v>3</v>
      </c>
      <c r="S28" t="s">
        <v>442</v>
      </c>
      <c r="T28" t="s">
        <v>486</v>
      </c>
      <c r="U28" t="s">
        <v>443</v>
      </c>
    </row>
    <row r="29" spans="1:21" x14ac:dyDescent="0.25">
      <c r="A29">
        <v>361</v>
      </c>
      <c r="B29">
        <v>1</v>
      </c>
      <c r="C29" t="s">
        <v>3</v>
      </c>
      <c r="D29" t="s">
        <v>3</v>
      </c>
      <c r="E29" t="s">
        <v>441</v>
      </c>
      <c r="F29" t="s">
        <v>441</v>
      </c>
      <c r="G29" t="s">
        <v>441</v>
      </c>
      <c r="H29" t="s">
        <v>3</v>
      </c>
      <c r="I29" t="s">
        <v>441</v>
      </c>
      <c r="J29" t="s">
        <v>441</v>
      </c>
      <c r="K29" t="s">
        <v>3</v>
      </c>
      <c r="L29" t="s">
        <v>3</v>
      </c>
      <c r="M29" t="s">
        <v>3</v>
      </c>
      <c r="N29" t="s">
        <v>3</v>
      </c>
      <c r="O29" t="s">
        <v>441</v>
      </c>
      <c r="P29" t="s">
        <v>3</v>
      </c>
      <c r="Q29" t="s">
        <v>3</v>
      </c>
      <c r="R29" t="s">
        <v>3</v>
      </c>
      <c r="S29" t="s">
        <v>442</v>
      </c>
      <c r="T29" t="s">
        <v>486</v>
      </c>
      <c r="U29" t="s">
        <v>443</v>
      </c>
    </row>
    <row r="30" spans="1:21" x14ac:dyDescent="0.25">
      <c r="A30">
        <v>362</v>
      </c>
      <c r="B30">
        <v>1</v>
      </c>
      <c r="C30" t="s">
        <v>3</v>
      </c>
      <c r="D30" t="s">
        <v>3</v>
      </c>
      <c r="E30" t="s">
        <v>441</v>
      </c>
      <c r="F30" t="s">
        <v>441</v>
      </c>
      <c r="G30" t="s">
        <v>441</v>
      </c>
      <c r="H30" t="s">
        <v>3</v>
      </c>
      <c r="I30" t="s">
        <v>441</v>
      </c>
      <c r="J30" t="s">
        <v>441</v>
      </c>
      <c r="K30" t="s">
        <v>3</v>
      </c>
      <c r="L30" t="s">
        <v>3</v>
      </c>
      <c r="M30" t="s">
        <v>3</v>
      </c>
      <c r="N30" t="s">
        <v>3</v>
      </c>
      <c r="O30" t="s">
        <v>441</v>
      </c>
      <c r="P30" t="s">
        <v>3</v>
      </c>
      <c r="Q30" t="s">
        <v>3</v>
      </c>
      <c r="R30" t="s">
        <v>3</v>
      </c>
      <c r="S30" t="s">
        <v>442</v>
      </c>
      <c r="T30" t="s">
        <v>486</v>
      </c>
      <c r="U30" t="s">
        <v>443</v>
      </c>
    </row>
    <row r="31" spans="1:21" x14ac:dyDescent="0.25">
      <c r="A31">
        <v>370</v>
      </c>
      <c r="B31">
        <v>1</v>
      </c>
      <c r="C31" t="s">
        <v>3</v>
      </c>
      <c r="D31" t="s">
        <v>3</v>
      </c>
      <c r="E31" t="s">
        <v>441</v>
      </c>
      <c r="F31" t="s">
        <v>441</v>
      </c>
      <c r="G31" t="s">
        <v>441</v>
      </c>
      <c r="H31" t="s">
        <v>3</v>
      </c>
      <c r="I31" t="s">
        <v>441</v>
      </c>
      <c r="J31" t="s">
        <v>441</v>
      </c>
      <c r="K31" t="s">
        <v>3</v>
      </c>
      <c r="L31" t="s">
        <v>3</v>
      </c>
      <c r="M31" t="s">
        <v>3</v>
      </c>
      <c r="N31" t="s">
        <v>3</v>
      </c>
      <c r="O31" t="s">
        <v>441</v>
      </c>
      <c r="P31" t="s">
        <v>3</v>
      </c>
      <c r="Q31" t="s">
        <v>3</v>
      </c>
      <c r="R31" t="s">
        <v>3</v>
      </c>
      <c r="S31" t="s">
        <v>442</v>
      </c>
      <c r="T31" t="s">
        <v>486</v>
      </c>
      <c r="U31" t="s">
        <v>443</v>
      </c>
    </row>
    <row r="32" spans="1:21" x14ac:dyDescent="0.25">
      <c r="A32">
        <v>371</v>
      </c>
      <c r="B32">
        <v>1</v>
      </c>
      <c r="C32" t="s">
        <v>3</v>
      </c>
      <c r="D32" t="s">
        <v>3</v>
      </c>
      <c r="E32" t="s">
        <v>441</v>
      </c>
      <c r="F32" t="s">
        <v>441</v>
      </c>
      <c r="G32" t="s">
        <v>441</v>
      </c>
      <c r="H32" t="s">
        <v>3</v>
      </c>
      <c r="I32" t="s">
        <v>441</v>
      </c>
      <c r="J32" t="s">
        <v>441</v>
      </c>
      <c r="K32" t="s">
        <v>3</v>
      </c>
      <c r="L32" t="s">
        <v>3</v>
      </c>
      <c r="M32" t="s">
        <v>3</v>
      </c>
      <c r="N32" t="s">
        <v>3</v>
      </c>
      <c r="O32" t="s">
        <v>441</v>
      </c>
      <c r="P32" t="s">
        <v>3</v>
      </c>
      <c r="Q32" t="s">
        <v>3</v>
      </c>
      <c r="R32" t="s">
        <v>3</v>
      </c>
      <c r="S32" t="s">
        <v>442</v>
      </c>
      <c r="T32" t="s">
        <v>486</v>
      </c>
      <c r="U32" t="s">
        <v>443</v>
      </c>
    </row>
    <row r="33" spans="1:21" x14ac:dyDescent="0.25">
      <c r="A33">
        <v>410</v>
      </c>
      <c r="B33">
        <v>1</v>
      </c>
      <c r="C33" t="s">
        <v>3</v>
      </c>
      <c r="D33" t="s">
        <v>3</v>
      </c>
      <c r="E33" t="s">
        <v>441</v>
      </c>
      <c r="F33" t="s">
        <v>441</v>
      </c>
      <c r="G33" t="s">
        <v>441</v>
      </c>
      <c r="H33" t="s">
        <v>3</v>
      </c>
      <c r="I33" t="s">
        <v>441</v>
      </c>
      <c r="J33" t="s">
        <v>441</v>
      </c>
      <c r="K33" t="s">
        <v>3</v>
      </c>
      <c r="L33" t="s">
        <v>3</v>
      </c>
      <c r="M33" t="s">
        <v>3</v>
      </c>
      <c r="N33" t="s">
        <v>3</v>
      </c>
      <c r="O33" t="s">
        <v>441</v>
      </c>
      <c r="P33" t="s">
        <v>3</v>
      </c>
      <c r="Q33" t="s">
        <v>3</v>
      </c>
      <c r="R33" t="s">
        <v>3</v>
      </c>
      <c r="S33" t="s">
        <v>442</v>
      </c>
      <c r="T33" t="s">
        <v>486</v>
      </c>
      <c r="U33" t="s">
        <v>443</v>
      </c>
    </row>
    <row r="34" spans="1:21" x14ac:dyDescent="0.25">
      <c r="A34">
        <v>411</v>
      </c>
      <c r="B34">
        <v>1</v>
      </c>
      <c r="C34" t="s">
        <v>3</v>
      </c>
      <c r="D34" t="s">
        <v>3</v>
      </c>
      <c r="E34" t="s">
        <v>441</v>
      </c>
      <c r="F34" t="s">
        <v>441</v>
      </c>
      <c r="G34" t="s">
        <v>441</v>
      </c>
      <c r="H34" t="s">
        <v>3</v>
      </c>
      <c r="I34" t="s">
        <v>441</v>
      </c>
      <c r="J34" t="s">
        <v>441</v>
      </c>
      <c r="K34" t="s">
        <v>3</v>
      </c>
      <c r="L34" t="s">
        <v>3</v>
      </c>
      <c r="M34" t="s">
        <v>3</v>
      </c>
      <c r="N34" t="s">
        <v>3</v>
      </c>
      <c r="O34" t="s">
        <v>441</v>
      </c>
      <c r="P34" t="s">
        <v>3</v>
      </c>
      <c r="Q34" t="s">
        <v>3</v>
      </c>
      <c r="R34" t="s">
        <v>3</v>
      </c>
      <c r="S34" t="s">
        <v>442</v>
      </c>
      <c r="T34" t="s">
        <v>486</v>
      </c>
      <c r="U34" t="s">
        <v>443</v>
      </c>
    </row>
    <row r="35" spans="1:21" x14ac:dyDescent="0.25">
      <c r="A35">
        <v>419</v>
      </c>
      <c r="B35">
        <v>1</v>
      </c>
      <c r="C35" t="s">
        <v>3</v>
      </c>
      <c r="D35" t="s">
        <v>3</v>
      </c>
      <c r="E35" t="s">
        <v>441</v>
      </c>
      <c r="F35" t="s">
        <v>441</v>
      </c>
      <c r="G35" t="s">
        <v>441</v>
      </c>
      <c r="H35" t="s">
        <v>3</v>
      </c>
      <c r="I35" t="s">
        <v>441</v>
      </c>
      <c r="J35" t="s">
        <v>441</v>
      </c>
      <c r="K35" t="s">
        <v>3</v>
      </c>
      <c r="L35" t="s">
        <v>3</v>
      </c>
      <c r="M35" t="s">
        <v>3</v>
      </c>
      <c r="N35" t="s">
        <v>3</v>
      </c>
      <c r="O35" t="s">
        <v>441</v>
      </c>
      <c r="P35" t="s">
        <v>3</v>
      </c>
      <c r="Q35" t="s">
        <v>3</v>
      </c>
      <c r="R35" t="s">
        <v>3</v>
      </c>
      <c r="S35" t="s">
        <v>442</v>
      </c>
      <c r="T35" t="s">
        <v>486</v>
      </c>
      <c r="U35" t="s">
        <v>443</v>
      </c>
    </row>
    <row r="36" spans="1:21" x14ac:dyDescent="0.25">
      <c r="A36">
        <v>420</v>
      </c>
      <c r="B36">
        <v>1</v>
      </c>
      <c r="C36" t="s">
        <v>3</v>
      </c>
      <c r="D36" t="s">
        <v>3</v>
      </c>
      <c r="E36" t="s">
        <v>441</v>
      </c>
      <c r="F36" t="s">
        <v>441</v>
      </c>
      <c r="G36" t="s">
        <v>441</v>
      </c>
      <c r="H36" t="s">
        <v>3</v>
      </c>
      <c r="I36" t="s">
        <v>441</v>
      </c>
      <c r="J36" t="s">
        <v>441</v>
      </c>
      <c r="K36" t="s">
        <v>3</v>
      </c>
      <c r="L36" t="s">
        <v>3</v>
      </c>
      <c r="M36" t="s">
        <v>3</v>
      </c>
      <c r="N36" t="s">
        <v>3</v>
      </c>
      <c r="O36" t="s">
        <v>441</v>
      </c>
      <c r="P36" t="s">
        <v>3</v>
      </c>
      <c r="Q36" t="s">
        <v>3</v>
      </c>
      <c r="R36" t="s">
        <v>3</v>
      </c>
      <c r="S36" t="s">
        <v>442</v>
      </c>
      <c r="T36" t="s">
        <v>486</v>
      </c>
      <c r="U36" t="s">
        <v>443</v>
      </c>
    </row>
    <row r="37" spans="1:21" x14ac:dyDescent="0.25">
      <c r="A37">
        <v>459</v>
      </c>
      <c r="B37">
        <v>1</v>
      </c>
      <c r="C37" t="s">
        <v>3</v>
      </c>
      <c r="D37" t="s">
        <v>3</v>
      </c>
      <c r="E37" t="s">
        <v>441</v>
      </c>
      <c r="F37" t="s">
        <v>441</v>
      </c>
      <c r="G37" t="s">
        <v>441</v>
      </c>
      <c r="H37" t="s">
        <v>3</v>
      </c>
      <c r="I37" t="s">
        <v>441</v>
      </c>
      <c r="J37" t="s">
        <v>441</v>
      </c>
      <c r="K37" t="s">
        <v>3</v>
      </c>
      <c r="L37" t="s">
        <v>3</v>
      </c>
      <c r="M37" t="s">
        <v>3</v>
      </c>
      <c r="N37" t="s">
        <v>3</v>
      </c>
      <c r="O37" t="s">
        <v>441</v>
      </c>
      <c r="P37" t="s">
        <v>3</v>
      </c>
      <c r="Q37" t="s">
        <v>3</v>
      </c>
      <c r="R37" t="s">
        <v>3</v>
      </c>
      <c r="S37" t="s">
        <v>442</v>
      </c>
      <c r="T37" t="s">
        <v>486</v>
      </c>
      <c r="U37" t="s">
        <v>443</v>
      </c>
    </row>
    <row r="38" spans="1:21" x14ac:dyDescent="0.25">
      <c r="A38">
        <v>460</v>
      </c>
      <c r="B38">
        <v>1</v>
      </c>
      <c r="C38" t="s">
        <v>3</v>
      </c>
      <c r="D38" t="s">
        <v>3</v>
      </c>
      <c r="E38" t="s">
        <v>441</v>
      </c>
      <c r="F38" t="s">
        <v>441</v>
      </c>
      <c r="G38" t="s">
        <v>441</v>
      </c>
      <c r="H38" t="s">
        <v>3</v>
      </c>
      <c r="I38" t="s">
        <v>441</v>
      </c>
      <c r="J38" t="s">
        <v>441</v>
      </c>
      <c r="K38" t="s">
        <v>3</v>
      </c>
      <c r="L38" t="s">
        <v>3</v>
      </c>
      <c r="M38" t="s">
        <v>3</v>
      </c>
      <c r="N38" t="s">
        <v>3</v>
      </c>
      <c r="O38" t="s">
        <v>441</v>
      </c>
      <c r="P38" t="s">
        <v>3</v>
      </c>
      <c r="Q38" t="s">
        <v>3</v>
      </c>
      <c r="R38" t="s">
        <v>3</v>
      </c>
      <c r="S38" t="s">
        <v>442</v>
      </c>
      <c r="T38" t="s">
        <v>486</v>
      </c>
      <c r="U38" t="s">
        <v>443</v>
      </c>
    </row>
    <row r="39" spans="1:21" x14ac:dyDescent="0.25">
      <c r="A39">
        <v>468</v>
      </c>
      <c r="B39">
        <v>1</v>
      </c>
      <c r="C39" t="s">
        <v>3</v>
      </c>
      <c r="D39" t="s">
        <v>3</v>
      </c>
      <c r="E39" t="s">
        <v>441</v>
      </c>
      <c r="F39" t="s">
        <v>441</v>
      </c>
      <c r="G39" t="s">
        <v>441</v>
      </c>
      <c r="H39" t="s">
        <v>3</v>
      </c>
      <c r="I39" t="s">
        <v>441</v>
      </c>
      <c r="J39" t="s">
        <v>441</v>
      </c>
      <c r="K39" t="s">
        <v>3</v>
      </c>
      <c r="L39" t="s">
        <v>3</v>
      </c>
      <c r="M39" t="s">
        <v>3</v>
      </c>
      <c r="N39" t="s">
        <v>3</v>
      </c>
      <c r="O39" t="s">
        <v>441</v>
      </c>
      <c r="P39" t="s">
        <v>3</v>
      </c>
      <c r="Q39" t="s">
        <v>3</v>
      </c>
      <c r="R39" t="s">
        <v>3</v>
      </c>
      <c r="S39" t="s">
        <v>442</v>
      </c>
      <c r="T39" t="s">
        <v>486</v>
      </c>
      <c r="U39" t="s">
        <v>443</v>
      </c>
    </row>
    <row r="40" spans="1:21" x14ac:dyDescent="0.25">
      <c r="A40">
        <v>469</v>
      </c>
      <c r="B40">
        <v>1</v>
      </c>
      <c r="C40" t="s">
        <v>3</v>
      </c>
      <c r="D40" t="s">
        <v>3</v>
      </c>
      <c r="E40" t="s">
        <v>441</v>
      </c>
      <c r="F40" t="s">
        <v>441</v>
      </c>
      <c r="G40" t="s">
        <v>441</v>
      </c>
      <c r="H40" t="s">
        <v>3</v>
      </c>
      <c r="I40" t="s">
        <v>441</v>
      </c>
      <c r="J40" t="s">
        <v>441</v>
      </c>
      <c r="K40" t="s">
        <v>3</v>
      </c>
      <c r="L40" t="s">
        <v>3</v>
      </c>
      <c r="M40" t="s">
        <v>3</v>
      </c>
      <c r="N40" t="s">
        <v>3</v>
      </c>
      <c r="O40" t="s">
        <v>441</v>
      </c>
      <c r="P40" t="s">
        <v>3</v>
      </c>
      <c r="Q40" t="s">
        <v>3</v>
      </c>
      <c r="R40" t="s">
        <v>3</v>
      </c>
      <c r="S40" t="s">
        <v>442</v>
      </c>
      <c r="T40" t="s">
        <v>486</v>
      </c>
      <c r="U40" t="s">
        <v>443</v>
      </c>
    </row>
    <row r="41" spans="1:21" x14ac:dyDescent="0.25">
      <c r="A41">
        <v>508</v>
      </c>
      <c r="B41">
        <v>1</v>
      </c>
      <c r="C41" t="s">
        <v>3</v>
      </c>
      <c r="D41" t="s">
        <v>3</v>
      </c>
      <c r="E41" t="s">
        <v>441</v>
      </c>
      <c r="F41" t="s">
        <v>441</v>
      </c>
      <c r="G41" t="s">
        <v>441</v>
      </c>
      <c r="H41" t="s">
        <v>3</v>
      </c>
      <c r="I41" t="s">
        <v>441</v>
      </c>
      <c r="J41" t="s">
        <v>441</v>
      </c>
      <c r="K41" t="s">
        <v>3</v>
      </c>
      <c r="L41" t="s">
        <v>3</v>
      </c>
      <c r="M41" t="s">
        <v>3</v>
      </c>
      <c r="N41" t="s">
        <v>3</v>
      </c>
      <c r="O41" t="s">
        <v>441</v>
      </c>
      <c r="P41" t="s">
        <v>3</v>
      </c>
      <c r="Q41" t="s">
        <v>3</v>
      </c>
      <c r="R41" t="s">
        <v>3</v>
      </c>
      <c r="S41" t="s">
        <v>442</v>
      </c>
      <c r="T41" t="s">
        <v>486</v>
      </c>
      <c r="U41" t="s">
        <v>443</v>
      </c>
    </row>
    <row r="42" spans="1:21" x14ac:dyDescent="0.25">
      <c r="A42">
        <v>509</v>
      </c>
      <c r="B42">
        <v>1</v>
      </c>
      <c r="C42" t="s">
        <v>3</v>
      </c>
      <c r="D42" t="s">
        <v>3</v>
      </c>
      <c r="E42" t="s">
        <v>441</v>
      </c>
      <c r="F42" t="s">
        <v>441</v>
      </c>
      <c r="G42" t="s">
        <v>441</v>
      </c>
      <c r="H42" t="s">
        <v>3</v>
      </c>
      <c r="I42" t="s">
        <v>441</v>
      </c>
      <c r="J42" t="s">
        <v>441</v>
      </c>
      <c r="K42" t="s">
        <v>3</v>
      </c>
      <c r="L42" t="s">
        <v>3</v>
      </c>
      <c r="M42" t="s">
        <v>3</v>
      </c>
      <c r="N42" t="s">
        <v>3</v>
      </c>
      <c r="O42" t="s">
        <v>441</v>
      </c>
      <c r="P42" t="s">
        <v>3</v>
      </c>
      <c r="Q42" t="s">
        <v>3</v>
      </c>
      <c r="R42" t="s">
        <v>3</v>
      </c>
      <c r="S42" t="s">
        <v>442</v>
      </c>
      <c r="T42" t="s">
        <v>486</v>
      </c>
      <c r="U42" t="s">
        <v>443</v>
      </c>
    </row>
    <row r="43" spans="1:21" x14ac:dyDescent="0.25">
      <c r="A43">
        <v>517</v>
      </c>
      <c r="B43">
        <v>1</v>
      </c>
      <c r="C43" t="s">
        <v>3</v>
      </c>
      <c r="D43" t="s">
        <v>3</v>
      </c>
      <c r="E43" t="s">
        <v>441</v>
      </c>
      <c r="F43" t="s">
        <v>441</v>
      </c>
      <c r="G43" t="s">
        <v>441</v>
      </c>
      <c r="H43" t="s">
        <v>3</v>
      </c>
      <c r="I43" t="s">
        <v>441</v>
      </c>
      <c r="J43" t="s">
        <v>441</v>
      </c>
      <c r="K43" t="s">
        <v>3</v>
      </c>
      <c r="L43" t="s">
        <v>3</v>
      </c>
      <c r="M43" t="s">
        <v>3</v>
      </c>
      <c r="N43" t="s">
        <v>3</v>
      </c>
      <c r="O43" t="s">
        <v>441</v>
      </c>
      <c r="P43" t="s">
        <v>3</v>
      </c>
      <c r="Q43" t="s">
        <v>3</v>
      </c>
      <c r="R43" t="s">
        <v>3</v>
      </c>
      <c r="S43" t="s">
        <v>442</v>
      </c>
      <c r="T43" t="s">
        <v>486</v>
      </c>
      <c r="U43" t="s">
        <v>443</v>
      </c>
    </row>
    <row r="44" spans="1:21" x14ac:dyDescent="0.25">
      <c r="A44">
        <v>518</v>
      </c>
      <c r="B44">
        <v>1</v>
      </c>
      <c r="C44" t="s">
        <v>3</v>
      </c>
      <c r="D44" t="s">
        <v>3</v>
      </c>
      <c r="E44" t="s">
        <v>441</v>
      </c>
      <c r="F44" t="s">
        <v>441</v>
      </c>
      <c r="G44" t="s">
        <v>441</v>
      </c>
      <c r="H44" t="s">
        <v>3</v>
      </c>
      <c r="I44" t="s">
        <v>441</v>
      </c>
      <c r="J44" t="s">
        <v>441</v>
      </c>
      <c r="K44" t="s">
        <v>3</v>
      </c>
      <c r="L44" t="s">
        <v>3</v>
      </c>
      <c r="M44" t="s">
        <v>3</v>
      </c>
      <c r="N44" t="s">
        <v>3</v>
      </c>
      <c r="O44" t="s">
        <v>441</v>
      </c>
      <c r="P44" t="s">
        <v>3</v>
      </c>
      <c r="Q44" t="s">
        <v>3</v>
      </c>
      <c r="R44" t="s">
        <v>3</v>
      </c>
      <c r="S44" t="s">
        <v>442</v>
      </c>
      <c r="T44" t="s">
        <v>486</v>
      </c>
      <c r="U44" t="s">
        <v>443</v>
      </c>
    </row>
    <row r="45" spans="1:21" x14ac:dyDescent="0.25">
      <c r="A45">
        <v>557</v>
      </c>
      <c r="B45">
        <v>1</v>
      </c>
      <c r="C45" t="s">
        <v>3</v>
      </c>
      <c r="D45" t="s">
        <v>3</v>
      </c>
      <c r="E45" t="s">
        <v>441</v>
      </c>
      <c r="F45" t="s">
        <v>441</v>
      </c>
      <c r="G45" t="s">
        <v>441</v>
      </c>
      <c r="H45" t="s">
        <v>3</v>
      </c>
      <c r="I45" t="s">
        <v>441</v>
      </c>
      <c r="J45" t="s">
        <v>441</v>
      </c>
      <c r="K45" t="s">
        <v>3</v>
      </c>
      <c r="L45" t="s">
        <v>3</v>
      </c>
      <c r="M45" t="s">
        <v>3</v>
      </c>
      <c r="N45" t="s">
        <v>3</v>
      </c>
      <c r="O45" t="s">
        <v>441</v>
      </c>
      <c r="P45" t="s">
        <v>3</v>
      </c>
      <c r="Q45" t="s">
        <v>3</v>
      </c>
      <c r="R45" t="s">
        <v>3</v>
      </c>
      <c r="S45" t="s">
        <v>442</v>
      </c>
      <c r="T45" t="s">
        <v>486</v>
      </c>
      <c r="U45" t="s">
        <v>443</v>
      </c>
    </row>
    <row r="46" spans="1:21" x14ac:dyDescent="0.25">
      <c r="A46">
        <v>559</v>
      </c>
      <c r="B46">
        <v>1</v>
      </c>
      <c r="C46" t="s">
        <v>3</v>
      </c>
      <c r="D46" t="s">
        <v>3</v>
      </c>
      <c r="E46" t="s">
        <v>441</v>
      </c>
      <c r="F46" t="s">
        <v>441</v>
      </c>
      <c r="G46" t="s">
        <v>441</v>
      </c>
      <c r="H46" t="s">
        <v>3</v>
      </c>
      <c r="I46" t="s">
        <v>441</v>
      </c>
      <c r="J46" t="s">
        <v>441</v>
      </c>
      <c r="K46" t="s">
        <v>3</v>
      </c>
      <c r="L46" t="s">
        <v>3</v>
      </c>
      <c r="M46" t="s">
        <v>3</v>
      </c>
      <c r="N46" t="s">
        <v>3</v>
      </c>
      <c r="O46" t="s">
        <v>441</v>
      </c>
      <c r="P46" t="s">
        <v>3</v>
      </c>
      <c r="Q46" t="s">
        <v>3</v>
      </c>
      <c r="R46" t="s">
        <v>3</v>
      </c>
      <c r="S46" t="s">
        <v>442</v>
      </c>
      <c r="T46" t="s">
        <v>486</v>
      </c>
      <c r="U46" t="s">
        <v>443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6"/>
  <sheetViews>
    <sheetView workbookViewId="0"/>
  </sheetViews>
  <sheetFormatPr defaultColWidth="9.109375" defaultRowHeight="13.35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5">
      <c r="F12" t="str">
        <f>Source!F12</f>
        <v>02-01-03</v>
      </c>
      <c r="G12" t="str">
        <f>Source!G12</f>
        <v>03. Строительство КЛ-10 (методом ГНБ)_2ПК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46133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5">
      <c r="E14" t="s">
        <v>444</v>
      </c>
      <c r="AD14">
        <v>4</v>
      </c>
    </row>
    <row r="15" spans="1:103" x14ac:dyDescent="0.25">
      <c r="B15" t="s">
        <v>445</v>
      </c>
      <c r="C15">
        <v>1</v>
      </c>
      <c r="D15" t="s">
        <v>127</v>
      </c>
      <c r="E15" t="s">
        <v>128</v>
      </c>
      <c r="F15" t="s">
        <v>446</v>
      </c>
      <c r="G15" t="s">
        <v>115</v>
      </c>
      <c r="H15">
        <v>1034.46</v>
      </c>
      <c r="I15">
        <v>1262.04</v>
      </c>
      <c r="J15">
        <v>31.03</v>
      </c>
      <c r="K15">
        <v>1086.8</v>
      </c>
      <c r="L15">
        <v>22</v>
      </c>
      <c r="M15">
        <v>46133</v>
      </c>
      <c r="N15">
        <v>2</v>
      </c>
      <c r="O15" t="s">
        <v>447</v>
      </c>
      <c r="P15" t="s">
        <v>448</v>
      </c>
      <c r="Q15" t="s">
        <v>449</v>
      </c>
      <c r="R15" t="s">
        <v>450</v>
      </c>
      <c r="S15" t="s">
        <v>451</v>
      </c>
      <c r="T15" t="s">
        <v>452</v>
      </c>
      <c r="U15">
        <v>2</v>
      </c>
      <c r="V15">
        <v>21.31</v>
      </c>
      <c r="W15">
        <v>0</v>
      </c>
      <c r="X15">
        <v>0</v>
      </c>
      <c r="Y15" t="s">
        <v>3</v>
      </c>
      <c r="Z15" t="s">
        <v>453</v>
      </c>
      <c r="AA15">
        <v>3</v>
      </c>
      <c r="AB15" t="s">
        <v>3</v>
      </c>
      <c r="AC15">
        <v>1034.46</v>
      </c>
      <c r="AD15">
        <v>1</v>
      </c>
      <c r="AE15">
        <v>0</v>
      </c>
      <c r="AF15">
        <v>1</v>
      </c>
      <c r="AG15">
        <v>3</v>
      </c>
      <c r="AH15" t="s">
        <v>115</v>
      </c>
      <c r="AI15" t="s">
        <v>128</v>
      </c>
      <c r="AJ15">
        <v>46189.625717592593</v>
      </c>
      <c r="AK15">
        <v>78007087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454</v>
      </c>
      <c r="C16">
        <v>0</v>
      </c>
      <c r="D16" t="s">
        <v>455</v>
      </c>
      <c r="E16" t="s">
        <v>128</v>
      </c>
      <c r="F16" t="s">
        <v>446</v>
      </c>
      <c r="G16" t="s">
        <v>115</v>
      </c>
      <c r="H16">
        <v>1065.49</v>
      </c>
      <c r="I16">
        <v>1299.9000000000001</v>
      </c>
      <c r="J16">
        <v>31.96</v>
      </c>
      <c r="K16">
        <v>1119.4000000000001</v>
      </c>
      <c r="L16">
        <v>22</v>
      </c>
      <c r="M16">
        <v>46133</v>
      </c>
      <c r="N16">
        <v>2</v>
      </c>
      <c r="O16" t="s">
        <v>456</v>
      </c>
      <c r="P16" t="s">
        <v>457</v>
      </c>
      <c r="Q16" t="s">
        <v>458</v>
      </c>
      <c r="R16" t="s">
        <v>459</v>
      </c>
      <c r="S16" t="s">
        <v>460</v>
      </c>
      <c r="T16" t="s">
        <v>461</v>
      </c>
      <c r="U16">
        <v>2</v>
      </c>
      <c r="V16">
        <v>21.95</v>
      </c>
      <c r="W16">
        <v>0</v>
      </c>
      <c r="X16">
        <v>0</v>
      </c>
      <c r="Y16" t="s">
        <v>3</v>
      </c>
      <c r="Z16" t="s">
        <v>453</v>
      </c>
      <c r="AA16">
        <v>3</v>
      </c>
      <c r="AB16" t="s">
        <v>3</v>
      </c>
      <c r="AC16">
        <v>1065.49</v>
      </c>
      <c r="AD16">
        <v>1</v>
      </c>
      <c r="AE16">
        <v>0</v>
      </c>
      <c r="AF16">
        <v>1</v>
      </c>
      <c r="AG16">
        <v>3</v>
      </c>
      <c r="AH16" t="s">
        <v>115</v>
      </c>
      <c r="AI16" t="s">
        <v>128</v>
      </c>
      <c r="AJ16">
        <v>46189.625717592593</v>
      </c>
      <c r="AK16">
        <v>78007087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462</v>
      </c>
      <c r="C17">
        <v>0</v>
      </c>
      <c r="D17" t="s">
        <v>463</v>
      </c>
      <c r="E17" t="s">
        <v>128</v>
      </c>
      <c r="F17" t="s">
        <v>446</v>
      </c>
      <c r="G17" t="s">
        <v>115</v>
      </c>
      <c r="H17">
        <v>1091.3599999999999</v>
      </c>
      <c r="I17">
        <v>1331.46</v>
      </c>
      <c r="J17">
        <v>32.74</v>
      </c>
      <c r="K17">
        <v>1146.58</v>
      </c>
      <c r="L17">
        <v>22</v>
      </c>
      <c r="M17">
        <v>46133</v>
      </c>
      <c r="N17">
        <v>2</v>
      </c>
      <c r="O17" t="s">
        <v>464</v>
      </c>
      <c r="P17" t="s">
        <v>448</v>
      </c>
      <c r="Q17" t="s">
        <v>465</v>
      </c>
      <c r="R17" t="s">
        <v>466</v>
      </c>
      <c r="S17" t="s">
        <v>467</v>
      </c>
      <c r="T17" t="s">
        <v>461</v>
      </c>
      <c r="U17">
        <v>2</v>
      </c>
      <c r="V17">
        <v>22.48</v>
      </c>
      <c r="W17">
        <v>0</v>
      </c>
      <c r="X17">
        <v>0</v>
      </c>
      <c r="Y17" t="s">
        <v>3</v>
      </c>
      <c r="Z17" t="s">
        <v>453</v>
      </c>
      <c r="AA17">
        <v>3</v>
      </c>
      <c r="AB17" t="s">
        <v>3</v>
      </c>
      <c r="AC17">
        <v>1091.3599999999999</v>
      </c>
      <c r="AD17">
        <v>1</v>
      </c>
      <c r="AE17">
        <v>0</v>
      </c>
      <c r="AF17">
        <v>1</v>
      </c>
      <c r="AG17">
        <v>3</v>
      </c>
      <c r="AH17" t="s">
        <v>115</v>
      </c>
      <c r="AI17" t="s">
        <v>128</v>
      </c>
      <c r="AJ17">
        <v>46189.625717592593</v>
      </c>
      <c r="AK17">
        <v>78007087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468</v>
      </c>
      <c r="C18">
        <v>1</v>
      </c>
      <c r="D18" t="s">
        <v>203</v>
      </c>
      <c r="E18" t="s">
        <v>204</v>
      </c>
      <c r="F18" t="s">
        <v>446</v>
      </c>
      <c r="G18" t="s">
        <v>115</v>
      </c>
      <c r="H18">
        <v>1266.1199999999999</v>
      </c>
      <c r="I18">
        <v>1544.67</v>
      </c>
      <c r="J18">
        <v>37.979999999999997</v>
      </c>
      <c r="K18">
        <v>1330.18</v>
      </c>
      <c r="L18">
        <v>22</v>
      </c>
      <c r="M18">
        <v>46133</v>
      </c>
      <c r="N18">
        <v>2</v>
      </c>
      <c r="O18" t="s">
        <v>447</v>
      </c>
      <c r="P18" t="s">
        <v>448</v>
      </c>
      <c r="Q18" t="s">
        <v>449</v>
      </c>
      <c r="R18" t="s">
        <v>450</v>
      </c>
      <c r="S18" t="s">
        <v>451</v>
      </c>
      <c r="T18" t="s">
        <v>452</v>
      </c>
      <c r="U18">
        <v>2</v>
      </c>
      <c r="V18">
        <v>26.08</v>
      </c>
      <c r="W18">
        <v>0</v>
      </c>
      <c r="X18">
        <v>0</v>
      </c>
      <c r="Y18" t="s">
        <v>3</v>
      </c>
      <c r="Z18" t="s">
        <v>453</v>
      </c>
      <c r="AA18">
        <v>3</v>
      </c>
      <c r="AB18" t="s">
        <v>3</v>
      </c>
      <c r="AC18">
        <v>1266.1199999999999</v>
      </c>
      <c r="AD18">
        <v>1</v>
      </c>
      <c r="AE18">
        <v>0</v>
      </c>
      <c r="AF18">
        <v>1</v>
      </c>
      <c r="AG18">
        <v>3</v>
      </c>
      <c r="AH18" t="s">
        <v>115</v>
      </c>
      <c r="AI18" t="s">
        <v>204</v>
      </c>
      <c r="AJ18">
        <v>46189.625787037039</v>
      </c>
      <c r="AK18">
        <v>78008137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469</v>
      </c>
      <c r="C19">
        <v>0</v>
      </c>
      <c r="D19" t="s">
        <v>470</v>
      </c>
      <c r="E19" t="s">
        <v>204</v>
      </c>
      <c r="F19" t="s">
        <v>446</v>
      </c>
      <c r="G19" t="s">
        <v>115</v>
      </c>
      <c r="H19">
        <v>1304.0999999999999</v>
      </c>
      <c r="I19">
        <v>1591</v>
      </c>
      <c r="J19">
        <v>39.119999999999997</v>
      </c>
      <c r="K19">
        <v>1370.08</v>
      </c>
      <c r="L19">
        <v>22</v>
      </c>
      <c r="M19">
        <v>46133</v>
      </c>
      <c r="N19">
        <v>2</v>
      </c>
      <c r="O19" t="s">
        <v>456</v>
      </c>
      <c r="P19" t="s">
        <v>457</v>
      </c>
      <c r="Q19" t="s">
        <v>458</v>
      </c>
      <c r="R19" t="s">
        <v>459</v>
      </c>
      <c r="S19" t="s">
        <v>460</v>
      </c>
      <c r="T19" t="s">
        <v>461</v>
      </c>
      <c r="U19">
        <v>2</v>
      </c>
      <c r="V19">
        <v>26.86</v>
      </c>
      <c r="W19">
        <v>0</v>
      </c>
      <c r="X19">
        <v>0</v>
      </c>
      <c r="Y19" t="s">
        <v>3</v>
      </c>
      <c r="Z19" t="s">
        <v>453</v>
      </c>
      <c r="AA19">
        <v>3</v>
      </c>
      <c r="AB19" t="s">
        <v>3</v>
      </c>
      <c r="AC19">
        <v>1304.0999999999999</v>
      </c>
      <c r="AD19">
        <v>1</v>
      </c>
      <c r="AE19">
        <v>0</v>
      </c>
      <c r="AF19">
        <v>1</v>
      </c>
      <c r="AG19">
        <v>3</v>
      </c>
      <c r="AH19" t="s">
        <v>115</v>
      </c>
      <c r="AI19" t="s">
        <v>204</v>
      </c>
      <c r="AJ19">
        <v>46189.625787037039</v>
      </c>
      <c r="AK19">
        <v>78008137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471</v>
      </c>
      <c r="C20">
        <v>0</v>
      </c>
      <c r="D20" t="s">
        <v>472</v>
      </c>
      <c r="E20" t="s">
        <v>204</v>
      </c>
      <c r="F20" t="s">
        <v>446</v>
      </c>
      <c r="G20" t="s">
        <v>115</v>
      </c>
      <c r="H20">
        <v>1335.76</v>
      </c>
      <c r="I20">
        <v>1629.63</v>
      </c>
      <c r="J20">
        <v>40.07</v>
      </c>
      <c r="K20">
        <v>1403.35</v>
      </c>
      <c r="L20">
        <v>22</v>
      </c>
      <c r="M20">
        <v>46133</v>
      </c>
      <c r="N20">
        <v>2</v>
      </c>
      <c r="O20" t="s">
        <v>464</v>
      </c>
      <c r="P20" t="s">
        <v>448</v>
      </c>
      <c r="Q20" t="s">
        <v>465</v>
      </c>
      <c r="R20" t="s">
        <v>466</v>
      </c>
      <c r="S20" t="s">
        <v>467</v>
      </c>
      <c r="T20" t="s">
        <v>461</v>
      </c>
      <c r="U20">
        <v>2</v>
      </c>
      <c r="V20">
        <v>27.52</v>
      </c>
      <c r="W20">
        <v>0</v>
      </c>
      <c r="X20">
        <v>0</v>
      </c>
      <c r="Y20" t="s">
        <v>3</v>
      </c>
      <c r="Z20" t="s">
        <v>453</v>
      </c>
      <c r="AA20">
        <v>3</v>
      </c>
      <c r="AB20" t="s">
        <v>3</v>
      </c>
      <c r="AC20">
        <v>1335.76</v>
      </c>
      <c r="AD20">
        <v>1</v>
      </c>
      <c r="AE20">
        <v>0</v>
      </c>
      <c r="AF20">
        <v>1</v>
      </c>
      <c r="AG20">
        <v>3</v>
      </c>
      <c r="AH20" t="s">
        <v>115</v>
      </c>
      <c r="AI20" t="s">
        <v>204</v>
      </c>
      <c r="AJ20">
        <v>46189.625787037039</v>
      </c>
      <c r="AK20">
        <v>78008137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473</v>
      </c>
      <c r="C21">
        <v>1</v>
      </c>
      <c r="D21" t="s">
        <v>240</v>
      </c>
      <c r="E21" t="s">
        <v>241</v>
      </c>
      <c r="F21" t="s">
        <v>474</v>
      </c>
      <c r="G21" t="s">
        <v>115</v>
      </c>
      <c r="H21">
        <v>2737.44</v>
      </c>
      <c r="I21">
        <v>3339.68</v>
      </c>
      <c r="J21">
        <v>82.12</v>
      </c>
      <c r="K21">
        <v>2875.95</v>
      </c>
      <c r="L21">
        <v>22</v>
      </c>
      <c r="M21">
        <v>46133</v>
      </c>
      <c r="N21">
        <v>2</v>
      </c>
      <c r="O21" t="s">
        <v>447</v>
      </c>
      <c r="P21" t="s">
        <v>448</v>
      </c>
      <c r="Q21" t="s">
        <v>449</v>
      </c>
      <c r="R21" t="s">
        <v>450</v>
      </c>
      <c r="S21" t="s">
        <v>451</v>
      </c>
      <c r="T21" t="s">
        <v>452</v>
      </c>
      <c r="U21">
        <v>2</v>
      </c>
      <c r="V21">
        <v>56.39</v>
      </c>
      <c r="W21">
        <v>0</v>
      </c>
      <c r="X21">
        <v>0</v>
      </c>
      <c r="Y21" t="s">
        <v>3</v>
      </c>
      <c r="Z21" t="s">
        <v>453</v>
      </c>
      <c r="AA21">
        <v>3</v>
      </c>
      <c r="AB21" t="s">
        <v>3</v>
      </c>
      <c r="AC21">
        <v>2737.44</v>
      </c>
      <c r="AD21">
        <v>1</v>
      </c>
      <c r="AE21">
        <v>0</v>
      </c>
      <c r="AF21">
        <v>2</v>
      </c>
      <c r="AG21">
        <v>3</v>
      </c>
      <c r="AH21" t="s">
        <v>115</v>
      </c>
      <c r="AI21" t="s">
        <v>241</v>
      </c>
      <c r="AJ21">
        <v>46189.625821759262</v>
      </c>
      <c r="AK21">
        <v>78008703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475</v>
      </c>
      <c r="C22">
        <v>0</v>
      </c>
      <c r="D22" t="s">
        <v>476</v>
      </c>
      <c r="E22" t="s">
        <v>241</v>
      </c>
      <c r="F22" t="s">
        <v>474</v>
      </c>
      <c r="G22" t="s">
        <v>115</v>
      </c>
      <c r="H22">
        <v>2819.56</v>
      </c>
      <c r="I22">
        <v>3439.86</v>
      </c>
      <c r="J22">
        <v>84.59</v>
      </c>
      <c r="K22">
        <v>2962.23</v>
      </c>
      <c r="L22">
        <v>22</v>
      </c>
      <c r="M22">
        <v>46133</v>
      </c>
      <c r="N22">
        <v>2</v>
      </c>
      <c r="O22" t="s">
        <v>456</v>
      </c>
      <c r="P22" t="s">
        <v>457</v>
      </c>
      <c r="Q22" t="s">
        <v>458</v>
      </c>
      <c r="R22" t="s">
        <v>459</v>
      </c>
      <c r="S22" t="s">
        <v>460</v>
      </c>
      <c r="T22" t="s">
        <v>461</v>
      </c>
      <c r="U22">
        <v>2</v>
      </c>
      <c r="V22">
        <v>58.08</v>
      </c>
      <c r="W22">
        <v>0</v>
      </c>
      <c r="X22">
        <v>0</v>
      </c>
      <c r="Y22" t="s">
        <v>3</v>
      </c>
      <c r="Z22" t="s">
        <v>453</v>
      </c>
      <c r="AA22">
        <v>3</v>
      </c>
      <c r="AB22" t="s">
        <v>3</v>
      </c>
      <c r="AC22">
        <v>2819.56</v>
      </c>
      <c r="AD22">
        <v>1</v>
      </c>
      <c r="AE22">
        <v>0</v>
      </c>
      <c r="AF22">
        <v>2</v>
      </c>
      <c r="AG22">
        <v>3</v>
      </c>
      <c r="AH22" t="s">
        <v>115</v>
      </c>
      <c r="AI22" t="s">
        <v>241</v>
      </c>
      <c r="AJ22">
        <v>46189.625821759262</v>
      </c>
      <c r="AK22">
        <v>78008703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477</v>
      </c>
      <c r="C23">
        <v>0</v>
      </c>
      <c r="D23" t="s">
        <v>478</v>
      </c>
      <c r="E23" t="s">
        <v>241</v>
      </c>
      <c r="F23" t="s">
        <v>474</v>
      </c>
      <c r="G23" t="s">
        <v>115</v>
      </c>
      <c r="H23">
        <v>2888</v>
      </c>
      <c r="I23">
        <v>3523.36</v>
      </c>
      <c r="J23">
        <v>86.64</v>
      </c>
      <c r="K23">
        <v>3034.13</v>
      </c>
      <c r="L23">
        <v>22</v>
      </c>
      <c r="M23">
        <v>46133</v>
      </c>
      <c r="N23">
        <v>2</v>
      </c>
      <c r="O23" t="s">
        <v>464</v>
      </c>
      <c r="P23" t="s">
        <v>448</v>
      </c>
      <c r="Q23" t="s">
        <v>465</v>
      </c>
      <c r="R23" t="s">
        <v>466</v>
      </c>
      <c r="S23" t="s">
        <v>467</v>
      </c>
      <c r="T23" t="s">
        <v>461</v>
      </c>
      <c r="U23">
        <v>2</v>
      </c>
      <c r="V23">
        <v>59.49</v>
      </c>
      <c r="W23">
        <v>0</v>
      </c>
      <c r="X23">
        <v>0</v>
      </c>
      <c r="Y23" t="s">
        <v>3</v>
      </c>
      <c r="Z23" t="s">
        <v>453</v>
      </c>
      <c r="AA23">
        <v>3</v>
      </c>
      <c r="AB23" t="s">
        <v>3</v>
      </c>
      <c r="AC23">
        <v>2888</v>
      </c>
      <c r="AD23">
        <v>1</v>
      </c>
      <c r="AE23">
        <v>0</v>
      </c>
      <c r="AF23">
        <v>2</v>
      </c>
      <c r="AG23">
        <v>3</v>
      </c>
      <c r="AH23" t="s">
        <v>115</v>
      </c>
      <c r="AI23" t="s">
        <v>241</v>
      </c>
      <c r="AJ23">
        <v>46189.625821759262</v>
      </c>
      <c r="AK23">
        <v>78008703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5">
      <c r="B24" t="s">
        <v>479</v>
      </c>
      <c r="C24">
        <v>1</v>
      </c>
      <c r="D24" t="s">
        <v>245</v>
      </c>
      <c r="E24" t="s">
        <v>246</v>
      </c>
      <c r="F24" t="s">
        <v>480</v>
      </c>
      <c r="G24" t="s">
        <v>103</v>
      </c>
      <c r="H24">
        <v>420</v>
      </c>
      <c r="I24">
        <v>512.4</v>
      </c>
      <c r="J24">
        <v>12.6</v>
      </c>
      <c r="K24">
        <v>441.25</v>
      </c>
      <c r="L24">
        <v>22</v>
      </c>
      <c r="M24">
        <v>46133</v>
      </c>
      <c r="N24">
        <v>2</v>
      </c>
      <c r="O24" t="s">
        <v>447</v>
      </c>
      <c r="P24" t="s">
        <v>448</v>
      </c>
      <c r="Q24" t="s">
        <v>449</v>
      </c>
      <c r="R24" t="s">
        <v>450</v>
      </c>
      <c r="S24" t="s">
        <v>451</v>
      </c>
      <c r="T24" t="s">
        <v>461</v>
      </c>
      <c r="U24">
        <v>2</v>
      </c>
      <c r="V24">
        <v>8.65</v>
      </c>
      <c r="W24">
        <v>0</v>
      </c>
      <c r="X24">
        <v>0</v>
      </c>
      <c r="Y24" t="s">
        <v>3</v>
      </c>
      <c r="Z24" t="s">
        <v>453</v>
      </c>
      <c r="AA24">
        <v>3</v>
      </c>
      <c r="AB24" t="s">
        <v>3</v>
      </c>
      <c r="AC24">
        <v>420</v>
      </c>
      <c r="AD24">
        <v>1</v>
      </c>
      <c r="AE24">
        <v>0</v>
      </c>
      <c r="AF24">
        <v>2</v>
      </c>
      <c r="AG24">
        <v>3</v>
      </c>
      <c r="AH24" t="s">
        <v>103</v>
      </c>
      <c r="AI24" t="s">
        <v>246</v>
      </c>
      <c r="AJ24">
        <v>46189.625821759262</v>
      </c>
      <c r="AK24">
        <v>78008708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5">
      <c r="B25" t="s">
        <v>481</v>
      </c>
      <c r="C25">
        <v>0</v>
      </c>
      <c r="D25" t="s">
        <v>482</v>
      </c>
      <c r="E25" t="s">
        <v>246</v>
      </c>
      <c r="F25" t="s">
        <v>480</v>
      </c>
      <c r="G25" t="s">
        <v>103</v>
      </c>
      <c r="H25">
        <v>432.6</v>
      </c>
      <c r="I25">
        <v>527.77</v>
      </c>
      <c r="J25">
        <v>12.98</v>
      </c>
      <c r="K25">
        <v>454.49</v>
      </c>
      <c r="L25">
        <v>22</v>
      </c>
      <c r="M25">
        <v>46133</v>
      </c>
      <c r="N25">
        <v>2</v>
      </c>
      <c r="O25" t="s">
        <v>456</v>
      </c>
      <c r="P25" t="s">
        <v>457</v>
      </c>
      <c r="Q25" t="s">
        <v>458</v>
      </c>
      <c r="R25" t="s">
        <v>459</v>
      </c>
      <c r="S25" t="s">
        <v>460</v>
      </c>
      <c r="T25" t="s">
        <v>461</v>
      </c>
      <c r="U25">
        <v>2</v>
      </c>
      <c r="V25">
        <v>8.91</v>
      </c>
      <c r="W25">
        <v>0</v>
      </c>
      <c r="X25">
        <v>0</v>
      </c>
      <c r="Y25" t="s">
        <v>3</v>
      </c>
      <c r="Z25" t="s">
        <v>453</v>
      </c>
      <c r="AA25">
        <v>3</v>
      </c>
      <c r="AB25" t="s">
        <v>3</v>
      </c>
      <c r="AC25">
        <v>432.6</v>
      </c>
      <c r="AD25">
        <v>1</v>
      </c>
      <c r="AE25">
        <v>0</v>
      </c>
      <c r="AF25">
        <v>2</v>
      </c>
      <c r="AG25">
        <v>3</v>
      </c>
      <c r="AH25" t="s">
        <v>103</v>
      </c>
      <c r="AI25" t="s">
        <v>246</v>
      </c>
      <c r="AJ25">
        <v>46189.625821759262</v>
      </c>
      <c r="AK25">
        <v>78008708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5">
      <c r="B26" t="s">
        <v>483</v>
      </c>
      <c r="C26">
        <v>0</v>
      </c>
      <c r="D26" t="s">
        <v>484</v>
      </c>
      <c r="E26" t="s">
        <v>246</v>
      </c>
      <c r="F26" t="s">
        <v>480</v>
      </c>
      <c r="G26" t="s">
        <v>103</v>
      </c>
      <c r="H26">
        <v>443.1</v>
      </c>
      <c r="I26">
        <v>540.58000000000004</v>
      </c>
      <c r="J26">
        <v>13.29</v>
      </c>
      <c r="K26">
        <v>465.52</v>
      </c>
      <c r="L26">
        <v>22</v>
      </c>
      <c r="M26">
        <v>46133</v>
      </c>
      <c r="N26">
        <v>2</v>
      </c>
      <c r="O26" t="s">
        <v>464</v>
      </c>
      <c r="P26" t="s">
        <v>448</v>
      </c>
      <c r="Q26" t="s">
        <v>465</v>
      </c>
      <c r="R26" t="s">
        <v>466</v>
      </c>
      <c r="S26" t="s">
        <v>467</v>
      </c>
      <c r="T26" t="s">
        <v>461</v>
      </c>
      <c r="U26">
        <v>2</v>
      </c>
      <c r="V26">
        <v>9.1300000000000008</v>
      </c>
      <c r="W26">
        <v>0</v>
      </c>
      <c r="X26">
        <v>0</v>
      </c>
      <c r="Y26" t="s">
        <v>3</v>
      </c>
      <c r="Z26" t="s">
        <v>453</v>
      </c>
      <c r="AA26">
        <v>3</v>
      </c>
      <c r="AB26" t="s">
        <v>3</v>
      </c>
      <c r="AC26">
        <v>443.1</v>
      </c>
      <c r="AD26">
        <v>1</v>
      </c>
      <c r="AE26">
        <v>0</v>
      </c>
      <c r="AF26">
        <v>2</v>
      </c>
      <c r="AG26">
        <v>3</v>
      </c>
      <c r="AH26" t="s">
        <v>103</v>
      </c>
      <c r="AI26" t="s">
        <v>246</v>
      </c>
      <c r="AJ26">
        <v>46189.625821759262</v>
      </c>
      <c r="AK26">
        <v>78008708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02-01-03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'Конъюнктурный анализ'!Заголовки_для_печати</vt:lpstr>
      <vt:lpstr>'02-01-03'!Область_печати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SMETA-7</cp:lastModifiedBy>
  <dcterms:created xsi:type="dcterms:W3CDTF">2026-06-16T14:53:12Z</dcterms:created>
  <dcterms:modified xsi:type="dcterms:W3CDTF">2026-06-16T14:54:21Z</dcterms:modified>
</cp:coreProperties>
</file>